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5FC9A8DC-FFDD-4A8B-8F5E-A420742E6A02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0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'02-01-10'!$49:$49</definedName>
    <definedName name="_xlnm.Print_Area" localSheetId="0">'02-01-10'!$A$1:$L$618</definedName>
  </definedNames>
  <calcPr calcId="191029" iterate="1"/>
</workbook>
</file>

<file path=xl/calcChain.xml><?xml version="1.0" encoding="utf-8"?>
<calcChain xmlns="http://schemas.openxmlformats.org/spreadsheetml/2006/main">
  <c r="H616" i="7" l="1"/>
  <c r="H613" i="7"/>
  <c r="C616" i="7"/>
  <c r="C613" i="7"/>
  <c r="J40" i="7"/>
  <c r="J39" i="7"/>
  <c r="C42" i="7"/>
  <c r="D42" i="7"/>
  <c r="C41" i="7"/>
  <c r="D41" i="7"/>
  <c r="C40" i="7"/>
  <c r="C39" i="7"/>
  <c r="C36" i="7" s="1"/>
  <c r="G609" i="7"/>
  <c r="G608" i="7"/>
  <c r="L607" i="7"/>
  <c r="J607" i="7"/>
  <c r="L603" i="7"/>
  <c r="J603" i="7"/>
  <c r="L602" i="7"/>
  <c r="L600" i="7" s="1"/>
  <c r="J602" i="7"/>
  <c r="J600" i="7" s="1"/>
  <c r="L596" i="7"/>
  <c r="J596" i="7"/>
  <c r="L595" i="7"/>
  <c r="J595" i="7"/>
  <c r="L591" i="7"/>
  <c r="J591" i="7"/>
  <c r="L579" i="7"/>
  <c r="J579" i="7"/>
  <c r="L578" i="7"/>
  <c r="J578" i="7"/>
  <c r="L577" i="7"/>
  <c r="J577" i="7"/>
  <c r="L576" i="7"/>
  <c r="J576" i="7"/>
  <c r="L575" i="7"/>
  <c r="J575" i="7"/>
  <c r="L574" i="7"/>
  <c r="L572" i="7" s="1"/>
  <c r="J574" i="7"/>
  <c r="J572" i="7" s="1"/>
  <c r="J566" i="7"/>
  <c r="L571" i="7"/>
  <c r="L566" i="7" s="1"/>
  <c r="J571" i="7"/>
  <c r="L570" i="7"/>
  <c r="J570" i="7"/>
  <c r="L568" i="7"/>
  <c r="J568" i="7"/>
  <c r="L565" i="7"/>
  <c r="L563" i="7" s="1"/>
  <c r="J565" i="7"/>
  <c r="J563" i="7" s="1"/>
  <c r="L560" i="7"/>
  <c r="J560" i="7"/>
  <c r="J559" i="7"/>
  <c r="L552" i="7"/>
  <c r="J552" i="7"/>
  <c r="L555" i="7"/>
  <c r="J555" i="7"/>
  <c r="L554" i="7"/>
  <c r="J554" i="7"/>
  <c r="L549" i="7"/>
  <c r="L547" i="7"/>
  <c r="J547" i="7"/>
  <c r="L546" i="7"/>
  <c r="J546" i="7"/>
  <c r="L542" i="7"/>
  <c r="J542" i="7"/>
  <c r="L527" i="7"/>
  <c r="J527" i="7"/>
  <c r="L526" i="7"/>
  <c r="J526" i="7"/>
  <c r="L522" i="7"/>
  <c r="J522" i="7"/>
  <c r="G507" i="7"/>
  <c r="G506" i="7"/>
  <c r="L505" i="7"/>
  <c r="J505" i="7"/>
  <c r="L501" i="7"/>
  <c r="J501" i="7"/>
  <c r="J500" i="7"/>
  <c r="L496" i="7"/>
  <c r="L499" i="7"/>
  <c r="J499" i="7"/>
  <c r="L498" i="7"/>
  <c r="J498" i="7"/>
  <c r="J496" i="7" s="1"/>
  <c r="L492" i="7"/>
  <c r="J492" i="7"/>
  <c r="L491" i="7"/>
  <c r="J491" i="7"/>
  <c r="L487" i="7"/>
  <c r="J487" i="7"/>
  <c r="L476" i="7"/>
  <c r="J475" i="7"/>
  <c r="O477" i="7" s="1"/>
  <c r="L474" i="7"/>
  <c r="AW477" i="7"/>
  <c r="AT477" i="7"/>
  <c r="AR477" i="7"/>
  <c r="AA477" i="7"/>
  <c r="X477" i="7"/>
  <c r="S477" i="7"/>
  <c r="J474" i="7" s="1"/>
  <c r="BA477" i="7"/>
  <c r="AZ477" i="7"/>
  <c r="AE477" i="7"/>
  <c r="AD477" i="7"/>
  <c r="G476" i="7"/>
  <c r="E476" i="7"/>
  <c r="G475" i="7"/>
  <c r="E475" i="7"/>
  <c r="BH473" i="7"/>
  <c r="AW473" i="7"/>
  <c r="AA473" i="7"/>
  <c r="AN473" i="7"/>
  <c r="O473" i="7"/>
  <c r="BA473" i="7"/>
  <c r="AZ473" i="7"/>
  <c r="L475" i="7" s="1"/>
  <c r="AE473" i="7"/>
  <c r="J476" i="7" s="1"/>
  <c r="AD473" i="7"/>
  <c r="L473" i="7"/>
  <c r="J473" i="7"/>
  <c r="K473" i="7"/>
  <c r="H473" i="7"/>
  <c r="E473" i="7"/>
  <c r="G473" i="7"/>
  <c r="D473" i="7"/>
  <c r="C473" i="7"/>
  <c r="B473" i="7"/>
  <c r="G471" i="7"/>
  <c r="E471" i="7"/>
  <c r="G470" i="7"/>
  <c r="E470" i="7"/>
  <c r="D470" i="7"/>
  <c r="C470" i="7"/>
  <c r="B470" i="7"/>
  <c r="G469" i="7"/>
  <c r="E469" i="7"/>
  <c r="D469" i="7"/>
  <c r="C469" i="7"/>
  <c r="B469" i="7"/>
  <c r="L468" i="7"/>
  <c r="J468" i="7"/>
  <c r="K468" i="7"/>
  <c r="H468" i="7"/>
  <c r="L467" i="7"/>
  <c r="AO477" i="7" s="1"/>
  <c r="J467" i="7"/>
  <c r="BH477" i="7" s="1"/>
  <c r="K467" i="7"/>
  <c r="H467" i="7"/>
  <c r="L466" i="7"/>
  <c r="AN477" i="7" s="1"/>
  <c r="J466" i="7"/>
  <c r="U477" i="7" s="1"/>
  <c r="K466" i="7"/>
  <c r="H466" i="7"/>
  <c r="H472" i="7" s="1"/>
  <c r="C465" i="7"/>
  <c r="E464" i="7"/>
  <c r="G464" i="7"/>
  <c r="D464" i="7"/>
  <c r="C464" i="7"/>
  <c r="B464" i="7"/>
  <c r="AW463" i="7"/>
  <c r="AT463" i="7"/>
  <c r="AR463" i="7"/>
  <c r="AO463" i="7"/>
  <c r="AN463" i="7"/>
  <c r="BH463" i="7"/>
  <c r="AA463" i="7"/>
  <c r="X463" i="7"/>
  <c r="U463" i="7"/>
  <c r="S463" i="7"/>
  <c r="P463" i="7"/>
  <c r="O463" i="7"/>
  <c r="BA463" i="7"/>
  <c r="AZ463" i="7"/>
  <c r="AE463" i="7"/>
  <c r="AD463" i="7"/>
  <c r="K463" i="7"/>
  <c r="I463" i="7"/>
  <c r="L462" i="7"/>
  <c r="J462" i="7"/>
  <c r="K462" i="7"/>
  <c r="H462" i="7"/>
  <c r="E462" i="7"/>
  <c r="G462" i="7"/>
  <c r="D462" i="7"/>
  <c r="C462" i="7"/>
  <c r="B462" i="7"/>
  <c r="AT461" i="7"/>
  <c r="X461" i="7"/>
  <c r="BA461" i="7"/>
  <c r="AZ461" i="7"/>
  <c r="L459" i="7" s="1"/>
  <c r="AE461" i="7"/>
  <c r="AD461" i="7"/>
  <c r="G460" i="7"/>
  <c r="E460" i="7"/>
  <c r="G459" i="7"/>
  <c r="E459" i="7"/>
  <c r="AW457" i="7"/>
  <c r="AN457" i="7"/>
  <c r="BA457" i="7"/>
  <c r="AZ457" i="7"/>
  <c r="AE457" i="7"/>
  <c r="AD457" i="7"/>
  <c r="L457" i="7"/>
  <c r="J457" i="7"/>
  <c r="O457" i="7" s="1"/>
  <c r="K457" i="7"/>
  <c r="H457" i="7"/>
  <c r="E457" i="7"/>
  <c r="G457" i="7"/>
  <c r="D457" i="7"/>
  <c r="B457" i="7"/>
  <c r="BA456" i="7"/>
  <c r="AZ456" i="7"/>
  <c r="AE456" i="7"/>
  <c r="AD456" i="7"/>
  <c r="L456" i="7"/>
  <c r="AW456" i="7" s="1"/>
  <c r="J456" i="7"/>
  <c r="BH456" i="7" s="1"/>
  <c r="K456" i="7"/>
  <c r="H456" i="7"/>
  <c r="E456" i="7"/>
  <c r="G456" i="7"/>
  <c r="D456" i="7"/>
  <c r="B456" i="7"/>
  <c r="BH455" i="7"/>
  <c r="AW455" i="7"/>
  <c r="AN455" i="7"/>
  <c r="O455" i="7"/>
  <c r="BA455" i="7"/>
  <c r="AZ455" i="7"/>
  <c r="AE455" i="7"/>
  <c r="AD455" i="7"/>
  <c r="L455" i="7"/>
  <c r="J455" i="7"/>
  <c r="AA455" i="7" s="1"/>
  <c r="K455" i="7"/>
  <c r="H455" i="7"/>
  <c r="E455" i="7"/>
  <c r="G455" i="7"/>
  <c r="D455" i="7"/>
  <c r="B455" i="7"/>
  <c r="AW454" i="7"/>
  <c r="AN454" i="7"/>
  <c r="BA454" i="7"/>
  <c r="L460" i="7" s="1"/>
  <c r="AZ454" i="7"/>
  <c r="AE454" i="7"/>
  <c r="J460" i="7" s="1"/>
  <c r="AD454" i="7"/>
  <c r="J459" i="7" s="1"/>
  <c r="O461" i="7" s="1"/>
  <c r="L454" i="7"/>
  <c r="J454" i="7"/>
  <c r="AA454" i="7" s="1"/>
  <c r="K454" i="7"/>
  <c r="H454" i="7"/>
  <c r="E454" i="7"/>
  <c r="G454" i="7"/>
  <c r="D454" i="7"/>
  <c r="B454" i="7"/>
  <c r="H453" i="7"/>
  <c r="G452" i="7"/>
  <c r="E452" i="7"/>
  <c r="L451" i="7"/>
  <c r="AW461" i="7" s="1"/>
  <c r="J451" i="7"/>
  <c r="AA461" i="7" s="1"/>
  <c r="K451" i="7"/>
  <c r="H451" i="7"/>
  <c r="L450" i="7"/>
  <c r="AO461" i="7" s="1"/>
  <c r="J450" i="7"/>
  <c r="P461" i="7" s="1"/>
  <c r="K450" i="7"/>
  <c r="H450" i="7"/>
  <c r="L449" i="7"/>
  <c r="AR461" i="7" s="1"/>
  <c r="L458" i="7" s="1"/>
  <c r="J449" i="7"/>
  <c r="K449" i="7"/>
  <c r="H449" i="7"/>
  <c r="C448" i="7"/>
  <c r="E447" i="7"/>
  <c r="G447" i="7"/>
  <c r="D447" i="7"/>
  <c r="C447" i="7"/>
  <c r="B447" i="7"/>
  <c r="AT446" i="7"/>
  <c r="AR446" i="7"/>
  <c r="AO446" i="7"/>
  <c r="AA446" i="7"/>
  <c r="X446" i="7"/>
  <c r="U446" i="7"/>
  <c r="S446" i="7"/>
  <c r="P446" i="7"/>
  <c r="BA446" i="7"/>
  <c r="AZ446" i="7"/>
  <c r="AE446" i="7"/>
  <c r="AD446" i="7"/>
  <c r="C445" i="7"/>
  <c r="L444" i="7"/>
  <c r="AW446" i="7" s="1"/>
  <c r="J444" i="7"/>
  <c r="O446" i="7" s="1"/>
  <c r="K444" i="7"/>
  <c r="H444" i="7"/>
  <c r="E444" i="7"/>
  <c r="G444" i="7"/>
  <c r="D444" i="7"/>
  <c r="C444" i="7"/>
  <c r="B444" i="7"/>
  <c r="L441" i="7"/>
  <c r="J441" i="7"/>
  <c r="U443" i="7"/>
  <c r="S443" i="7"/>
  <c r="P443" i="7"/>
  <c r="BA443" i="7"/>
  <c r="L442" i="7" s="1"/>
  <c r="AZ443" i="7"/>
  <c r="AE443" i="7"/>
  <c r="J442" i="7" s="1"/>
  <c r="AD443" i="7"/>
  <c r="G442" i="7"/>
  <c r="E442" i="7"/>
  <c r="G441" i="7"/>
  <c r="E441" i="7"/>
  <c r="L439" i="7"/>
  <c r="J439" i="7"/>
  <c r="G438" i="7"/>
  <c r="E438" i="7"/>
  <c r="G437" i="7"/>
  <c r="E437" i="7"/>
  <c r="L436" i="7"/>
  <c r="AW443" i="7" s="1"/>
  <c r="J436" i="7"/>
  <c r="AA443" i="7" s="1"/>
  <c r="K436" i="7"/>
  <c r="H436" i="7"/>
  <c r="L435" i="7"/>
  <c r="AT443" i="7" s="1"/>
  <c r="J435" i="7"/>
  <c r="X443" i="7" s="1"/>
  <c r="J440" i="7" s="1"/>
  <c r="K435" i="7"/>
  <c r="H435" i="7"/>
  <c r="L434" i="7"/>
  <c r="AO443" i="7" s="1"/>
  <c r="J434" i="7"/>
  <c r="K434" i="7"/>
  <c r="H434" i="7"/>
  <c r="L433" i="7"/>
  <c r="AR443" i="7" s="1"/>
  <c r="L440" i="7" s="1"/>
  <c r="J433" i="7"/>
  <c r="K433" i="7"/>
  <c r="H433" i="7"/>
  <c r="H439" i="7" s="1"/>
  <c r="C432" i="7"/>
  <c r="E431" i="7"/>
  <c r="G431" i="7"/>
  <c r="D431" i="7"/>
  <c r="C431" i="7"/>
  <c r="B431" i="7"/>
  <c r="AT430" i="7"/>
  <c r="AR430" i="7"/>
  <c r="AO430" i="7"/>
  <c r="BH430" i="7"/>
  <c r="X430" i="7"/>
  <c r="U430" i="7"/>
  <c r="S430" i="7"/>
  <c r="P430" i="7"/>
  <c r="BA430" i="7"/>
  <c r="AZ430" i="7"/>
  <c r="AE430" i="7"/>
  <c r="AD430" i="7"/>
  <c r="I430" i="7"/>
  <c r="C429" i="7"/>
  <c r="L428" i="7"/>
  <c r="AW430" i="7" s="1"/>
  <c r="J428" i="7"/>
  <c r="O430" i="7" s="1"/>
  <c r="K428" i="7"/>
  <c r="H428" i="7"/>
  <c r="E428" i="7"/>
  <c r="G428" i="7"/>
  <c r="D428" i="7"/>
  <c r="C428" i="7"/>
  <c r="B428" i="7"/>
  <c r="J426" i="7"/>
  <c r="L425" i="7"/>
  <c r="J425" i="7"/>
  <c r="AW427" i="7"/>
  <c r="AT427" i="7"/>
  <c r="AO427" i="7"/>
  <c r="AA427" i="7"/>
  <c r="X427" i="7"/>
  <c r="S427" i="7"/>
  <c r="J424" i="7" s="1"/>
  <c r="P427" i="7"/>
  <c r="BA427" i="7"/>
  <c r="L426" i="7" s="1"/>
  <c r="AZ427" i="7"/>
  <c r="AE427" i="7"/>
  <c r="AD427" i="7"/>
  <c r="G426" i="7"/>
  <c r="E426" i="7"/>
  <c r="G425" i="7"/>
  <c r="E425" i="7"/>
  <c r="H423" i="7"/>
  <c r="G422" i="7"/>
  <c r="E422" i="7"/>
  <c r="L421" i="7"/>
  <c r="L423" i="7" s="1"/>
  <c r="J421" i="7"/>
  <c r="O427" i="7" s="1"/>
  <c r="K421" i="7"/>
  <c r="H421" i="7"/>
  <c r="C420" i="7"/>
  <c r="E419" i="7"/>
  <c r="G419" i="7"/>
  <c r="D419" i="7"/>
  <c r="C419" i="7"/>
  <c r="B419" i="7"/>
  <c r="J416" i="7"/>
  <c r="AW418" i="7"/>
  <c r="AR418" i="7"/>
  <c r="U418" i="7"/>
  <c r="S418" i="7"/>
  <c r="BA418" i="7"/>
  <c r="L417" i="7" s="1"/>
  <c r="AZ418" i="7"/>
  <c r="L416" i="7" s="1"/>
  <c r="AE418" i="7"/>
  <c r="J417" i="7" s="1"/>
  <c r="AD418" i="7"/>
  <c r="G417" i="7"/>
  <c r="E417" i="7"/>
  <c r="G416" i="7"/>
  <c r="E416" i="7"/>
  <c r="H414" i="7"/>
  <c r="G413" i="7"/>
  <c r="E413" i="7"/>
  <c r="G412" i="7"/>
  <c r="E412" i="7"/>
  <c r="L411" i="7"/>
  <c r="J411" i="7"/>
  <c r="AA418" i="7" s="1"/>
  <c r="K411" i="7"/>
  <c r="H411" i="7"/>
  <c r="L410" i="7"/>
  <c r="AT418" i="7" s="1"/>
  <c r="J410" i="7"/>
  <c r="X418" i="7" s="1"/>
  <c r="K410" i="7"/>
  <c r="H410" i="7"/>
  <c r="L409" i="7"/>
  <c r="AO418" i="7" s="1"/>
  <c r="J409" i="7"/>
  <c r="BH418" i="7" s="1"/>
  <c r="K409" i="7"/>
  <c r="H409" i="7"/>
  <c r="L408" i="7"/>
  <c r="J408" i="7"/>
  <c r="O418" i="7" s="1"/>
  <c r="K408" i="7"/>
  <c r="H408" i="7"/>
  <c r="C407" i="7"/>
  <c r="E406" i="7"/>
  <c r="G406" i="7"/>
  <c r="D406" i="7"/>
  <c r="C406" i="7"/>
  <c r="B406" i="7"/>
  <c r="J404" i="7"/>
  <c r="AT405" i="7"/>
  <c r="AO405" i="7"/>
  <c r="X405" i="7"/>
  <c r="P405" i="7"/>
  <c r="BA405" i="7"/>
  <c r="L404" i="7" s="1"/>
  <c r="AZ405" i="7"/>
  <c r="L403" i="7" s="1"/>
  <c r="AE405" i="7"/>
  <c r="AD405" i="7"/>
  <c r="J403" i="7" s="1"/>
  <c r="G404" i="7"/>
  <c r="E404" i="7"/>
  <c r="G403" i="7"/>
  <c r="E403" i="7"/>
  <c r="H401" i="7"/>
  <c r="G400" i="7"/>
  <c r="E400" i="7"/>
  <c r="G399" i="7"/>
  <c r="E399" i="7"/>
  <c r="L398" i="7"/>
  <c r="AW405" i="7" s="1"/>
  <c r="J398" i="7"/>
  <c r="AA405" i="7" s="1"/>
  <c r="K398" i="7"/>
  <c r="H398" i="7"/>
  <c r="L397" i="7"/>
  <c r="J397" i="7"/>
  <c r="K397" i="7"/>
  <c r="H397" i="7"/>
  <c r="L396" i="7"/>
  <c r="J396" i="7"/>
  <c r="K396" i="7"/>
  <c r="H396" i="7"/>
  <c r="L395" i="7"/>
  <c r="L401" i="7" s="1"/>
  <c r="J395" i="7"/>
  <c r="U405" i="7" s="1"/>
  <c r="K395" i="7"/>
  <c r="H395" i="7"/>
  <c r="C394" i="7"/>
  <c r="E393" i="7"/>
  <c r="G393" i="7"/>
  <c r="D393" i="7"/>
  <c r="C393" i="7"/>
  <c r="B393" i="7"/>
  <c r="L391" i="7"/>
  <c r="L390" i="7"/>
  <c r="AN392" i="7" s="1"/>
  <c r="AW392" i="7"/>
  <c r="AR392" i="7"/>
  <c r="L389" i="7" s="1"/>
  <c r="AO392" i="7"/>
  <c r="X392" i="7"/>
  <c r="BA392" i="7"/>
  <c r="AZ392" i="7"/>
  <c r="AE392" i="7"/>
  <c r="J391" i="7" s="1"/>
  <c r="AD392" i="7"/>
  <c r="J390" i="7" s="1"/>
  <c r="G391" i="7"/>
  <c r="E391" i="7"/>
  <c r="G390" i="7"/>
  <c r="E390" i="7"/>
  <c r="L388" i="7"/>
  <c r="G387" i="7"/>
  <c r="E387" i="7"/>
  <c r="G386" i="7"/>
  <c r="E386" i="7"/>
  <c r="L385" i="7"/>
  <c r="J385" i="7"/>
  <c r="AA392" i="7" s="1"/>
  <c r="K385" i="7"/>
  <c r="H385" i="7"/>
  <c r="L384" i="7"/>
  <c r="AT392" i="7" s="1"/>
  <c r="J384" i="7"/>
  <c r="K384" i="7"/>
  <c r="H384" i="7"/>
  <c r="L383" i="7"/>
  <c r="J383" i="7"/>
  <c r="P392" i="7" s="1"/>
  <c r="K383" i="7"/>
  <c r="H383" i="7"/>
  <c r="L382" i="7"/>
  <c r="J382" i="7"/>
  <c r="S392" i="7" s="1"/>
  <c r="J389" i="7" s="1"/>
  <c r="K382" i="7"/>
  <c r="H382" i="7"/>
  <c r="H388" i="7" s="1"/>
  <c r="C381" i="7"/>
  <c r="E380" i="7"/>
  <c r="G380" i="7"/>
  <c r="D380" i="7"/>
  <c r="C380" i="7"/>
  <c r="B380" i="7"/>
  <c r="AW379" i="7"/>
  <c r="AT379" i="7"/>
  <c r="AR379" i="7"/>
  <c r="AO379" i="7"/>
  <c r="AN379" i="7"/>
  <c r="BH379" i="7"/>
  <c r="AA379" i="7"/>
  <c r="X379" i="7"/>
  <c r="U379" i="7"/>
  <c r="S379" i="7"/>
  <c r="P379" i="7"/>
  <c r="O379" i="7"/>
  <c r="BA379" i="7"/>
  <c r="AZ379" i="7"/>
  <c r="AE379" i="7"/>
  <c r="AD379" i="7"/>
  <c r="K379" i="7"/>
  <c r="I379" i="7"/>
  <c r="C378" i="7"/>
  <c r="L377" i="7"/>
  <c r="J377" i="7"/>
  <c r="K377" i="7"/>
  <c r="H377" i="7"/>
  <c r="E377" i="7"/>
  <c r="G377" i="7"/>
  <c r="D377" i="7"/>
  <c r="C377" i="7"/>
  <c r="B377" i="7"/>
  <c r="AT376" i="7"/>
  <c r="AR376" i="7"/>
  <c r="AO376" i="7"/>
  <c r="X376" i="7"/>
  <c r="U376" i="7"/>
  <c r="S376" i="7"/>
  <c r="P376" i="7"/>
  <c r="O376" i="7"/>
  <c r="BA376" i="7"/>
  <c r="AZ376" i="7"/>
  <c r="AE376" i="7"/>
  <c r="AD376" i="7"/>
  <c r="C375" i="7"/>
  <c r="L374" i="7"/>
  <c r="AN376" i="7" s="1"/>
  <c r="J374" i="7"/>
  <c r="BH376" i="7" s="1"/>
  <c r="K374" i="7"/>
  <c r="H374" i="7"/>
  <c r="E374" i="7"/>
  <c r="G374" i="7"/>
  <c r="D374" i="7"/>
  <c r="C374" i="7"/>
  <c r="B374" i="7"/>
  <c r="AT373" i="7"/>
  <c r="AR373" i="7"/>
  <c r="AO373" i="7"/>
  <c r="X373" i="7"/>
  <c r="U373" i="7"/>
  <c r="S373" i="7"/>
  <c r="P373" i="7"/>
  <c r="BA373" i="7"/>
  <c r="AZ373" i="7"/>
  <c r="AE373" i="7"/>
  <c r="AD373" i="7"/>
  <c r="C372" i="7"/>
  <c r="L371" i="7"/>
  <c r="AW373" i="7" s="1"/>
  <c r="J371" i="7"/>
  <c r="O373" i="7" s="1"/>
  <c r="K371" i="7"/>
  <c r="H371" i="7"/>
  <c r="E371" i="7"/>
  <c r="G371" i="7"/>
  <c r="D371" i="7"/>
  <c r="C371" i="7"/>
  <c r="B371" i="7"/>
  <c r="J369" i="7"/>
  <c r="J368" i="7"/>
  <c r="O370" i="7" s="1"/>
  <c r="AW370" i="7"/>
  <c r="AT370" i="7"/>
  <c r="AA370" i="7"/>
  <c r="X370" i="7"/>
  <c r="S370" i="7"/>
  <c r="J367" i="7" s="1"/>
  <c r="P370" i="7"/>
  <c r="BA370" i="7"/>
  <c r="L369" i="7" s="1"/>
  <c r="AZ370" i="7"/>
  <c r="L368" i="7" s="1"/>
  <c r="AE370" i="7"/>
  <c r="AD370" i="7"/>
  <c r="G369" i="7"/>
  <c r="E369" i="7"/>
  <c r="G368" i="7"/>
  <c r="E368" i="7"/>
  <c r="J366" i="7"/>
  <c r="H366" i="7"/>
  <c r="G365" i="7"/>
  <c r="E365" i="7"/>
  <c r="L364" i="7"/>
  <c r="J364" i="7"/>
  <c r="K364" i="7"/>
  <c r="H364" i="7"/>
  <c r="L363" i="7"/>
  <c r="AO370" i="7" s="1"/>
  <c r="J363" i="7"/>
  <c r="K363" i="7"/>
  <c r="H363" i="7"/>
  <c r="L362" i="7"/>
  <c r="AR370" i="7" s="1"/>
  <c r="L367" i="7" s="1"/>
  <c r="J362" i="7"/>
  <c r="BH370" i="7" s="1"/>
  <c r="K362" i="7"/>
  <c r="H362" i="7"/>
  <c r="C361" i="7"/>
  <c r="E360" i="7"/>
  <c r="G360" i="7"/>
  <c r="D360" i="7"/>
  <c r="C360" i="7"/>
  <c r="B360" i="7"/>
  <c r="AW359" i="7"/>
  <c r="AT359" i="7"/>
  <c r="AR359" i="7"/>
  <c r="AO359" i="7"/>
  <c r="X359" i="7"/>
  <c r="U359" i="7"/>
  <c r="S359" i="7"/>
  <c r="P359" i="7"/>
  <c r="BA359" i="7"/>
  <c r="AZ359" i="7"/>
  <c r="AE359" i="7"/>
  <c r="AD359" i="7"/>
  <c r="C358" i="7"/>
  <c r="L357" i="7"/>
  <c r="AN359" i="7" s="1"/>
  <c r="K357" i="7"/>
  <c r="H357" i="7"/>
  <c r="E357" i="7"/>
  <c r="G357" i="7"/>
  <c r="D357" i="7"/>
  <c r="B357" i="7"/>
  <c r="AT356" i="7"/>
  <c r="AO356" i="7"/>
  <c r="S356" i="7"/>
  <c r="J353" i="7" s="1"/>
  <c r="P356" i="7"/>
  <c r="BA356" i="7"/>
  <c r="AZ356" i="7"/>
  <c r="AE356" i="7"/>
  <c r="AD356" i="7"/>
  <c r="J354" i="7" s="1"/>
  <c r="G355" i="7"/>
  <c r="E355" i="7"/>
  <c r="G354" i="7"/>
  <c r="E354" i="7"/>
  <c r="BH352" i="7"/>
  <c r="AW352" i="7"/>
  <c r="AN352" i="7"/>
  <c r="O352" i="7"/>
  <c r="BA352" i="7"/>
  <c r="L355" i="7" s="1"/>
  <c r="AZ352" i="7"/>
  <c r="L354" i="7" s="1"/>
  <c r="AE352" i="7"/>
  <c r="J355" i="7" s="1"/>
  <c r="AD352" i="7"/>
  <c r="L352" i="7"/>
  <c r="J352" i="7"/>
  <c r="AA352" i="7" s="1"/>
  <c r="K352" i="7"/>
  <c r="H352" i="7"/>
  <c r="E352" i="7"/>
  <c r="G352" i="7"/>
  <c r="D352" i="7"/>
  <c r="B352" i="7"/>
  <c r="L351" i="7"/>
  <c r="J351" i="7"/>
  <c r="G350" i="7"/>
  <c r="E350" i="7"/>
  <c r="G349" i="7"/>
  <c r="E349" i="7"/>
  <c r="L348" i="7"/>
  <c r="AW356" i="7" s="1"/>
  <c r="J348" i="7"/>
  <c r="AA356" i="7" s="1"/>
  <c r="K348" i="7"/>
  <c r="H348" i="7"/>
  <c r="L347" i="7"/>
  <c r="J347" i="7"/>
  <c r="X356" i="7" s="1"/>
  <c r="K347" i="7"/>
  <c r="H347" i="7"/>
  <c r="L346" i="7"/>
  <c r="J346" i="7"/>
  <c r="K346" i="7"/>
  <c r="H346" i="7"/>
  <c r="L345" i="7"/>
  <c r="AN356" i="7" s="1"/>
  <c r="J345" i="7"/>
  <c r="BH356" i="7" s="1"/>
  <c r="K345" i="7"/>
  <c r="H345" i="7"/>
  <c r="H351" i="7" s="1"/>
  <c r="C344" i="7"/>
  <c r="E343" i="7"/>
  <c r="G343" i="7"/>
  <c r="D343" i="7"/>
  <c r="C343" i="7"/>
  <c r="B343" i="7"/>
  <c r="AW342" i="7"/>
  <c r="AT342" i="7"/>
  <c r="AR342" i="7"/>
  <c r="L339" i="7" s="1"/>
  <c r="X342" i="7"/>
  <c r="U342" i="7"/>
  <c r="BA342" i="7"/>
  <c r="L341" i="7" s="1"/>
  <c r="AZ342" i="7"/>
  <c r="L340" i="7" s="1"/>
  <c r="AE342" i="7"/>
  <c r="J341" i="7" s="1"/>
  <c r="AD342" i="7"/>
  <c r="J340" i="7" s="1"/>
  <c r="O342" i="7" s="1"/>
  <c r="G341" i="7"/>
  <c r="E341" i="7"/>
  <c r="G340" i="7"/>
  <c r="E340" i="7"/>
  <c r="J338" i="7"/>
  <c r="G337" i="7"/>
  <c r="E337" i="7"/>
  <c r="G336" i="7"/>
  <c r="E336" i="7"/>
  <c r="L335" i="7"/>
  <c r="J335" i="7"/>
  <c r="AA342" i="7" s="1"/>
  <c r="K335" i="7"/>
  <c r="H335" i="7"/>
  <c r="L334" i="7"/>
  <c r="J334" i="7"/>
  <c r="K334" i="7"/>
  <c r="H334" i="7"/>
  <c r="L333" i="7"/>
  <c r="AO342" i="7" s="1"/>
  <c r="J333" i="7"/>
  <c r="P342" i="7" s="1"/>
  <c r="K333" i="7"/>
  <c r="H333" i="7"/>
  <c r="L332" i="7"/>
  <c r="AN342" i="7" s="1"/>
  <c r="J332" i="7"/>
  <c r="K332" i="7"/>
  <c r="H332" i="7"/>
  <c r="H338" i="7" s="1"/>
  <c r="C331" i="7"/>
  <c r="E330" i="7"/>
  <c r="G330" i="7"/>
  <c r="D330" i="7"/>
  <c r="C330" i="7"/>
  <c r="B330" i="7"/>
  <c r="AW329" i="7"/>
  <c r="AT329" i="7"/>
  <c r="AR329" i="7"/>
  <c r="AO329" i="7"/>
  <c r="AN329" i="7"/>
  <c r="X329" i="7"/>
  <c r="U329" i="7"/>
  <c r="S329" i="7"/>
  <c r="P329" i="7"/>
  <c r="BA329" i="7"/>
  <c r="AZ329" i="7"/>
  <c r="AE329" i="7"/>
  <c r="AD329" i="7"/>
  <c r="K329" i="7"/>
  <c r="C328" i="7"/>
  <c r="L327" i="7"/>
  <c r="J327" i="7"/>
  <c r="O329" i="7" s="1"/>
  <c r="K327" i="7"/>
  <c r="H327" i="7"/>
  <c r="E327" i="7"/>
  <c r="G327" i="7"/>
  <c r="D327" i="7"/>
  <c r="C327" i="7"/>
  <c r="B327" i="7"/>
  <c r="J325" i="7"/>
  <c r="AT326" i="7"/>
  <c r="X326" i="7"/>
  <c r="P326" i="7"/>
  <c r="BA326" i="7"/>
  <c r="L325" i="7" s="1"/>
  <c r="AZ326" i="7"/>
  <c r="L324" i="7" s="1"/>
  <c r="AE326" i="7"/>
  <c r="AD326" i="7"/>
  <c r="G325" i="7"/>
  <c r="E325" i="7"/>
  <c r="G324" i="7"/>
  <c r="E324" i="7"/>
  <c r="BH322" i="7"/>
  <c r="AA322" i="7"/>
  <c r="AN322" i="7"/>
  <c r="O322" i="7"/>
  <c r="BA322" i="7"/>
  <c r="AZ322" i="7"/>
  <c r="AE322" i="7"/>
  <c r="AD322" i="7"/>
  <c r="J324" i="7" s="1"/>
  <c r="L322" i="7"/>
  <c r="AW322" i="7" s="1"/>
  <c r="J322" i="7"/>
  <c r="K322" i="7"/>
  <c r="H322" i="7"/>
  <c r="E322" i="7"/>
  <c r="G322" i="7"/>
  <c r="D322" i="7"/>
  <c r="B322" i="7"/>
  <c r="G320" i="7"/>
  <c r="E320" i="7"/>
  <c r="G319" i="7"/>
  <c r="E319" i="7"/>
  <c r="L318" i="7"/>
  <c r="AW326" i="7" s="1"/>
  <c r="J318" i="7"/>
  <c r="AA326" i="7" s="1"/>
  <c r="K318" i="7"/>
  <c r="H318" i="7"/>
  <c r="L317" i="7"/>
  <c r="J317" i="7"/>
  <c r="K317" i="7"/>
  <c r="H317" i="7"/>
  <c r="L316" i="7"/>
  <c r="AO326" i="7" s="1"/>
  <c r="J316" i="7"/>
  <c r="K316" i="7"/>
  <c r="H316" i="7"/>
  <c r="L315" i="7"/>
  <c r="AR326" i="7" s="1"/>
  <c r="L323" i="7" s="1"/>
  <c r="J315" i="7"/>
  <c r="J321" i="7" s="1"/>
  <c r="K315" i="7"/>
  <c r="H315" i="7"/>
  <c r="H321" i="7" s="1"/>
  <c r="C314" i="7"/>
  <c r="E313" i="7"/>
  <c r="G313" i="7"/>
  <c r="D313" i="7"/>
  <c r="C313" i="7"/>
  <c r="B313" i="7"/>
  <c r="L310" i="7"/>
  <c r="AN312" i="7" s="1"/>
  <c r="J310" i="7"/>
  <c r="J309" i="7"/>
  <c r="AW312" i="7"/>
  <c r="AT312" i="7"/>
  <c r="AA312" i="7"/>
  <c r="X312" i="7"/>
  <c r="U312" i="7"/>
  <c r="S312" i="7"/>
  <c r="BA312" i="7"/>
  <c r="AZ312" i="7"/>
  <c r="AE312" i="7"/>
  <c r="AD312" i="7"/>
  <c r="G311" i="7"/>
  <c r="E311" i="7"/>
  <c r="G310" i="7"/>
  <c r="E310" i="7"/>
  <c r="AW308" i="7"/>
  <c r="AN308" i="7"/>
  <c r="BA308" i="7"/>
  <c r="L311" i="7" s="1"/>
  <c r="AZ308" i="7"/>
  <c r="AE308" i="7"/>
  <c r="J311" i="7" s="1"/>
  <c r="AD308" i="7"/>
  <c r="L308" i="7"/>
  <c r="J308" i="7"/>
  <c r="AA308" i="7" s="1"/>
  <c r="K308" i="7"/>
  <c r="H308" i="7"/>
  <c r="E308" i="7"/>
  <c r="G308" i="7"/>
  <c r="D308" i="7"/>
  <c r="C308" i="7"/>
  <c r="B308" i="7"/>
  <c r="L307" i="7"/>
  <c r="G306" i="7"/>
  <c r="E306" i="7"/>
  <c r="L305" i="7"/>
  <c r="AO312" i="7" s="1"/>
  <c r="J305" i="7"/>
  <c r="O312" i="7" s="1"/>
  <c r="K305" i="7"/>
  <c r="H305" i="7"/>
  <c r="L304" i="7"/>
  <c r="AR312" i="7" s="1"/>
  <c r="L309" i="7" s="1"/>
  <c r="J304" i="7"/>
  <c r="K304" i="7"/>
  <c r="H304" i="7"/>
  <c r="H307" i="7" s="1"/>
  <c r="C303" i="7"/>
  <c r="E302" i="7"/>
  <c r="G302" i="7"/>
  <c r="D302" i="7"/>
  <c r="C302" i="7"/>
  <c r="B302" i="7"/>
  <c r="AW301" i="7"/>
  <c r="AT301" i="7"/>
  <c r="AR301" i="7"/>
  <c r="AO301" i="7"/>
  <c r="BH301" i="7"/>
  <c r="AA301" i="7"/>
  <c r="X301" i="7"/>
  <c r="U301" i="7"/>
  <c r="S301" i="7"/>
  <c r="P301" i="7"/>
  <c r="O301" i="7"/>
  <c r="BA301" i="7"/>
  <c r="AZ301" i="7"/>
  <c r="AE301" i="7"/>
  <c r="AD301" i="7"/>
  <c r="I301" i="7"/>
  <c r="C300" i="7"/>
  <c r="L299" i="7"/>
  <c r="AN301" i="7" s="1"/>
  <c r="J299" i="7"/>
  <c r="K299" i="7"/>
  <c r="H299" i="7"/>
  <c r="E299" i="7"/>
  <c r="G299" i="7"/>
  <c r="D299" i="7"/>
  <c r="C299" i="7"/>
  <c r="B299" i="7"/>
  <c r="AT298" i="7"/>
  <c r="AR298" i="7"/>
  <c r="AO298" i="7"/>
  <c r="BH298" i="7"/>
  <c r="X298" i="7"/>
  <c r="U298" i="7"/>
  <c r="S298" i="7"/>
  <c r="P298" i="7"/>
  <c r="BA298" i="7"/>
  <c r="AZ298" i="7"/>
  <c r="AE298" i="7"/>
  <c r="AD298" i="7"/>
  <c r="I298" i="7"/>
  <c r="L297" i="7"/>
  <c r="AW298" i="7" s="1"/>
  <c r="J297" i="7"/>
  <c r="O298" i="7" s="1"/>
  <c r="K297" i="7"/>
  <c r="H297" i="7"/>
  <c r="E297" i="7"/>
  <c r="G297" i="7"/>
  <c r="D297" i="7"/>
  <c r="C297" i="7"/>
  <c r="B297" i="7"/>
  <c r="AW296" i="7"/>
  <c r="AT296" i="7"/>
  <c r="AR296" i="7"/>
  <c r="AO296" i="7"/>
  <c r="AN296" i="7"/>
  <c r="BH296" i="7"/>
  <c r="AA296" i="7"/>
  <c r="X296" i="7"/>
  <c r="U296" i="7"/>
  <c r="S296" i="7"/>
  <c r="P296" i="7"/>
  <c r="O296" i="7"/>
  <c r="BA296" i="7"/>
  <c r="AZ296" i="7"/>
  <c r="AE296" i="7"/>
  <c r="AD296" i="7"/>
  <c r="K296" i="7"/>
  <c r="I296" i="7"/>
  <c r="L295" i="7"/>
  <c r="J295" i="7"/>
  <c r="K295" i="7"/>
  <c r="H295" i="7"/>
  <c r="E295" i="7"/>
  <c r="G295" i="7"/>
  <c r="D295" i="7"/>
  <c r="C295" i="7"/>
  <c r="B295" i="7"/>
  <c r="AW294" i="7"/>
  <c r="AT294" i="7"/>
  <c r="AR294" i="7"/>
  <c r="AO294" i="7"/>
  <c r="X294" i="7"/>
  <c r="U294" i="7"/>
  <c r="S294" i="7"/>
  <c r="P294" i="7"/>
  <c r="O294" i="7"/>
  <c r="BA294" i="7"/>
  <c r="AZ294" i="7"/>
  <c r="AE294" i="7"/>
  <c r="AD294" i="7"/>
  <c r="L293" i="7"/>
  <c r="AN294" i="7" s="1"/>
  <c r="J293" i="7"/>
  <c r="BH294" i="7" s="1"/>
  <c r="K293" i="7"/>
  <c r="H293" i="7"/>
  <c r="E293" i="7"/>
  <c r="G293" i="7"/>
  <c r="D293" i="7"/>
  <c r="C293" i="7"/>
  <c r="B293" i="7"/>
  <c r="AT292" i="7"/>
  <c r="AR292" i="7"/>
  <c r="AO292" i="7"/>
  <c r="AN292" i="7"/>
  <c r="BH292" i="7"/>
  <c r="AA292" i="7"/>
  <c r="X292" i="7"/>
  <c r="U292" i="7"/>
  <c r="S292" i="7"/>
  <c r="P292" i="7"/>
  <c r="O292" i="7"/>
  <c r="BA292" i="7"/>
  <c r="AZ292" i="7"/>
  <c r="AE292" i="7"/>
  <c r="AD292" i="7"/>
  <c r="K292" i="7"/>
  <c r="I292" i="7"/>
  <c r="L291" i="7"/>
  <c r="AW292" i="7" s="1"/>
  <c r="J291" i="7"/>
  <c r="K291" i="7"/>
  <c r="H291" i="7"/>
  <c r="E291" i="7"/>
  <c r="G291" i="7"/>
  <c r="D291" i="7"/>
  <c r="C291" i="7"/>
  <c r="B291" i="7"/>
  <c r="AT290" i="7"/>
  <c r="AR290" i="7"/>
  <c r="AO290" i="7"/>
  <c r="BH290" i="7"/>
  <c r="X290" i="7"/>
  <c r="U290" i="7"/>
  <c r="S290" i="7"/>
  <c r="P290" i="7"/>
  <c r="BA290" i="7"/>
  <c r="AZ290" i="7"/>
  <c r="AE290" i="7"/>
  <c r="AD290" i="7"/>
  <c r="I290" i="7"/>
  <c r="L289" i="7"/>
  <c r="AW290" i="7" s="1"/>
  <c r="J289" i="7"/>
  <c r="O290" i="7" s="1"/>
  <c r="K289" i="7"/>
  <c r="H289" i="7"/>
  <c r="E289" i="7"/>
  <c r="G289" i="7"/>
  <c r="D289" i="7"/>
  <c r="C289" i="7"/>
  <c r="B289" i="7"/>
  <c r="AW288" i="7"/>
  <c r="L545" i="7" s="1"/>
  <c r="L543" i="7" s="1"/>
  <c r="AT288" i="7"/>
  <c r="L541" i="7" s="1"/>
  <c r="AR288" i="7"/>
  <c r="L536" i="7" s="1"/>
  <c r="AO288" i="7"/>
  <c r="L539" i="7" s="1"/>
  <c r="L537" i="7" s="1"/>
  <c r="AN288" i="7"/>
  <c r="X288" i="7"/>
  <c r="J541" i="7" s="1"/>
  <c r="U288" i="7"/>
  <c r="S288" i="7"/>
  <c r="J548" i="7" s="1"/>
  <c r="P288" i="7"/>
  <c r="J539" i="7" s="1"/>
  <c r="J537" i="7" s="1"/>
  <c r="BA288" i="7"/>
  <c r="L550" i="7" s="1"/>
  <c r="AZ288" i="7"/>
  <c r="AE288" i="7"/>
  <c r="J550" i="7" s="1"/>
  <c r="AD288" i="7"/>
  <c r="J549" i="7" s="1"/>
  <c r="K288" i="7"/>
  <c r="L287" i="7"/>
  <c r="AX288" i="7" s="1"/>
  <c r="K287" i="7"/>
  <c r="J287" i="7" s="1"/>
  <c r="H287" i="7"/>
  <c r="E287" i="7"/>
  <c r="G287" i="7"/>
  <c r="D287" i="7"/>
  <c r="B287" i="7"/>
  <c r="L285" i="7"/>
  <c r="J285" i="7"/>
  <c r="AW286" i="7"/>
  <c r="AT286" i="7"/>
  <c r="AA286" i="7"/>
  <c r="X286" i="7"/>
  <c r="BA286" i="7"/>
  <c r="AZ286" i="7"/>
  <c r="AE286" i="7"/>
  <c r="AD286" i="7"/>
  <c r="G285" i="7"/>
  <c r="E285" i="7"/>
  <c r="G284" i="7"/>
  <c r="E284" i="7"/>
  <c r="AA282" i="7"/>
  <c r="BA282" i="7"/>
  <c r="AZ282" i="7"/>
  <c r="L284" i="7" s="1"/>
  <c r="AN286" i="7" s="1"/>
  <c r="AE282" i="7"/>
  <c r="AD282" i="7"/>
  <c r="J284" i="7" s="1"/>
  <c r="L282" i="7"/>
  <c r="AW282" i="7" s="1"/>
  <c r="J282" i="7"/>
  <c r="BH282" i="7" s="1"/>
  <c r="K282" i="7"/>
  <c r="H282" i="7"/>
  <c r="E282" i="7"/>
  <c r="G282" i="7"/>
  <c r="D282" i="7"/>
  <c r="B282" i="7"/>
  <c r="J281" i="7"/>
  <c r="G280" i="7"/>
  <c r="E280" i="7"/>
  <c r="L279" i="7"/>
  <c r="J279" i="7"/>
  <c r="K279" i="7"/>
  <c r="H279" i="7"/>
  <c r="L278" i="7"/>
  <c r="AO286" i="7" s="1"/>
  <c r="J278" i="7"/>
  <c r="P286" i="7" s="1"/>
  <c r="K278" i="7"/>
  <c r="H278" i="7"/>
  <c r="L277" i="7"/>
  <c r="J277" i="7"/>
  <c r="U286" i="7" s="1"/>
  <c r="K277" i="7"/>
  <c r="H277" i="7"/>
  <c r="H281" i="7" s="1"/>
  <c r="C276" i="7"/>
  <c r="E275" i="7"/>
  <c r="G275" i="7"/>
  <c r="D275" i="7"/>
  <c r="C275" i="7"/>
  <c r="B275" i="7"/>
  <c r="L272" i="7"/>
  <c r="J272" i="7"/>
  <c r="AO274" i="7"/>
  <c r="U274" i="7"/>
  <c r="BA274" i="7"/>
  <c r="AZ274" i="7"/>
  <c r="AE274" i="7"/>
  <c r="AD274" i="7"/>
  <c r="G273" i="7"/>
  <c r="E273" i="7"/>
  <c r="G272" i="7"/>
  <c r="E272" i="7"/>
  <c r="AW270" i="7"/>
  <c r="BA270" i="7"/>
  <c r="L273" i="7" s="1"/>
  <c r="AZ270" i="7"/>
  <c r="AE270" i="7"/>
  <c r="J273" i="7" s="1"/>
  <c r="AD270" i="7"/>
  <c r="L270" i="7"/>
  <c r="AN270" i="7" s="1"/>
  <c r="J270" i="7"/>
  <c r="AA270" i="7" s="1"/>
  <c r="K270" i="7"/>
  <c r="H270" i="7"/>
  <c r="E270" i="7"/>
  <c r="G270" i="7"/>
  <c r="D270" i="7"/>
  <c r="C270" i="7"/>
  <c r="B270" i="7"/>
  <c r="G268" i="7"/>
  <c r="E268" i="7"/>
  <c r="G267" i="7"/>
  <c r="E267" i="7"/>
  <c r="L266" i="7"/>
  <c r="AW274" i="7" s="1"/>
  <c r="J266" i="7"/>
  <c r="AA274" i="7" s="1"/>
  <c r="K266" i="7"/>
  <c r="H266" i="7"/>
  <c r="L265" i="7"/>
  <c r="AT274" i="7" s="1"/>
  <c r="J265" i="7"/>
  <c r="X274" i="7" s="1"/>
  <c r="K265" i="7"/>
  <c r="H265" i="7"/>
  <c r="L264" i="7"/>
  <c r="J264" i="7"/>
  <c r="O274" i="7" s="1"/>
  <c r="K264" i="7"/>
  <c r="H264" i="7"/>
  <c r="H269" i="7" s="1"/>
  <c r="L263" i="7"/>
  <c r="AR274" i="7" s="1"/>
  <c r="L271" i="7" s="1"/>
  <c r="J263" i="7"/>
  <c r="S274" i="7" s="1"/>
  <c r="J271" i="7" s="1"/>
  <c r="K263" i="7"/>
  <c r="H263" i="7"/>
  <c r="C262" i="7"/>
  <c r="E261" i="7"/>
  <c r="G261" i="7"/>
  <c r="D261" i="7"/>
  <c r="C261" i="7"/>
  <c r="B261" i="7"/>
  <c r="AT260" i="7"/>
  <c r="AR260" i="7"/>
  <c r="AO260" i="7"/>
  <c r="X260" i="7"/>
  <c r="U260" i="7"/>
  <c r="S260" i="7"/>
  <c r="P260" i="7"/>
  <c r="O260" i="7"/>
  <c r="BA260" i="7"/>
  <c r="AZ260" i="7"/>
  <c r="AE260" i="7"/>
  <c r="AD260" i="7"/>
  <c r="C259" i="7"/>
  <c r="L258" i="7"/>
  <c r="AN260" i="7" s="1"/>
  <c r="J258" i="7"/>
  <c r="BH260" i="7" s="1"/>
  <c r="K258" i="7"/>
  <c r="H258" i="7"/>
  <c r="E258" i="7"/>
  <c r="G258" i="7"/>
  <c r="D258" i="7"/>
  <c r="C258" i="7"/>
  <c r="B258" i="7"/>
  <c r="AT257" i="7"/>
  <c r="AR257" i="7"/>
  <c r="AO257" i="7"/>
  <c r="X257" i="7"/>
  <c r="U257" i="7"/>
  <c r="S257" i="7"/>
  <c r="P257" i="7"/>
  <c r="BA257" i="7"/>
  <c r="AZ257" i="7"/>
  <c r="AE257" i="7"/>
  <c r="AD257" i="7"/>
  <c r="C256" i="7"/>
  <c r="L255" i="7"/>
  <c r="AW257" i="7" s="1"/>
  <c r="J255" i="7"/>
  <c r="O257" i="7" s="1"/>
  <c r="K255" i="7"/>
  <c r="H255" i="7"/>
  <c r="E255" i="7"/>
  <c r="G255" i="7"/>
  <c r="D255" i="7"/>
  <c r="C255" i="7"/>
  <c r="B255" i="7"/>
  <c r="AW254" i="7"/>
  <c r="AT254" i="7"/>
  <c r="AR254" i="7"/>
  <c r="AO254" i="7"/>
  <c r="AN254" i="7"/>
  <c r="BH254" i="7"/>
  <c r="AA254" i="7"/>
  <c r="X254" i="7"/>
  <c r="U254" i="7"/>
  <c r="S254" i="7"/>
  <c r="P254" i="7"/>
  <c r="O254" i="7"/>
  <c r="BA254" i="7"/>
  <c r="AZ254" i="7"/>
  <c r="AE254" i="7"/>
  <c r="AD254" i="7"/>
  <c r="K254" i="7"/>
  <c r="I254" i="7"/>
  <c r="C253" i="7"/>
  <c r="L252" i="7"/>
  <c r="J252" i="7"/>
  <c r="K252" i="7"/>
  <c r="H252" i="7"/>
  <c r="E252" i="7"/>
  <c r="G252" i="7"/>
  <c r="D252" i="7"/>
  <c r="C252" i="7"/>
  <c r="B252" i="7"/>
  <c r="AT251" i="7"/>
  <c r="AR251" i="7"/>
  <c r="AO251" i="7"/>
  <c r="X251" i="7"/>
  <c r="U251" i="7"/>
  <c r="S251" i="7"/>
  <c r="P251" i="7"/>
  <c r="O251" i="7"/>
  <c r="BA251" i="7"/>
  <c r="AZ251" i="7"/>
  <c r="AE251" i="7"/>
  <c r="AD251" i="7"/>
  <c r="C250" i="7"/>
  <c r="L249" i="7"/>
  <c r="AN251" i="7" s="1"/>
  <c r="J249" i="7"/>
  <c r="BH251" i="7" s="1"/>
  <c r="K249" i="7"/>
  <c r="H249" i="7"/>
  <c r="E249" i="7"/>
  <c r="G249" i="7"/>
  <c r="D249" i="7"/>
  <c r="C249" i="7"/>
  <c r="B249" i="7"/>
  <c r="AT248" i="7"/>
  <c r="AR248" i="7"/>
  <c r="AO248" i="7"/>
  <c r="X248" i="7"/>
  <c r="U248" i="7"/>
  <c r="S248" i="7"/>
  <c r="P248" i="7"/>
  <c r="BA248" i="7"/>
  <c r="AZ248" i="7"/>
  <c r="AE248" i="7"/>
  <c r="AD248" i="7"/>
  <c r="C247" i="7"/>
  <c r="L246" i="7"/>
  <c r="AW248" i="7" s="1"/>
  <c r="J246" i="7"/>
  <c r="O248" i="7" s="1"/>
  <c r="K246" i="7"/>
  <c r="H246" i="7"/>
  <c r="E246" i="7"/>
  <c r="G246" i="7"/>
  <c r="D246" i="7"/>
  <c r="C246" i="7"/>
  <c r="B246" i="7"/>
  <c r="J243" i="7"/>
  <c r="AW245" i="7"/>
  <c r="AT245" i="7"/>
  <c r="X245" i="7"/>
  <c r="S245" i="7"/>
  <c r="J242" i="7" s="1"/>
  <c r="P245" i="7"/>
  <c r="BA245" i="7"/>
  <c r="L244" i="7" s="1"/>
  <c r="AZ245" i="7"/>
  <c r="AE245" i="7"/>
  <c r="AD245" i="7"/>
  <c r="G244" i="7"/>
  <c r="E244" i="7"/>
  <c r="G243" i="7"/>
  <c r="E243" i="7"/>
  <c r="BH241" i="7"/>
  <c r="AW241" i="7"/>
  <c r="AA241" i="7"/>
  <c r="AN241" i="7"/>
  <c r="BA241" i="7"/>
  <c r="AZ241" i="7"/>
  <c r="L243" i="7" s="1"/>
  <c r="AE241" i="7"/>
  <c r="J244" i="7" s="1"/>
  <c r="AD241" i="7"/>
  <c r="L241" i="7"/>
  <c r="J241" i="7"/>
  <c r="O241" i="7" s="1"/>
  <c r="K241" i="7"/>
  <c r="H241" i="7"/>
  <c r="E241" i="7"/>
  <c r="G241" i="7"/>
  <c r="D241" i="7"/>
  <c r="B241" i="7"/>
  <c r="G239" i="7"/>
  <c r="E239" i="7"/>
  <c r="G238" i="7"/>
  <c r="E238" i="7"/>
  <c r="L237" i="7"/>
  <c r="J237" i="7"/>
  <c r="AA245" i="7" s="1"/>
  <c r="K237" i="7"/>
  <c r="H237" i="7"/>
  <c r="L236" i="7"/>
  <c r="J236" i="7"/>
  <c r="K236" i="7"/>
  <c r="H236" i="7"/>
  <c r="L235" i="7"/>
  <c r="AO245" i="7" s="1"/>
  <c r="J235" i="7"/>
  <c r="K235" i="7"/>
  <c r="H235" i="7"/>
  <c r="H240" i="7" s="1"/>
  <c r="L234" i="7"/>
  <c r="AR245" i="7" s="1"/>
  <c r="L242" i="7" s="1"/>
  <c r="J234" i="7"/>
  <c r="J240" i="7" s="1"/>
  <c r="K234" i="7"/>
  <c r="H234" i="7"/>
  <c r="C233" i="7"/>
  <c r="E232" i="7"/>
  <c r="G232" i="7"/>
  <c r="D232" i="7"/>
  <c r="C232" i="7"/>
  <c r="B232" i="7"/>
  <c r="J230" i="7"/>
  <c r="L229" i="7"/>
  <c r="J229" i="7"/>
  <c r="X231" i="7"/>
  <c r="P231" i="7"/>
  <c r="BA231" i="7"/>
  <c r="L230" i="7" s="1"/>
  <c r="AZ231" i="7"/>
  <c r="AE231" i="7"/>
  <c r="AD231" i="7"/>
  <c r="G230" i="7"/>
  <c r="E230" i="7"/>
  <c r="G229" i="7"/>
  <c r="E229" i="7"/>
  <c r="G226" i="7"/>
  <c r="F226" i="7"/>
  <c r="E226" i="7"/>
  <c r="G225" i="7"/>
  <c r="F225" i="7"/>
  <c r="E225" i="7"/>
  <c r="L224" i="7"/>
  <c r="L227" i="7" s="1"/>
  <c r="J224" i="7"/>
  <c r="AA231" i="7" s="1"/>
  <c r="K224" i="7"/>
  <c r="H224" i="7"/>
  <c r="L223" i="7"/>
  <c r="AT231" i="7" s="1"/>
  <c r="J223" i="7"/>
  <c r="K223" i="7"/>
  <c r="I223" i="7"/>
  <c r="H223" i="7"/>
  <c r="L222" i="7"/>
  <c r="AO231" i="7" s="1"/>
  <c r="J222" i="7"/>
  <c r="K222" i="7"/>
  <c r="I222" i="7"/>
  <c r="H222" i="7"/>
  <c r="L221" i="7"/>
  <c r="AR231" i="7" s="1"/>
  <c r="L228" i="7" s="1"/>
  <c r="J221" i="7"/>
  <c r="O231" i="7" s="1"/>
  <c r="K221" i="7"/>
  <c r="I221" i="7"/>
  <c r="H221" i="7"/>
  <c r="H227" i="7" s="1"/>
  <c r="C220" i="7"/>
  <c r="E219" i="7"/>
  <c r="G219" i="7"/>
  <c r="D219" i="7"/>
  <c r="B219" i="7"/>
  <c r="L217" i="7"/>
  <c r="L216" i="7"/>
  <c r="J216" i="7"/>
  <c r="AR218" i="7"/>
  <c r="L215" i="7" s="1"/>
  <c r="AO218" i="7"/>
  <c r="X218" i="7"/>
  <c r="BA218" i="7"/>
  <c r="AZ218" i="7"/>
  <c r="AE218" i="7"/>
  <c r="J217" i="7" s="1"/>
  <c r="AD218" i="7"/>
  <c r="G217" i="7"/>
  <c r="E217" i="7"/>
  <c r="G216" i="7"/>
  <c r="E216" i="7"/>
  <c r="G213" i="7"/>
  <c r="E213" i="7"/>
  <c r="G212" i="7"/>
  <c r="E212" i="7"/>
  <c r="L211" i="7"/>
  <c r="AW218" i="7" s="1"/>
  <c r="J211" i="7"/>
  <c r="AA218" i="7" s="1"/>
  <c r="K211" i="7"/>
  <c r="H211" i="7"/>
  <c r="L210" i="7"/>
  <c r="AT218" i="7" s="1"/>
  <c r="J210" i="7"/>
  <c r="K210" i="7"/>
  <c r="H210" i="7"/>
  <c r="L209" i="7"/>
  <c r="L214" i="7" s="1"/>
  <c r="J209" i="7"/>
  <c r="P218" i="7" s="1"/>
  <c r="K209" i="7"/>
  <c r="H209" i="7"/>
  <c r="L208" i="7"/>
  <c r="J208" i="7"/>
  <c r="S218" i="7" s="1"/>
  <c r="J215" i="7" s="1"/>
  <c r="K208" i="7"/>
  <c r="H208" i="7"/>
  <c r="H214" i="7" s="1"/>
  <c r="C207" i="7"/>
  <c r="E206" i="7"/>
  <c r="G206" i="7"/>
  <c r="D206" i="7"/>
  <c r="C206" i="7"/>
  <c r="B206" i="7"/>
  <c r="J204" i="7"/>
  <c r="J203" i="7"/>
  <c r="AW205" i="7"/>
  <c r="AA205" i="7"/>
  <c r="S205" i="7"/>
  <c r="BA205" i="7"/>
  <c r="L204" i="7" s="1"/>
  <c r="AZ205" i="7"/>
  <c r="L203" i="7" s="1"/>
  <c r="AE205" i="7"/>
  <c r="AD205" i="7"/>
  <c r="G204" i="7"/>
  <c r="E204" i="7"/>
  <c r="G203" i="7"/>
  <c r="E203" i="7"/>
  <c r="H201" i="7"/>
  <c r="G200" i="7"/>
  <c r="F200" i="7"/>
  <c r="E200" i="7"/>
  <c r="G199" i="7"/>
  <c r="F199" i="7"/>
  <c r="E199" i="7"/>
  <c r="L198" i="7"/>
  <c r="J198" i="7"/>
  <c r="K198" i="7"/>
  <c r="H198" i="7"/>
  <c r="L197" i="7"/>
  <c r="AT205" i="7" s="1"/>
  <c r="J197" i="7"/>
  <c r="X205" i="7" s="1"/>
  <c r="K197" i="7"/>
  <c r="I197" i="7"/>
  <c r="H197" i="7"/>
  <c r="L196" i="7"/>
  <c r="AO205" i="7" s="1"/>
  <c r="J196" i="7"/>
  <c r="BH205" i="7" s="1"/>
  <c r="K196" i="7"/>
  <c r="I196" i="7"/>
  <c r="H196" i="7"/>
  <c r="L195" i="7"/>
  <c r="AR205" i="7" s="1"/>
  <c r="L202" i="7" s="1"/>
  <c r="J195" i="7"/>
  <c r="U205" i="7" s="1"/>
  <c r="K195" i="7"/>
  <c r="I195" i="7"/>
  <c r="H195" i="7"/>
  <c r="C194" i="7"/>
  <c r="E193" i="7"/>
  <c r="G193" i="7"/>
  <c r="D193" i="7"/>
  <c r="B193" i="7"/>
  <c r="L190" i="7"/>
  <c r="AO192" i="7"/>
  <c r="U192" i="7"/>
  <c r="S192" i="7"/>
  <c r="P192" i="7"/>
  <c r="BA192" i="7"/>
  <c r="L191" i="7" s="1"/>
  <c r="AZ192" i="7"/>
  <c r="AE192" i="7"/>
  <c r="J191" i="7" s="1"/>
  <c r="AD192" i="7"/>
  <c r="J190" i="7" s="1"/>
  <c r="G191" i="7"/>
  <c r="E191" i="7"/>
  <c r="G190" i="7"/>
  <c r="E190" i="7"/>
  <c r="J188" i="7"/>
  <c r="G187" i="7"/>
  <c r="E187" i="7"/>
  <c r="G186" i="7"/>
  <c r="E186" i="7"/>
  <c r="L185" i="7"/>
  <c r="AW192" i="7" s="1"/>
  <c r="J185" i="7"/>
  <c r="AA192" i="7" s="1"/>
  <c r="K185" i="7"/>
  <c r="H185" i="7"/>
  <c r="L184" i="7"/>
  <c r="AT192" i="7" s="1"/>
  <c r="J184" i="7"/>
  <c r="X192" i="7" s="1"/>
  <c r="J189" i="7" s="1"/>
  <c r="K184" i="7"/>
  <c r="H184" i="7"/>
  <c r="L183" i="7"/>
  <c r="J183" i="7"/>
  <c r="K183" i="7"/>
  <c r="H183" i="7"/>
  <c r="L182" i="7"/>
  <c r="AR192" i="7" s="1"/>
  <c r="L189" i="7" s="1"/>
  <c r="J182" i="7"/>
  <c r="K182" i="7"/>
  <c r="H182" i="7"/>
  <c r="H188" i="7" s="1"/>
  <c r="C181" i="7"/>
  <c r="E180" i="7"/>
  <c r="G180" i="7"/>
  <c r="D180" i="7"/>
  <c r="C180" i="7"/>
  <c r="B180" i="7"/>
  <c r="AT179" i="7"/>
  <c r="AR179" i="7"/>
  <c r="AO179" i="7"/>
  <c r="AN179" i="7"/>
  <c r="X179" i="7"/>
  <c r="U179" i="7"/>
  <c r="S179" i="7"/>
  <c r="P179" i="7"/>
  <c r="BA179" i="7"/>
  <c r="AZ179" i="7"/>
  <c r="AE179" i="7"/>
  <c r="AD179" i="7"/>
  <c r="J494" i="7" s="1"/>
  <c r="L178" i="7"/>
  <c r="J178" i="7" s="1"/>
  <c r="K178" i="7"/>
  <c r="H178" i="7"/>
  <c r="E178" i="7"/>
  <c r="G178" i="7"/>
  <c r="D178" i="7"/>
  <c r="B178" i="7"/>
  <c r="AT177" i="7"/>
  <c r="AR177" i="7"/>
  <c r="AO177" i="7"/>
  <c r="AN177" i="7"/>
  <c r="X177" i="7"/>
  <c r="U177" i="7"/>
  <c r="S177" i="7"/>
  <c r="P177" i="7"/>
  <c r="BA177" i="7"/>
  <c r="AZ177" i="7"/>
  <c r="AE177" i="7"/>
  <c r="AD177" i="7"/>
  <c r="K177" i="7"/>
  <c r="L176" i="7"/>
  <c r="AW177" i="7" s="1"/>
  <c r="J176" i="7"/>
  <c r="BH177" i="7" s="1"/>
  <c r="K176" i="7"/>
  <c r="H176" i="7"/>
  <c r="E176" i="7"/>
  <c r="G176" i="7"/>
  <c r="D176" i="7"/>
  <c r="C176" i="7"/>
  <c r="B176" i="7"/>
  <c r="J174" i="7"/>
  <c r="AW175" i="7"/>
  <c r="AT175" i="7"/>
  <c r="AA175" i="7"/>
  <c r="X175" i="7"/>
  <c r="BA175" i="7"/>
  <c r="L174" i="7" s="1"/>
  <c r="AZ175" i="7"/>
  <c r="AE175" i="7"/>
  <c r="AD175" i="7"/>
  <c r="G174" i="7"/>
  <c r="E174" i="7"/>
  <c r="G173" i="7"/>
  <c r="E173" i="7"/>
  <c r="AA171" i="7"/>
  <c r="BA171" i="7"/>
  <c r="AZ171" i="7"/>
  <c r="L173" i="7" s="1"/>
  <c r="AE171" i="7"/>
  <c r="AD171" i="7"/>
  <c r="J173" i="7" s="1"/>
  <c r="L171" i="7"/>
  <c r="AW171" i="7" s="1"/>
  <c r="J171" i="7"/>
  <c r="BH171" i="7" s="1"/>
  <c r="K171" i="7"/>
  <c r="H171" i="7"/>
  <c r="E171" i="7"/>
  <c r="G171" i="7"/>
  <c r="D171" i="7"/>
  <c r="B171" i="7"/>
  <c r="J170" i="7"/>
  <c r="G169" i="7"/>
  <c r="E169" i="7"/>
  <c r="L168" i="7"/>
  <c r="J168" i="7"/>
  <c r="K168" i="7"/>
  <c r="H168" i="7"/>
  <c r="L167" i="7"/>
  <c r="AO175" i="7" s="1"/>
  <c r="J167" i="7"/>
  <c r="P175" i="7" s="1"/>
  <c r="K167" i="7"/>
  <c r="H167" i="7"/>
  <c r="L166" i="7"/>
  <c r="J166" i="7"/>
  <c r="U175" i="7" s="1"/>
  <c r="K166" i="7"/>
  <c r="H166" i="7"/>
  <c r="H170" i="7" s="1"/>
  <c r="C165" i="7"/>
  <c r="E164" i="7"/>
  <c r="G164" i="7"/>
  <c r="D164" i="7"/>
  <c r="C164" i="7"/>
  <c r="B164" i="7"/>
  <c r="AT163" i="7"/>
  <c r="AR163" i="7"/>
  <c r="AO163" i="7"/>
  <c r="AN163" i="7"/>
  <c r="BH163" i="7"/>
  <c r="AA163" i="7"/>
  <c r="X163" i="7"/>
  <c r="U163" i="7"/>
  <c r="S163" i="7"/>
  <c r="P163" i="7"/>
  <c r="O163" i="7"/>
  <c r="BA163" i="7"/>
  <c r="AZ163" i="7"/>
  <c r="AE163" i="7"/>
  <c r="AD163" i="7"/>
  <c r="K163" i="7"/>
  <c r="I163" i="7"/>
  <c r="L162" i="7"/>
  <c r="AW163" i="7" s="1"/>
  <c r="J162" i="7"/>
  <c r="K162" i="7"/>
  <c r="H162" i="7"/>
  <c r="E162" i="7"/>
  <c r="G162" i="7"/>
  <c r="D162" i="7"/>
  <c r="C162" i="7"/>
  <c r="B162" i="7"/>
  <c r="AT161" i="7"/>
  <c r="AR161" i="7"/>
  <c r="AO161" i="7"/>
  <c r="X161" i="7"/>
  <c r="U161" i="7"/>
  <c r="S161" i="7"/>
  <c r="P161" i="7"/>
  <c r="O161" i="7"/>
  <c r="BA161" i="7"/>
  <c r="AZ161" i="7"/>
  <c r="AE161" i="7"/>
  <c r="AD161" i="7"/>
  <c r="C160" i="7"/>
  <c r="L159" i="7"/>
  <c r="AN161" i="7" s="1"/>
  <c r="J159" i="7"/>
  <c r="BH161" i="7" s="1"/>
  <c r="K159" i="7"/>
  <c r="H159" i="7"/>
  <c r="E159" i="7"/>
  <c r="G159" i="7"/>
  <c r="D159" i="7"/>
  <c r="C159" i="7"/>
  <c r="B159" i="7"/>
  <c r="AT158" i="7"/>
  <c r="U158" i="7"/>
  <c r="S158" i="7"/>
  <c r="P158" i="7"/>
  <c r="BA158" i="7"/>
  <c r="L157" i="7" s="1"/>
  <c r="AZ158" i="7"/>
  <c r="L156" i="7" s="1"/>
  <c r="AE158" i="7"/>
  <c r="J157" i="7" s="1"/>
  <c r="AD158" i="7"/>
  <c r="J156" i="7" s="1"/>
  <c r="G157" i="7"/>
  <c r="E157" i="7"/>
  <c r="G156" i="7"/>
  <c r="E156" i="7"/>
  <c r="G153" i="7"/>
  <c r="E153" i="7"/>
  <c r="G152" i="7"/>
  <c r="E152" i="7"/>
  <c r="L151" i="7"/>
  <c r="AW158" i="7" s="1"/>
  <c r="J151" i="7"/>
  <c r="AA158" i="7" s="1"/>
  <c r="K151" i="7"/>
  <c r="H151" i="7"/>
  <c r="L150" i="7"/>
  <c r="J150" i="7"/>
  <c r="X158" i="7" s="1"/>
  <c r="K150" i="7"/>
  <c r="H150" i="7"/>
  <c r="L149" i="7"/>
  <c r="J149" i="7"/>
  <c r="K149" i="7"/>
  <c r="H149" i="7"/>
  <c r="L148" i="7"/>
  <c r="AR158" i="7" s="1"/>
  <c r="L155" i="7" s="1"/>
  <c r="J148" i="7"/>
  <c r="K148" i="7"/>
  <c r="H148" i="7"/>
  <c r="H154" i="7" s="1"/>
  <c r="C147" i="7"/>
  <c r="E146" i="7"/>
  <c r="G146" i="7"/>
  <c r="D146" i="7"/>
  <c r="C146" i="7"/>
  <c r="B146" i="7"/>
  <c r="AW145" i="7"/>
  <c r="AT145" i="7"/>
  <c r="AR145" i="7"/>
  <c r="AO145" i="7"/>
  <c r="AA145" i="7"/>
  <c r="X145" i="7"/>
  <c r="U145" i="7"/>
  <c r="S145" i="7"/>
  <c r="P145" i="7"/>
  <c r="BA145" i="7"/>
  <c r="AZ145" i="7"/>
  <c r="AE145" i="7"/>
  <c r="AD145" i="7"/>
  <c r="L144" i="7"/>
  <c r="AN145" i="7" s="1"/>
  <c r="J144" i="7"/>
  <c r="BH145" i="7" s="1"/>
  <c r="K144" i="7"/>
  <c r="H144" i="7"/>
  <c r="E144" i="7"/>
  <c r="G144" i="7"/>
  <c r="D144" i="7"/>
  <c r="C144" i="7"/>
  <c r="B144" i="7"/>
  <c r="AT143" i="7"/>
  <c r="AR143" i="7"/>
  <c r="AO143" i="7"/>
  <c r="X143" i="7"/>
  <c r="U143" i="7"/>
  <c r="S143" i="7"/>
  <c r="P143" i="7"/>
  <c r="BA143" i="7"/>
  <c r="AZ143" i="7"/>
  <c r="AE143" i="7"/>
  <c r="AD143" i="7"/>
  <c r="C142" i="7"/>
  <c r="L141" i="7"/>
  <c r="AW143" i="7" s="1"/>
  <c r="J141" i="7"/>
  <c r="O143" i="7" s="1"/>
  <c r="K141" i="7"/>
  <c r="H141" i="7"/>
  <c r="E141" i="7"/>
  <c r="G141" i="7"/>
  <c r="D141" i="7"/>
  <c r="C141" i="7"/>
  <c r="B141" i="7"/>
  <c r="J138" i="7"/>
  <c r="S140" i="7"/>
  <c r="BA140" i="7"/>
  <c r="L495" i="7" s="1"/>
  <c r="AZ140" i="7"/>
  <c r="L494" i="7" s="1"/>
  <c r="AE140" i="7"/>
  <c r="J495" i="7" s="1"/>
  <c r="AD140" i="7"/>
  <c r="G139" i="7"/>
  <c r="E139" i="7"/>
  <c r="G138" i="7"/>
  <c r="E138" i="7"/>
  <c r="J136" i="7"/>
  <c r="H136" i="7"/>
  <c r="G135" i="7"/>
  <c r="E135" i="7"/>
  <c r="G134" i="7"/>
  <c r="E134" i="7"/>
  <c r="L133" i="7"/>
  <c r="AW140" i="7" s="1"/>
  <c r="J133" i="7"/>
  <c r="AA140" i="7" s="1"/>
  <c r="K133" i="7"/>
  <c r="H133" i="7"/>
  <c r="L132" i="7"/>
  <c r="AT140" i="7" s="1"/>
  <c r="J132" i="7"/>
  <c r="X140" i="7" s="1"/>
  <c r="K132" i="7"/>
  <c r="H132" i="7"/>
  <c r="L131" i="7"/>
  <c r="AO140" i="7" s="1"/>
  <c r="J131" i="7"/>
  <c r="P140" i="7" s="1"/>
  <c r="K131" i="7"/>
  <c r="H131" i="7"/>
  <c r="L130" i="7"/>
  <c r="AR140" i="7" s="1"/>
  <c r="J130" i="7"/>
  <c r="K130" i="7"/>
  <c r="H130" i="7"/>
  <c r="C129" i="7"/>
  <c r="E128" i="7"/>
  <c r="G128" i="7"/>
  <c r="D128" i="7"/>
  <c r="C128" i="7"/>
  <c r="B128" i="7"/>
  <c r="G124" i="7"/>
  <c r="G123" i="7"/>
  <c r="L122" i="7"/>
  <c r="J122" i="7"/>
  <c r="L121" i="7"/>
  <c r="J121" i="7"/>
  <c r="L118" i="7"/>
  <c r="J118" i="7"/>
  <c r="J117" i="7"/>
  <c r="L116" i="7"/>
  <c r="L113" i="7" s="1"/>
  <c r="J116" i="7"/>
  <c r="L115" i="7"/>
  <c r="J115" i="7"/>
  <c r="J113" i="7" s="1"/>
  <c r="L109" i="7"/>
  <c r="J109" i="7"/>
  <c r="L108" i="7"/>
  <c r="J108" i="7"/>
  <c r="L104" i="7"/>
  <c r="J104" i="7"/>
  <c r="L93" i="7"/>
  <c r="J93" i="7"/>
  <c r="L92" i="7"/>
  <c r="AW94" i="7"/>
  <c r="AA94" i="7"/>
  <c r="X94" i="7"/>
  <c r="BA94" i="7"/>
  <c r="AZ94" i="7"/>
  <c r="AE94" i="7"/>
  <c r="AD94" i="7"/>
  <c r="J92" i="7" s="1"/>
  <c r="G93" i="7"/>
  <c r="E93" i="7"/>
  <c r="G92" i="7"/>
  <c r="E92" i="7"/>
  <c r="G89" i="7"/>
  <c r="E89" i="7"/>
  <c r="G88" i="7"/>
  <c r="E88" i="7"/>
  <c r="L87" i="7"/>
  <c r="AT94" i="7" s="1"/>
  <c r="J87" i="7"/>
  <c r="K87" i="7"/>
  <c r="H87" i="7"/>
  <c r="L86" i="7"/>
  <c r="AO94" i="7" s="1"/>
  <c r="J86" i="7"/>
  <c r="P94" i="7" s="1"/>
  <c r="K86" i="7"/>
  <c r="H86" i="7"/>
  <c r="L85" i="7"/>
  <c r="L90" i="7" s="1"/>
  <c r="J85" i="7"/>
  <c r="U94" i="7" s="1"/>
  <c r="K85" i="7"/>
  <c r="H85" i="7"/>
  <c r="H90" i="7" s="1"/>
  <c r="C84" i="7"/>
  <c r="E83" i="7"/>
  <c r="G83" i="7"/>
  <c r="D83" i="7"/>
  <c r="C83" i="7"/>
  <c r="B83" i="7"/>
  <c r="L80" i="7"/>
  <c r="K82" i="7" s="1"/>
  <c r="AW82" i="7"/>
  <c r="AR82" i="7"/>
  <c r="AO82" i="7"/>
  <c r="AA82" i="7"/>
  <c r="U82" i="7"/>
  <c r="S82" i="7"/>
  <c r="BA82" i="7"/>
  <c r="L81" i="7" s="1"/>
  <c r="AZ82" i="7"/>
  <c r="AE82" i="7"/>
  <c r="J81" i="7" s="1"/>
  <c r="AD82" i="7"/>
  <c r="J80" i="7" s="1"/>
  <c r="G81" i="7"/>
  <c r="E81" i="7"/>
  <c r="G80" i="7"/>
  <c r="E80" i="7"/>
  <c r="L78" i="7"/>
  <c r="H78" i="7"/>
  <c r="G77" i="7"/>
  <c r="E77" i="7"/>
  <c r="L76" i="7"/>
  <c r="AT82" i="7" s="1"/>
  <c r="J76" i="7"/>
  <c r="X82" i="7" s="1"/>
  <c r="K76" i="7"/>
  <c r="H76" i="7"/>
  <c r="L75" i="7"/>
  <c r="J75" i="7"/>
  <c r="BH82" i="7" s="1"/>
  <c r="K75" i="7"/>
  <c r="H75" i="7"/>
  <c r="C74" i="7"/>
  <c r="E73" i="7"/>
  <c r="G73" i="7"/>
  <c r="D73" i="7"/>
  <c r="C73" i="7"/>
  <c r="B73" i="7"/>
  <c r="L71" i="7"/>
  <c r="AW72" i="7"/>
  <c r="AT72" i="7"/>
  <c r="AO72" i="7"/>
  <c r="AA72" i="7"/>
  <c r="X72" i="7"/>
  <c r="P72" i="7"/>
  <c r="BA72" i="7"/>
  <c r="AZ72" i="7"/>
  <c r="L70" i="7" s="1"/>
  <c r="AE72" i="7"/>
  <c r="J71" i="7" s="1"/>
  <c r="AD72" i="7"/>
  <c r="J70" i="7" s="1"/>
  <c r="G71" i="7"/>
  <c r="E71" i="7"/>
  <c r="G70" i="7"/>
  <c r="E70" i="7"/>
  <c r="G67" i="7"/>
  <c r="E67" i="7"/>
  <c r="L66" i="7"/>
  <c r="J66" i="7"/>
  <c r="BH72" i="7" s="1"/>
  <c r="K66" i="7"/>
  <c r="H66" i="7"/>
  <c r="H68" i="7" s="1"/>
  <c r="C65" i="7"/>
  <c r="E64" i="7"/>
  <c r="G64" i="7"/>
  <c r="D64" i="7"/>
  <c r="C64" i="7"/>
  <c r="B64" i="7"/>
  <c r="L62" i="7"/>
  <c r="L61" i="7"/>
  <c r="J61" i="7"/>
  <c r="AW63" i="7"/>
  <c r="AR63" i="7"/>
  <c r="L60" i="7" s="1"/>
  <c r="AA63" i="7"/>
  <c r="BA63" i="7"/>
  <c r="L599" i="7" s="1"/>
  <c r="AZ63" i="7"/>
  <c r="L111" i="7" s="1"/>
  <c r="AE63" i="7"/>
  <c r="J530" i="7" s="1"/>
  <c r="AD63" i="7"/>
  <c r="J111" i="7" s="1"/>
  <c r="G62" i="7"/>
  <c r="E62" i="7"/>
  <c r="G61" i="7"/>
  <c r="E61" i="7"/>
  <c r="G58" i="7"/>
  <c r="E58" i="7"/>
  <c r="G57" i="7"/>
  <c r="E57" i="7"/>
  <c r="L56" i="7"/>
  <c r="AT63" i="7" s="1"/>
  <c r="J56" i="7"/>
  <c r="X63" i="7" s="1"/>
  <c r="K56" i="7"/>
  <c r="H56" i="7"/>
  <c r="L55" i="7"/>
  <c r="AO63" i="7" s="1"/>
  <c r="J55" i="7"/>
  <c r="P63" i="7" s="1"/>
  <c r="K55" i="7"/>
  <c r="H55" i="7"/>
  <c r="H59" i="7" s="1"/>
  <c r="L54" i="7"/>
  <c r="L59" i="7" s="1"/>
  <c r="J54" i="7"/>
  <c r="S63" i="7" s="1"/>
  <c r="K54" i="7"/>
  <c r="H54" i="7"/>
  <c r="C53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J103" i="7" l="1"/>
  <c r="J521" i="7"/>
  <c r="J590" i="7"/>
  <c r="L137" i="7"/>
  <c r="L103" i="7"/>
  <c r="L521" i="7"/>
  <c r="L590" i="7"/>
  <c r="J79" i="7"/>
  <c r="AN158" i="7"/>
  <c r="O192" i="7"/>
  <c r="BH192" i="7"/>
  <c r="I192" i="7"/>
  <c r="J202" i="7"/>
  <c r="BH405" i="7"/>
  <c r="I405" i="7"/>
  <c r="J60" i="7"/>
  <c r="J561" i="7"/>
  <c r="J557" i="7"/>
  <c r="J604" i="7" s="1"/>
  <c r="BI288" i="7"/>
  <c r="AB288" i="7"/>
  <c r="I288" i="7"/>
  <c r="AA288" i="7"/>
  <c r="O288" i="7"/>
  <c r="AN72" i="7"/>
  <c r="L79" i="7"/>
  <c r="AA179" i="7"/>
  <c r="O179" i="7"/>
  <c r="BH179" i="7"/>
  <c r="AB179" i="7"/>
  <c r="I179" i="7"/>
  <c r="L534" i="7"/>
  <c r="L532" i="7" s="1"/>
  <c r="O443" i="7"/>
  <c r="BH443" i="7"/>
  <c r="I443" i="7"/>
  <c r="L561" i="7"/>
  <c r="L557" i="7"/>
  <c r="L604" i="7" s="1"/>
  <c r="BH461" i="7"/>
  <c r="AN82" i="7"/>
  <c r="O140" i="7"/>
  <c r="J486" i="7"/>
  <c r="L486" i="7"/>
  <c r="BH158" i="7"/>
  <c r="K286" i="7"/>
  <c r="L101" i="7"/>
  <c r="L99" i="7" s="1"/>
  <c r="L519" i="7"/>
  <c r="L517" i="7" s="1"/>
  <c r="L588" i="7"/>
  <c r="L586" i="7" s="1"/>
  <c r="AN192" i="7"/>
  <c r="J415" i="7"/>
  <c r="BH94" i="7"/>
  <c r="I94" i="7"/>
  <c r="AN427" i="7"/>
  <c r="K427" i="7"/>
  <c r="J155" i="7"/>
  <c r="K175" i="7"/>
  <c r="L415" i="7"/>
  <c r="BH342" i="7"/>
  <c r="J107" i="7"/>
  <c r="J105" i="7" s="1"/>
  <c r="J112" i="7"/>
  <c r="J137" i="7"/>
  <c r="AO158" i="7"/>
  <c r="L484" i="7" s="1"/>
  <c r="L482" i="7" s="1"/>
  <c r="L188" i="7"/>
  <c r="J201" i="7"/>
  <c r="O205" i="7"/>
  <c r="U218" i="7"/>
  <c r="S231" i="7"/>
  <c r="J228" i="7" s="1"/>
  <c r="O245" i="7"/>
  <c r="BH270" i="7"/>
  <c r="P274" i="7"/>
  <c r="BH308" i="7"/>
  <c r="P312" i="7"/>
  <c r="U392" i="7"/>
  <c r="BH454" i="7"/>
  <c r="L525" i="7"/>
  <c r="L523" i="7" s="1"/>
  <c r="L530" i="7"/>
  <c r="L548" i="7"/>
  <c r="U63" i="7"/>
  <c r="J62" i="7"/>
  <c r="AR72" i="7"/>
  <c r="L585" i="7" s="1"/>
  <c r="L107" i="7"/>
  <c r="L105" i="7" s="1"/>
  <c r="L112" i="7"/>
  <c r="L136" i="7"/>
  <c r="O145" i="7"/>
  <c r="AW161" i="7"/>
  <c r="L594" i="7" s="1"/>
  <c r="L592" i="7" s="1"/>
  <c r="I175" i="7"/>
  <c r="BH175" i="7"/>
  <c r="K179" i="7"/>
  <c r="L201" i="7"/>
  <c r="P205" i="7"/>
  <c r="J484" i="7" s="1"/>
  <c r="J482" i="7" s="1"/>
  <c r="U231" i="7"/>
  <c r="AW251" i="7"/>
  <c r="AW260" i="7"/>
  <c r="I286" i="7"/>
  <c r="BH286" i="7"/>
  <c r="AA290" i="7"/>
  <c r="AA298" i="7"/>
  <c r="O326" i="7"/>
  <c r="AR356" i="7"/>
  <c r="L353" i="7" s="1"/>
  <c r="AX359" i="7"/>
  <c r="L366" i="7"/>
  <c r="AW376" i="7"/>
  <c r="K405" i="7"/>
  <c r="AN405" i="7"/>
  <c r="U427" i="7"/>
  <c r="AA430" i="7"/>
  <c r="AA457" i="7"/>
  <c r="P477" i="7"/>
  <c r="I63" i="7"/>
  <c r="BH63" i="7"/>
  <c r="J78" i="7"/>
  <c r="O82" i="7"/>
  <c r="K94" i="7"/>
  <c r="AN94" i="7"/>
  <c r="U140" i="7"/>
  <c r="L138" i="7"/>
  <c r="AA143" i="7"/>
  <c r="L170" i="7"/>
  <c r="I218" i="7"/>
  <c r="BH218" i="7"/>
  <c r="U245" i="7"/>
  <c r="AA248" i="7"/>
  <c r="AA257" i="7"/>
  <c r="L281" i="7"/>
  <c r="K290" i="7"/>
  <c r="AN290" i="7"/>
  <c r="K298" i="7"/>
  <c r="AN298" i="7"/>
  <c r="S326" i="7"/>
  <c r="J323" i="7" s="1"/>
  <c r="L338" i="7"/>
  <c r="U370" i="7"/>
  <c r="AA373" i="7"/>
  <c r="I392" i="7"/>
  <c r="BI392" i="7"/>
  <c r="AR405" i="7"/>
  <c r="L402" i="7" s="1"/>
  <c r="J414" i="7"/>
  <c r="K430" i="7"/>
  <c r="AN430" i="7"/>
  <c r="I446" i="7"/>
  <c r="BH446" i="7"/>
  <c r="BH457" i="7"/>
  <c r="K63" i="7"/>
  <c r="AN63" i="7"/>
  <c r="J68" i="7"/>
  <c r="O72" i="7"/>
  <c r="P82" i="7"/>
  <c r="J588" i="7" s="1"/>
  <c r="J586" i="7" s="1"/>
  <c r="J139" i="7"/>
  <c r="I140" i="7" s="1"/>
  <c r="I143" i="7"/>
  <c r="BH143" i="7"/>
  <c r="J154" i="7"/>
  <c r="O158" i="7"/>
  <c r="O171" i="7"/>
  <c r="AR175" i="7"/>
  <c r="L172" i="7" s="1"/>
  <c r="O177" i="7"/>
  <c r="K218" i="7"/>
  <c r="AN218" i="7"/>
  <c r="I231" i="7"/>
  <c r="BH231" i="7"/>
  <c r="I248" i="7"/>
  <c r="BH248" i="7"/>
  <c r="I257" i="7"/>
  <c r="BH257" i="7"/>
  <c r="O282" i="7"/>
  <c r="AR286" i="7"/>
  <c r="L283" i="7" s="1"/>
  <c r="U326" i="7"/>
  <c r="AA329" i="7"/>
  <c r="S342" i="7"/>
  <c r="J339" i="7" s="1"/>
  <c r="O356" i="7"/>
  <c r="J357" i="7"/>
  <c r="I373" i="7"/>
  <c r="BH373" i="7"/>
  <c r="K392" i="7"/>
  <c r="L414" i="7"/>
  <c r="P418" i="7"/>
  <c r="I427" i="7"/>
  <c r="BH427" i="7"/>
  <c r="K446" i="7"/>
  <c r="AN446" i="7"/>
  <c r="S461" i="7"/>
  <c r="J458" i="7" s="1"/>
  <c r="AN175" i="7"/>
  <c r="L68" i="7"/>
  <c r="AR94" i="7"/>
  <c r="L91" i="7" s="1"/>
  <c r="L139" i="7"/>
  <c r="K143" i="7"/>
  <c r="AN143" i="7"/>
  <c r="L154" i="7"/>
  <c r="AN171" i="7"/>
  <c r="K231" i="7"/>
  <c r="AN231" i="7"/>
  <c r="K248" i="7"/>
  <c r="AN248" i="7"/>
  <c r="K257" i="7"/>
  <c r="AN257" i="7"/>
  <c r="J269" i="7"/>
  <c r="I274" i="7"/>
  <c r="BH274" i="7"/>
  <c r="AN282" i="7"/>
  <c r="J307" i="7"/>
  <c r="I312" i="7"/>
  <c r="BH312" i="7"/>
  <c r="I329" i="7"/>
  <c r="BH329" i="7"/>
  <c r="K373" i="7"/>
  <c r="AN373" i="7"/>
  <c r="U461" i="7"/>
  <c r="J536" i="7"/>
  <c r="S72" i="7"/>
  <c r="J69" i="7" s="1"/>
  <c r="AX179" i="7"/>
  <c r="K192" i="7"/>
  <c r="I205" i="7"/>
  <c r="I245" i="7"/>
  <c r="BH245" i="7"/>
  <c r="L269" i="7"/>
  <c r="K274" i="7"/>
  <c r="AN274" i="7"/>
  <c r="K312" i="7"/>
  <c r="I370" i="7"/>
  <c r="J401" i="7"/>
  <c r="O405" i="7"/>
  <c r="K443" i="7"/>
  <c r="AN443" i="7"/>
  <c r="J453" i="7"/>
  <c r="O456" i="7"/>
  <c r="J472" i="7"/>
  <c r="I477" i="7"/>
  <c r="U72" i="7"/>
  <c r="K140" i="7"/>
  <c r="AN140" i="7"/>
  <c r="I145" i="7"/>
  <c r="AA161" i="7"/>
  <c r="J525" i="7" s="1"/>
  <c r="J523" i="7" s="1"/>
  <c r="O175" i="7"/>
  <c r="AW179" i="7"/>
  <c r="L490" i="7" s="1"/>
  <c r="L488" i="7" s="1"/>
  <c r="K205" i="7"/>
  <c r="AN205" i="7"/>
  <c r="K245" i="7"/>
  <c r="AN245" i="7"/>
  <c r="AA251" i="7"/>
  <c r="AA260" i="7"/>
  <c r="O286" i="7"/>
  <c r="AA294" i="7"/>
  <c r="K301" i="7"/>
  <c r="I326" i="7"/>
  <c r="BH326" i="7"/>
  <c r="U356" i="7"/>
  <c r="K370" i="7"/>
  <c r="AN370" i="7"/>
  <c r="AA376" i="7"/>
  <c r="AR427" i="7"/>
  <c r="L424" i="7" s="1"/>
  <c r="L453" i="7"/>
  <c r="AN456" i="7"/>
  <c r="L472" i="7"/>
  <c r="K477" i="7"/>
  <c r="J90" i="7"/>
  <c r="O94" i="7"/>
  <c r="K145" i="7"/>
  <c r="I161" i="7"/>
  <c r="L240" i="7"/>
  <c r="I251" i="7"/>
  <c r="I260" i="7"/>
  <c r="O270" i="7"/>
  <c r="I294" i="7"/>
  <c r="O308" i="7"/>
  <c r="K326" i="7"/>
  <c r="AN326" i="7"/>
  <c r="I342" i="7"/>
  <c r="K359" i="7"/>
  <c r="I376" i="7"/>
  <c r="S405" i="7"/>
  <c r="J402" i="7" s="1"/>
  <c r="O454" i="7"/>
  <c r="AA456" i="7"/>
  <c r="I461" i="7"/>
  <c r="J598" i="7"/>
  <c r="J59" i="7"/>
  <c r="O63" i="7"/>
  <c r="I82" i="7"/>
  <c r="K161" i="7"/>
  <c r="S175" i="7"/>
  <c r="J172" i="7" s="1"/>
  <c r="AA177" i="7"/>
  <c r="J214" i="7"/>
  <c r="O218" i="7"/>
  <c r="AW231" i="7"/>
  <c r="K251" i="7"/>
  <c r="K260" i="7"/>
  <c r="S286" i="7"/>
  <c r="J283" i="7" s="1"/>
  <c r="K294" i="7"/>
  <c r="L321" i="7"/>
  <c r="K342" i="7"/>
  <c r="K376" i="7"/>
  <c r="J388" i="7"/>
  <c r="O392" i="7"/>
  <c r="I418" i="7"/>
  <c r="K461" i="7"/>
  <c r="AN461" i="7"/>
  <c r="J529" i="7"/>
  <c r="L598" i="7"/>
  <c r="I72" i="7"/>
  <c r="S94" i="7"/>
  <c r="J91" i="7" s="1"/>
  <c r="I158" i="7"/>
  <c r="I177" i="7"/>
  <c r="J227" i="7"/>
  <c r="I356" i="7"/>
  <c r="K418" i="7"/>
  <c r="AN418" i="7"/>
  <c r="J423" i="7"/>
  <c r="L529" i="7"/>
  <c r="J599" i="7"/>
  <c r="K72" i="7"/>
  <c r="K158" i="7"/>
  <c r="K35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V203" i="3" s="1"/>
  <c r="CU203" i="3"/>
  <c r="CY203" i="3"/>
  <c r="CZ203" i="3"/>
  <c r="DB203" i="3" s="1"/>
  <c r="DA203" i="3"/>
  <c r="DC203" i="3"/>
  <c r="A204" i="3"/>
  <c r="Y204" i="3"/>
  <c r="CX204" i="3"/>
  <c r="DH204" i="3" s="1"/>
  <c r="CY204" i="3"/>
  <c r="CZ204" i="3"/>
  <c r="DB204" i="3" s="1"/>
  <c r="DA204" i="3"/>
  <c r="DC204" i="3"/>
  <c r="DF204" i="3"/>
  <c r="DG204" i="3"/>
  <c r="A205" i="3"/>
  <c r="Y205" i="3"/>
  <c r="CX205" i="3" s="1"/>
  <c r="CW205" i="3"/>
  <c r="CY205" i="3"/>
  <c r="CZ205" i="3"/>
  <c r="DA205" i="3"/>
  <c r="DB205" i="3"/>
  <c r="DC205" i="3"/>
  <c r="A206" i="3"/>
  <c r="Y206" i="3"/>
  <c r="CW206" i="3" s="1"/>
  <c r="CY206" i="3"/>
  <c r="CZ206" i="3"/>
  <c r="DB206" i="3" s="1"/>
  <c r="DA206" i="3"/>
  <c r="DC206" i="3"/>
  <c r="A207" i="3"/>
  <c r="Y207" i="3"/>
  <c r="CW207" i="3"/>
  <c r="CX207" i="3"/>
  <c r="DF207" i="3" s="1"/>
  <c r="CY207" i="3"/>
  <c r="CZ207" i="3"/>
  <c r="DB207" i="3" s="1"/>
  <c r="DA207" i="3"/>
  <c r="DC207" i="3"/>
  <c r="A208" i="3"/>
  <c r="Y208" i="3"/>
  <c r="CX208" i="3"/>
  <c r="DF208" i="3" s="1"/>
  <c r="DJ208" i="3" s="1"/>
  <c r="CY208" i="3"/>
  <c r="CZ208" i="3"/>
  <c r="DB208" i="3" s="1"/>
  <c r="DA208" i="3"/>
  <c r="DC208" i="3"/>
  <c r="A209" i="3"/>
  <c r="Y209" i="3"/>
  <c r="CX209" i="3" s="1"/>
  <c r="CY209" i="3"/>
  <c r="CZ209" i="3"/>
  <c r="DA209" i="3"/>
  <c r="DB209" i="3"/>
  <c r="DC209" i="3"/>
  <c r="A210" i="3"/>
  <c r="Y210" i="3"/>
  <c r="CV210" i="3" s="1"/>
  <c r="CU210" i="3"/>
  <c r="CY210" i="3"/>
  <c r="CZ210" i="3"/>
  <c r="DB210" i="3" s="1"/>
  <c r="DA210" i="3"/>
  <c r="DC210" i="3"/>
  <c r="A211" i="3"/>
  <c r="Y211" i="3"/>
  <c r="CX211" i="3"/>
  <c r="DH211" i="3" s="1"/>
  <c r="CY211" i="3"/>
  <c r="CZ211" i="3"/>
  <c r="DB211" i="3" s="1"/>
  <c r="DA211" i="3"/>
  <c r="DC211" i="3"/>
  <c r="DF211" i="3"/>
  <c r="DG211" i="3"/>
  <c r="A212" i="3"/>
  <c r="Y212" i="3"/>
  <c r="CX212" i="3" s="1"/>
  <c r="CW212" i="3"/>
  <c r="CY212" i="3"/>
  <c r="CZ212" i="3"/>
  <c r="DA212" i="3"/>
  <c r="DB212" i="3"/>
  <c r="DC212" i="3"/>
  <c r="A213" i="3"/>
  <c r="Y213" i="3"/>
  <c r="CW213" i="3" s="1"/>
  <c r="CY213" i="3"/>
  <c r="CZ213" i="3"/>
  <c r="DB213" i="3" s="1"/>
  <c r="DA213" i="3"/>
  <c r="DC213" i="3"/>
  <c r="A214" i="3"/>
  <c r="Y214" i="3"/>
  <c r="CW214" i="3"/>
  <c r="CX214" i="3"/>
  <c r="DF214" i="3" s="1"/>
  <c r="CY214" i="3"/>
  <c r="CZ214" i="3"/>
  <c r="DB214" i="3" s="1"/>
  <c r="DA214" i="3"/>
  <c r="DC214" i="3"/>
  <c r="A215" i="3"/>
  <c r="Y215" i="3"/>
  <c r="CX215" i="3"/>
  <c r="DF215" i="3" s="1"/>
  <c r="DJ215" i="3" s="1"/>
  <c r="CY215" i="3"/>
  <c r="CZ215" i="3"/>
  <c r="DB215" i="3" s="1"/>
  <c r="DA215" i="3"/>
  <c r="DC215" i="3"/>
  <c r="A216" i="3"/>
  <c r="Y216" i="3"/>
  <c r="CX216" i="3" s="1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AC28" i="1"/>
  <c r="AE28" i="1"/>
  <c r="CS28" i="1" s="1"/>
  <c r="R28" i="1" s="1"/>
  <c r="AF28" i="1"/>
  <c r="CT28" i="1" s="1"/>
  <c r="S28" i="1" s="1"/>
  <c r="AG28" i="1"/>
  <c r="AH28" i="1"/>
  <c r="AI28" i="1"/>
  <c r="AJ28" i="1"/>
  <c r="CX28" i="1" s="1"/>
  <c r="W28" i="1" s="1"/>
  <c r="CQ28" i="1"/>
  <c r="P28" i="1" s="1"/>
  <c r="CU28" i="1"/>
  <c r="T28" i="1" s="1"/>
  <c r="CV28" i="1"/>
  <c r="U28" i="1" s="1"/>
  <c r="CW28" i="1"/>
  <c r="V28" i="1" s="1"/>
  <c r="GL28" i="1"/>
  <c r="GO28" i="1"/>
  <c r="GP28" i="1"/>
  <c r="GV28" i="1"/>
  <c r="HC28" i="1"/>
  <c r="GX28" i="1" s="1"/>
  <c r="I29" i="1"/>
  <c r="K29" i="1"/>
  <c r="AC29" i="1"/>
  <c r="AE29" i="1"/>
  <c r="CS29" i="1" s="1"/>
  <c r="R29" i="1" s="1"/>
  <c r="GK29" i="1" s="1"/>
  <c r="AF29" i="1"/>
  <c r="CT29" i="1" s="1"/>
  <c r="S29" i="1" s="1"/>
  <c r="AG29" i="1"/>
  <c r="AH29" i="1"/>
  <c r="AI29" i="1"/>
  <c r="AJ29" i="1"/>
  <c r="CQ29" i="1"/>
  <c r="P29" i="1" s="1"/>
  <c r="CP29" i="1" s="1"/>
  <c r="O29" i="1" s="1"/>
  <c r="CR29" i="1"/>
  <c r="Q29" i="1" s="1"/>
  <c r="CU29" i="1"/>
  <c r="T29" i="1" s="1"/>
  <c r="CV29" i="1"/>
  <c r="U29" i="1" s="1"/>
  <c r="CW29" i="1"/>
  <c r="V29" i="1" s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AC30" i="1"/>
  <c r="AE30" i="1"/>
  <c r="CR30" i="1" s="1"/>
  <c r="Q30" i="1" s="1"/>
  <c r="AF30" i="1"/>
  <c r="AG30" i="1"/>
  <c r="AH30" i="1"/>
  <c r="AI30" i="1"/>
  <c r="CW30" i="1" s="1"/>
  <c r="V30" i="1" s="1"/>
  <c r="AJ30" i="1"/>
  <c r="CX30" i="1" s="1"/>
  <c r="W30" i="1" s="1"/>
  <c r="CT30" i="1"/>
  <c r="S30" i="1" s="1"/>
  <c r="CU30" i="1"/>
  <c r="T30" i="1" s="1"/>
  <c r="CV30" i="1"/>
  <c r="U30" i="1" s="1"/>
  <c r="GL30" i="1"/>
  <c r="GO30" i="1"/>
  <c r="GP30" i="1"/>
  <c r="GV30" i="1"/>
  <c r="HC30" i="1"/>
  <c r="GX30" i="1" s="1"/>
  <c r="C31" i="1"/>
  <c r="D31" i="1"/>
  <c r="I31" i="1"/>
  <c r="K31" i="1"/>
  <c r="AB31" i="1"/>
  <c r="AC31" i="1"/>
  <c r="CQ31" i="1" s="1"/>
  <c r="P31" i="1" s="1"/>
  <c r="AD31" i="1"/>
  <c r="AE31" i="1"/>
  <c r="AF31" i="1"/>
  <c r="AG31" i="1"/>
  <c r="AH31" i="1"/>
  <c r="AI31" i="1"/>
  <c r="CW31" i="1" s="1"/>
  <c r="V31" i="1" s="1"/>
  <c r="AJ31" i="1"/>
  <c r="CX31" i="1" s="1"/>
  <c r="W31" i="1" s="1"/>
  <c r="CR31" i="1"/>
  <c r="Q31" i="1" s="1"/>
  <c r="CS31" i="1"/>
  <c r="R31" i="1" s="1"/>
  <c r="GK31" i="1" s="1"/>
  <c r="CT31" i="1"/>
  <c r="S31" i="1" s="1"/>
  <c r="CU31" i="1"/>
  <c r="T31" i="1" s="1"/>
  <c r="CV31" i="1"/>
  <c r="U31" i="1" s="1"/>
  <c r="GL31" i="1"/>
  <c r="GO31" i="1"/>
  <c r="GP31" i="1"/>
  <c r="GV31" i="1"/>
  <c r="HC31" i="1" s="1"/>
  <c r="GX31" i="1" s="1"/>
  <c r="C32" i="1"/>
  <c r="D32" i="1"/>
  <c r="I32" i="1"/>
  <c r="K32" i="1"/>
  <c r="AC32" i="1"/>
  <c r="AE32" i="1"/>
  <c r="CR32" i="1" s="1"/>
  <c r="Q32" i="1" s="1"/>
  <c r="AF32" i="1"/>
  <c r="CT32" i="1" s="1"/>
  <c r="S32" i="1" s="1"/>
  <c r="AG32" i="1"/>
  <c r="CU32" i="1" s="1"/>
  <c r="T32" i="1" s="1"/>
  <c r="AH32" i="1"/>
  <c r="AI32" i="1"/>
  <c r="AJ32" i="1"/>
  <c r="CQ32" i="1"/>
  <c r="P32" i="1" s="1"/>
  <c r="CS32" i="1"/>
  <c r="R32" i="1" s="1"/>
  <c r="CV32" i="1"/>
  <c r="U32" i="1" s="1"/>
  <c r="CW32" i="1"/>
  <c r="V32" i="1" s="1"/>
  <c r="CX32" i="1"/>
  <c r="W32" i="1" s="1"/>
  <c r="GL32" i="1"/>
  <c r="GO32" i="1"/>
  <c r="GP32" i="1"/>
  <c r="GV32" i="1"/>
  <c r="HC32" i="1"/>
  <c r="GX32" i="1" s="1"/>
  <c r="C33" i="1"/>
  <c r="D33" i="1"/>
  <c r="I33" i="1"/>
  <c r="K33" i="1"/>
  <c r="V33" i="1"/>
  <c r="AC33" i="1"/>
  <c r="AB33" i="1" s="1"/>
  <c r="AE33" i="1"/>
  <c r="AD33" i="1" s="1"/>
  <c r="AF33" i="1"/>
  <c r="CT33" i="1" s="1"/>
  <c r="S33" i="1" s="1"/>
  <c r="AG33" i="1"/>
  <c r="CU33" i="1" s="1"/>
  <c r="T33" i="1" s="1"/>
  <c r="AH33" i="1"/>
  <c r="AI33" i="1"/>
  <c r="AJ33" i="1"/>
  <c r="CQ33" i="1"/>
  <c r="P33" i="1" s="1"/>
  <c r="CR33" i="1"/>
  <c r="Q33" i="1" s="1"/>
  <c r="CV33" i="1"/>
  <c r="U33" i="1" s="1"/>
  <c r="CW33" i="1"/>
  <c r="CX33" i="1"/>
  <c r="W33" i="1" s="1"/>
  <c r="GL33" i="1"/>
  <c r="GO33" i="1"/>
  <c r="GP33" i="1"/>
  <c r="GV33" i="1"/>
  <c r="HC33" i="1"/>
  <c r="GX33" i="1" s="1"/>
  <c r="R34" i="1"/>
  <c r="AC34" i="1"/>
  <c r="AD34" i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R34" i="1"/>
  <c r="Q34" i="1" s="1"/>
  <c r="CS34" i="1"/>
  <c r="CT34" i="1"/>
  <c r="S34" i="1" s="1"/>
  <c r="CX34" i="1"/>
  <c r="W34" i="1" s="1"/>
  <c r="GL34" i="1"/>
  <c r="GO34" i="1"/>
  <c r="GP34" i="1"/>
  <c r="GV34" i="1"/>
  <c r="HC34" i="1" s="1"/>
  <c r="GX34" i="1" s="1"/>
  <c r="AC35" i="1"/>
  <c r="AB35" i="1" s="1"/>
  <c r="AD35" i="1"/>
  <c r="AE35" i="1"/>
  <c r="CR35" i="1" s="1"/>
  <c r="Q35" i="1" s="1"/>
  <c r="AF35" i="1"/>
  <c r="AG35" i="1"/>
  <c r="AH35" i="1"/>
  <c r="AI35" i="1"/>
  <c r="AJ35" i="1"/>
  <c r="CX35" i="1" s="1"/>
  <c r="W35" i="1" s="1"/>
  <c r="CT35" i="1"/>
  <c r="S35" i="1" s="1"/>
  <c r="CU35" i="1"/>
  <c r="T35" i="1" s="1"/>
  <c r="CV35" i="1"/>
  <c r="U35" i="1" s="1"/>
  <c r="CW35" i="1"/>
  <c r="V35" i="1" s="1"/>
  <c r="GL35" i="1"/>
  <c r="GO35" i="1"/>
  <c r="GP35" i="1"/>
  <c r="GV35" i="1"/>
  <c r="HC35" i="1" s="1"/>
  <c r="GX35" i="1" s="1"/>
  <c r="R36" i="1"/>
  <c r="AC36" i="1"/>
  <c r="AD36" i="1"/>
  <c r="AE36" i="1"/>
  <c r="AF36" i="1"/>
  <c r="AB36" i="1" s="1"/>
  <c r="AG36" i="1"/>
  <c r="CU36" i="1" s="1"/>
  <c r="T36" i="1" s="1"/>
  <c r="AH36" i="1"/>
  <c r="CV36" i="1" s="1"/>
  <c r="U36" i="1" s="1"/>
  <c r="AI36" i="1"/>
  <c r="AJ36" i="1"/>
  <c r="CQ36" i="1"/>
  <c r="P36" i="1" s="1"/>
  <c r="CR36" i="1"/>
  <c r="Q36" i="1" s="1"/>
  <c r="CS36" i="1"/>
  <c r="CW36" i="1"/>
  <c r="V36" i="1" s="1"/>
  <c r="CX36" i="1"/>
  <c r="W36" i="1" s="1"/>
  <c r="GL36" i="1"/>
  <c r="GO36" i="1"/>
  <c r="GP36" i="1"/>
  <c r="GV36" i="1"/>
  <c r="HC36" i="1" s="1"/>
  <c r="GX36" i="1" s="1"/>
  <c r="T37" i="1"/>
  <c r="V37" i="1"/>
  <c r="AC37" i="1"/>
  <c r="AD37" i="1"/>
  <c r="AE37" i="1"/>
  <c r="CS37" i="1" s="1"/>
  <c r="R37" i="1" s="1"/>
  <c r="GK37" i="1" s="1"/>
  <c r="AF37" i="1"/>
  <c r="AG37" i="1"/>
  <c r="AH37" i="1"/>
  <c r="AI37" i="1"/>
  <c r="AJ37" i="1"/>
  <c r="CX37" i="1" s="1"/>
  <c r="W37" i="1" s="1"/>
  <c r="CQ37" i="1"/>
  <c r="P37" i="1" s="1"/>
  <c r="CT37" i="1"/>
  <c r="S37" i="1" s="1"/>
  <c r="CZ37" i="1" s="1"/>
  <c r="Y37" i="1" s="1"/>
  <c r="CU37" i="1"/>
  <c r="CV37" i="1"/>
  <c r="U37" i="1" s="1"/>
  <c r="CW37" i="1"/>
  <c r="CY37" i="1"/>
  <c r="X37" i="1" s="1"/>
  <c r="GL37" i="1"/>
  <c r="GO37" i="1"/>
  <c r="GP37" i="1"/>
  <c r="GV37" i="1"/>
  <c r="HC37" i="1"/>
  <c r="GX37" i="1" s="1"/>
  <c r="C38" i="1"/>
  <c r="D38" i="1"/>
  <c r="I38" i="1"/>
  <c r="CX9" i="3" s="1"/>
  <c r="K38" i="1"/>
  <c r="AC38" i="1"/>
  <c r="CQ38" i="1" s="1"/>
  <c r="P38" i="1" s="1"/>
  <c r="CP38" i="1" s="1"/>
  <c r="O38" i="1" s="1"/>
  <c r="AE38" i="1"/>
  <c r="AD38" i="1" s="1"/>
  <c r="AB38" i="1" s="1"/>
  <c r="AF38" i="1"/>
  <c r="AG38" i="1"/>
  <c r="CU38" i="1" s="1"/>
  <c r="T38" i="1" s="1"/>
  <c r="AG43" i="1" s="1"/>
  <c r="AH38" i="1"/>
  <c r="CV38" i="1" s="1"/>
  <c r="U38" i="1" s="1"/>
  <c r="AH43" i="1" s="1"/>
  <c r="AI38" i="1"/>
  <c r="CW38" i="1" s="1"/>
  <c r="V38" i="1" s="1"/>
  <c r="AJ38" i="1"/>
  <c r="CX38" i="1" s="1"/>
  <c r="W38" i="1" s="1"/>
  <c r="AJ43" i="1" s="1"/>
  <c r="CR38" i="1"/>
  <c r="Q38" i="1" s="1"/>
  <c r="CS38" i="1"/>
  <c r="R38" i="1" s="1"/>
  <c r="CT38" i="1"/>
  <c r="S38" i="1" s="1"/>
  <c r="GL38" i="1"/>
  <c r="GO38" i="1"/>
  <c r="GP38" i="1"/>
  <c r="GV38" i="1"/>
  <c r="HC38" i="1" s="1"/>
  <c r="GX38" i="1" s="1"/>
  <c r="CJ43" i="1" s="1"/>
  <c r="C39" i="1"/>
  <c r="D39" i="1"/>
  <c r="I39" i="1"/>
  <c r="K39" i="1"/>
  <c r="U39" i="1"/>
  <c r="AC39" i="1"/>
  <c r="AB39" i="1" s="1"/>
  <c r="AE39" i="1"/>
  <c r="AD39" i="1" s="1"/>
  <c r="AF39" i="1"/>
  <c r="CT39" i="1" s="1"/>
  <c r="S39" i="1" s="1"/>
  <c r="AG39" i="1"/>
  <c r="CU39" i="1" s="1"/>
  <c r="T39" i="1" s="1"/>
  <c r="DY43" i="1" s="1"/>
  <c r="AH39" i="1"/>
  <c r="AI39" i="1"/>
  <c r="AJ39" i="1"/>
  <c r="CQ39" i="1"/>
  <c r="P39" i="1" s="1"/>
  <c r="CV39" i="1"/>
  <c r="CW39" i="1"/>
  <c r="V39" i="1" s="1"/>
  <c r="EA43" i="1" s="1"/>
  <c r="CX39" i="1"/>
  <c r="W39" i="1" s="1"/>
  <c r="GL39" i="1"/>
  <c r="GO39" i="1"/>
  <c r="GP39" i="1"/>
  <c r="GV39" i="1"/>
  <c r="HC39" i="1"/>
  <c r="GX39" i="1" s="1"/>
  <c r="C40" i="1"/>
  <c r="D40" i="1"/>
  <c r="I40" i="1"/>
  <c r="K40" i="1"/>
  <c r="P40" i="1"/>
  <c r="AC40" i="1"/>
  <c r="AD40" i="1"/>
  <c r="AB40" i="1" s="1"/>
  <c r="AE40" i="1"/>
  <c r="CR40" i="1" s="1"/>
  <c r="Q40" i="1" s="1"/>
  <c r="AF40" i="1"/>
  <c r="CT40" i="1" s="1"/>
  <c r="S40" i="1" s="1"/>
  <c r="AG40" i="1"/>
  <c r="AH40" i="1"/>
  <c r="AI40" i="1"/>
  <c r="AJ40" i="1"/>
  <c r="CX40" i="1" s="1"/>
  <c r="W40" i="1" s="1"/>
  <c r="CQ40" i="1"/>
  <c r="CU40" i="1"/>
  <c r="T40" i="1" s="1"/>
  <c r="CV40" i="1"/>
  <c r="U40" i="1" s="1"/>
  <c r="CW40" i="1"/>
  <c r="V40" i="1" s="1"/>
  <c r="GL40" i="1"/>
  <c r="GO40" i="1"/>
  <c r="GP40" i="1"/>
  <c r="GV40" i="1"/>
  <c r="GX40" i="1"/>
  <c r="HC40" i="1"/>
  <c r="C41" i="1"/>
  <c r="D41" i="1"/>
  <c r="I41" i="1"/>
  <c r="K41" i="1"/>
  <c r="U41" i="1"/>
  <c r="AC41" i="1"/>
  <c r="CQ41" i="1" s="1"/>
  <c r="P41" i="1" s="1"/>
  <c r="AD41" i="1"/>
  <c r="AE41" i="1"/>
  <c r="CR41" i="1" s="1"/>
  <c r="Q41" i="1" s="1"/>
  <c r="AF41" i="1"/>
  <c r="AG41" i="1"/>
  <c r="AH41" i="1"/>
  <c r="AI41" i="1"/>
  <c r="CW41" i="1" s="1"/>
  <c r="V41" i="1" s="1"/>
  <c r="AJ41" i="1"/>
  <c r="CX41" i="1" s="1"/>
  <c r="W41" i="1" s="1"/>
  <c r="EB43" i="1" s="1"/>
  <c r="CT41" i="1"/>
  <c r="S41" i="1" s="1"/>
  <c r="CU41" i="1"/>
  <c r="T41" i="1" s="1"/>
  <c r="CV41" i="1"/>
  <c r="GL41" i="1"/>
  <c r="GO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BX43" i="1"/>
  <c r="BX26" i="1" s="1"/>
  <c r="BY43" i="1"/>
  <c r="BY26" i="1" s="1"/>
  <c r="BZ43" i="1"/>
  <c r="BZ26" i="1" s="1"/>
  <c r="CC43" i="1"/>
  <c r="CC26" i="1" s="1"/>
  <c r="CD43" i="1"/>
  <c r="CD26" i="1" s="1"/>
  <c r="CK43" i="1"/>
  <c r="CK26" i="1" s="1"/>
  <c r="CL43" i="1"/>
  <c r="CL26" i="1" s="1"/>
  <c r="CM43" i="1"/>
  <c r="CM26" i="1" s="1"/>
  <c r="DZ43" i="1"/>
  <c r="DZ26" i="1" s="1"/>
  <c r="EH43" i="1"/>
  <c r="EH26" i="1" s="1"/>
  <c r="EI43" i="1"/>
  <c r="EI26" i="1" s="1"/>
  <c r="ER43" i="1"/>
  <c r="ER26" i="1" s="1"/>
  <c r="FP43" i="1"/>
  <c r="FP26" i="1" s="1"/>
  <c r="FQ43" i="1"/>
  <c r="FQ26" i="1" s="1"/>
  <c r="FR43" i="1"/>
  <c r="FR26" i="1" s="1"/>
  <c r="FU43" i="1"/>
  <c r="FU26" i="1" s="1"/>
  <c r="FV43" i="1"/>
  <c r="FV26" i="1" s="1"/>
  <c r="GA43" i="1"/>
  <c r="GA26" i="1" s="1"/>
  <c r="GC43" i="1"/>
  <c r="GC26" i="1" s="1"/>
  <c r="GD43" i="1"/>
  <c r="GD26" i="1" s="1"/>
  <c r="GE43" i="1"/>
  <c r="GE26" i="1" s="1"/>
  <c r="P52" i="1"/>
  <c r="P53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I77" i="1"/>
  <c r="I79" i="1" s="1"/>
  <c r="W79" i="1" s="1"/>
  <c r="K77" i="1"/>
  <c r="AC77" i="1"/>
  <c r="AE77" i="1"/>
  <c r="AD77" i="1" s="1"/>
  <c r="AF77" i="1"/>
  <c r="CT77" i="1" s="1"/>
  <c r="S77" i="1" s="1"/>
  <c r="AG77" i="1"/>
  <c r="CU77" i="1" s="1"/>
  <c r="T77" i="1" s="1"/>
  <c r="AH77" i="1"/>
  <c r="AI77" i="1"/>
  <c r="AJ77" i="1"/>
  <c r="CQ77" i="1"/>
  <c r="P77" i="1" s="1"/>
  <c r="CR77" i="1"/>
  <c r="Q77" i="1" s="1"/>
  <c r="CS77" i="1"/>
  <c r="CV77" i="1"/>
  <c r="U77" i="1" s="1"/>
  <c r="CW77" i="1"/>
  <c r="V77" i="1" s="1"/>
  <c r="CX77" i="1"/>
  <c r="W77" i="1" s="1"/>
  <c r="GL77" i="1"/>
  <c r="GO77" i="1"/>
  <c r="GP77" i="1"/>
  <c r="GV77" i="1"/>
  <c r="HC77" i="1" s="1"/>
  <c r="GX77" i="1" s="1"/>
  <c r="C78" i="1"/>
  <c r="D78" i="1"/>
  <c r="I78" i="1"/>
  <c r="K78" i="1"/>
  <c r="W78" i="1"/>
  <c r="AC78" i="1"/>
  <c r="AE78" i="1"/>
  <c r="CR78" i="1" s="1"/>
  <c r="Q78" i="1" s="1"/>
  <c r="AF78" i="1"/>
  <c r="CT78" i="1" s="1"/>
  <c r="S78" i="1" s="1"/>
  <c r="AG78" i="1"/>
  <c r="CU78" i="1" s="1"/>
  <c r="T78" i="1" s="1"/>
  <c r="AH78" i="1"/>
  <c r="AI78" i="1"/>
  <c r="AJ78" i="1"/>
  <c r="CQ78" i="1"/>
  <c r="P78" i="1" s="1"/>
  <c r="CV78" i="1"/>
  <c r="U78" i="1" s="1"/>
  <c r="CW78" i="1"/>
  <c r="V78" i="1" s="1"/>
  <c r="CX78" i="1"/>
  <c r="GL78" i="1"/>
  <c r="GO78" i="1"/>
  <c r="GP78" i="1"/>
  <c r="GV78" i="1"/>
  <c r="HC78" i="1"/>
  <c r="GX78" i="1" s="1"/>
  <c r="X79" i="1"/>
  <c r="Y79" i="1"/>
  <c r="AC79" i="1"/>
  <c r="AE79" i="1"/>
  <c r="AD79" i="1" s="1"/>
  <c r="AB79" i="1" s="1"/>
  <c r="AF79" i="1"/>
  <c r="CT79" i="1" s="1"/>
  <c r="S79" i="1" s="1"/>
  <c r="AG79" i="1"/>
  <c r="CU79" i="1" s="1"/>
  <c r="T79" i="1" s="1"/>
  <c r="AH79" i="1"/>
  <c r="AI79" i="1"/>
  <c r="AJ79" i="1"/>
  <c r="CQ79" i="1"/>
  <c r="P79" i="1" s="1"/>
  <c r="CV79" i="1"/>
  <c r="U79" i="1" s="1"/>
  <c r="CW79" i="1"/>
  <c r="V79" i="1" s="1"/>
  <c r="CX79" i="1"/>
  <c r="CY79" i="1"/>
  <c r="CZ79" i="1"/>
  <c r="GL79" i="1"/>
  <c r="GO79" i="1"/>
  <c r="GP79" i="1"/>
  <c r="GV79" i="1"/>
  <c r="HC79" i="1"/>
  <c r="GX79" i="1" s="1"/>
  <c r="I80" i="1"/>
  <c r="K80" i="1"/>
  <c r="R80" i="1"/>
  <c r="GK80" i="1" s="1"/>
  <c r="X80" i="1"/>
  <c r="Y80" i="1"/>
  <c r="AC80" i="1"/>
  <c r="AE80" i="1"/>
  <c r="AD80" i="1" s="1"/>
  <c r="AB80" i="1" s="1"/>
  <c r="AF80" i="1"/>
  <c r="CT80" i="1" s="1"/>
  <c r="S80" i="1" s="1"/>
  <c r="AG80" i="1"/>
  <c r="CU80" i="1" s="1"/>
  <c r="T80" i="1" s="1"/>
  <c r="AH80" i="1"/>
  <c r="CV80" i="1" s="1"/>
  <c r="U80" i="1" s="1"/>
  <c r="AI80" i="1"/>
  <c r="AJ80" i="1"/>
  <c r="CQ80" i="1"/>
  <c r="P80" i="1" s="1"/>
  <c r="CR80" i="1"/>
  <c r="Q80" i="1" s="1"/>
  <c r="CS80" i="1"/>
  <c r="CW80" i="1"/>
  <c r="V80" i="1" s="1"/>
  <c r="CX80" i="1"/>
  <c r="W80" i="1" s="1"/>
  <c r="CY80" i="1"/>
  <c r="CZ80" i="1"/>
  <c r="GL80" i="1"/>
  <c r="GO80" i="1"/>
  <c r="GP80" i="1"/>
  <c r="GV80" i="1"/>
  <c r="HC80" i="1"/>
  <c r="GX80" i="1" s="1"/>
  <c r="T81" i="1"/>
  <c r="AC81" i="1"/>
  <c r="CQ81" i="1" s="1"/>
  <c r="P81" i="1" s="1"/>
  <c r="CP81" i="1" s="1"/>
  <c r="O81" i="1" s="1"/>
  <c r="AD81" i="1"/>
  <c r="AE81" i="1"/>
  <c r="AF81" i="1"/>
  <c r="AG81" i="1"/>
  <c r="AH81" i="1"/>
  <c r="CV81" i="1" s="1"/>
  <c r="U81" i="1" s="1"/>
  <c r="AI81" i="1"/>
  <c r="CW81" i="1" s="1"/>
  <c r="V81" i="1" s="1"/>
  <c r="AJ81" i="1"/>
  <c r="CX81" i="1" s="1"/>
  <c r="W81" i="1" s="1"/>
  <c r="CR81" i="1"/>
  <c r="Q81" i="1" s="1"/>
  <c r="CS81" i="1"/>
  <c r="R81" i="1" s="1"/>
  <c r="CT81" i="1"/>
  <c r="S81" i="1" s="1"/>
  <c r="CU81" i="1"/>
  <c r="CY81" i="1"/>
  <c r="X81" i="1" s="1"/>
  <c r="CZ81" i="1"/>
  <c r="Y81" i="1" s="1"/>
  <c r="GL81" i="1"/>
  <c r="GO81" i="1"/>
  <c r="GP81" i="1"/>
  <c r="GV81" i="1"/>
  <c r="HC81" i="1" s="1"/>
  <c r="GX81" i="1" s="1"/>
  <c r="W82" i="1"/>
  <c r="X82" i="1"/>
  <c r="Y82" i="1"/>
  <c r="AC82" i="1"/>
  <c r="AE82" i="1"/>
  <c r="AD82" i="1" s="1"/>
  <c r="AB82" i="1" s="1"/>
  <c r="AF82" i="1"/>
  <c r="CT82" i="1" s="1"/>
  <c r="S82" i="1" s="1"/>
  <c r="AG82" i="1"/>
  <c r="CU82" i="1" s="1"/>
  <c r="T82" i="1" s="1"/>
  <c r="AH82" i="1"/>
  <c r="AI82" i="1"/>
  <c r="AJ82" i="1"/>
  <c r="CQ82" i="1"/>
  <c r="P82" i="1" s="1"/>
  <c r="CV82" i="1"/>
  <c r="U82" i="1" s="1"/>
  <c r="CW82" i="1"/>
  <c r="V82" i="1" s="1"/>
  <c r="CX82" i="1"/>
  <c r="CY82" i="1"/>
  <c r="CZ82" i="1"/>
  <c r="GL82" i="1"/>
  <c r="GO82" i="1"/>
  <c r="GP82" i="1"/>
  <c r="GV82" i="1"/>
  <c r="HC82" i="1"/>
  <c r="GX82" i="1" s="1"/>
  <c r="C83" i="1"/>
  <c r="D83" i="1"/>
  <c r="I83" i="1"/>
  <c r="K83" i="1"/>
  <c r="U83" i="1"/>
  <c r="AC83" i="1"/>
  <c r="CQ83" i="1" s="1"/>
  <c r="P83" i="1" s="1"/>
  <c r="AD83" i="1"/>
  <c r="AE83" i="1"/>
  <c r="CR83" i="1" s="1"/>
  <c r="Q83" i="1" s="1"/>
  <c r="AF83" i="1"/>
  <c r="AG83" i="1"/>
  <c r="AH83" i="1"/>
  <c r="AI83" i="1"/>
  <c r="CW83" i="1" s="1"/>
  <c r="V83" i="1" s="1"/>
  <c r="AJ83" i="1"/>
  <c r="CX83" i="1" s="1"/>
  <c r="W83" i="1" s="1"/>
  <c r="CT83" i="1"/>
  <c r="S83" i="1" s="1"/>
  <c r="CU83" i="1"/>
  <c r="T83" i="1" s="1"/>
  <c r="CV83" i="1"/>
  <c r="GL83" i="1"/>
  <c r="GO83" i="1"/>
  <c r="GP83" i="1"/>
  <c r="GV83" i="1"/>
  <c r="HC83" i="1" s="1"/>
  <c r="GX83" i="1" s="1"/>
  <c r="C84" i="1"/>
  <c r="D84" i="1"/>
  <c r="I84" i="1"/>
  <c r="K84" i="1"/>
  <c r="T84" i="1"/>
  <c r="AC84" i="1"/>
  <c r="CQ84" i="1" s="1"/>
  <c r="P84" i="1" s="1"/>
  <c r="AD84" i="1"/>
  <c r="AE84" i="1"/>
  <c r="AF84" i="1"/>
  <c r="AG84" i="1"/>
  <c r="AH84" i="1"/>
  <c r="CV84" i="1" s="1"/>
  <c r="U84" i="1" s="1"/>
  <c r="AI84" i="1"/>
  <c r="CW84" i="1" s="1"/>
  <c r="V84" i="1" s="1"/>
  <c r="AJ84" i="1"/>
  <c r="CX84" i="1" s="1"/>
  <c r="W84" i="1" s="1"/>
  <c r="CR84" i="1"/>
  <c r="Q84" i="1" s="1"/>
  <c r="CS84" i="1"/>
  <c r="R84" i="1" s="1"/>
  <c r="GK84" i="1" s="1"/>
  <c r="CT84" i="1"/>
  <c r="S84" i="1" s="1"/>
  <c r="CU84" i="1"/>
  <c r="GL84" i="1"/>
  <c r="GO84" i="1"/>
  <c r="GP84" i="1"/>
  <c r="GV84" i="1"/>
  <c r="HC84" i="1" s="1"/>
  <c r="GX84" i="1" s="1"/>
  <c r="I85" i="1"/>
  <c r="K85" i="1"/>
  <c r="T85" i="1"/>
  <c r="AC85" i="1"/>
  <c r="CQ85" i="1" s="1"/>
  <c r="P85" i="1" s="1"/>
  <c r="AD85" i="1"/>
  <c r="AE85" i="1"/>
  <c r="AF85" i="1"/>
  <c r="AG85" i="1"/>
  <c r="AH85" i="1"/>
  <c r="CV85" i="1" s="1"/>
  <c r="U85" i="1" s="1"/>
  <c r="AI85" i="1"/>
  <c r="CW85" i="1" s="1"/>
  <c r="V85" i="1" s="1"/>
  <c r="AJ85" i="1"/>
  <c r="CX85" i="1" s="1"/>
  <c r="W85" i="1" s="1"/>
  <c r="CR85" i="1"/>
  <c r="Q85" i="1" s="1"/>
  <c r="CS85" i="1"/>
  <c r="R85" i="1" s="1"/>
  <c r="CT85" i="1"/>
  <c r="S85" i="1" s="1"/>
  <c r="CU85" i="1"/>
  <c r="CY85" i="1"/>
  <c r="X85" i="1" s="1"/>
  <c r="CZ85" i="1"/>
  <c r="Y85" i="1" s="1"/>
  <c r="GL85" i="1"/>
  <c r="GO85" i="1"/>
  <c r="GP85" i="1"/>
  <c r="GV85" i="1"/>
  <c r="HC85" i="1" s="1"/>
  <c r="GX85" i="1" s="1"/>
  <c r="K86" i="1"/>
  <c r="AC86" i="1"/>
  <c r="AB86" i="1" s="1"/>
  <c r="AD86" i="1"/>
  <c r="AE86" i="1"/>
  <c r="CR86" i="1" s="1"/>
  <c r="AF86" i="1"/>
  <c r="AG86" i="1"/>
  <c r="AH86" i="1"/>
  <c r="AI86" i="1"/>
  <c r="CW86" i="1" s="1"/>
  <c r="AJ86" i="1"/>
  <c r="CX86" i="1" s="1"/>
  <c r="CT86" i="1"/>
  <c r="CU86" i="1"/>
  <c r="CV86" i="1"/>
  <c r="CY86" i="1"/>
  <c r="X86" i="1" s="1"/>
  <c r="CZ86" i="1"/>
  <c r="Y86" i="1" s="1"/>
  <c r="GL86" i="1"/>
  <c r="GO86" i="1"/>
  <c r="GP86" i="1"/>
  <c r="GV86" i="1"/>
  <c r="HC86" i="1" s="1"/>
  <c r="W87" i="1"/>
  <c r="X87" i="1"/>
  <c r="Y87" i="1"/>
  <c r="AC87" i="1"/>
  <c r="AE87" i="1"/>
  <c r="CR87" i="1" s="1"/>
  <c r="Q87" i="1" s="1"/>
  <c r="AF87" i="1"/>
  <c r="CT87" i="1" s="1"/>
  <c r="S87" i="1" s="1"/>
  <c r="AG87" i="1"/>
  <c r="CU87" i="1" s="1"/>
  <c r="T87" i="1" s="1"/>
  <c r="AH87" i="1"/>
  <c r="AI87" i="1"/>
  <c r="AJ87" i="1"/>
  <c r="CQ87" i="1"/>
  <c r="P87" i="1" s="1"/>
  <c r="CV87" i="1"/>
  <c r="U87" i="1" s="1"/>
  <c r="CW87" i="1"/>
  <c r="V87" i="1" s="1"/>
  <c r="CX87" i="1"/>
  <c r="CY87" i="1"/>
  <c r="CZ87" i="1"/>
  <c r="GL87" i="1"/>
  <c r="GO87" i="1"/>
  <c r="GP87" i="1"/>
  <c r="GV87" i="1"/>
  <c r="HC87" i="1"/>
  <c r="GX87" i="1" s="1"/>
  <c r="T88" i="1"/>
  <c r="AC88" i="1"/>
  <c r="CQ88" i="1" s="1"/>
  <c r="P88" i="1" s="1"/>
  <c r="AD88" i="1"/>
  <c r="AE88" i="1"/>
  <c r="AF88" i="1"/>
  <c r="AG88" i="1"/>
  <c r="AH88" i="1"/>
  <c r="CV88" i="1" s="1"/>
  <c r="U88" i="1" s="1"/>
  <c r="AI88" i="1"/>
  <c r="CW88" i="1" s="1"/>
  <c r="V88" i="1" s="1"/>
  <c r="AJ88" i="1"/>
  <c r="CX88" i="1" s="1"/>
  <c r="W88" i="1" s="1"/>
  <c r="CR88" i="1"/>
  <c r="Q88" i="1" s="1"/>
  <c r="CS88" i="1"/>
  <c r="R88" i="1" s="1"/>
  <c r="GK88" i="1" s="1"/>
  <c r="CT88" i="1"/>
  <c r="S88" i="1" s="1"/>
  <c r="CU88" i="1"/>
  <c r="CY88" i="1"/>
  <c r="X88" i="1" s="1"/>
  <c r="CZ88" i="1"/>
  <c r="Y88" i="1" s="1"/>
  <c r="GL88" i="1"/>
  <c r="GO88" i="1"/>
  <c r="GP88" i="1"/>
  <c r="GV88" i="1"/>
  <c r="HC88" i="1" s="1"/>
  <c r="GX88" i="1" s="1"/>
  <c r="C89" i="1"/>
  <c r="D89" i="1"/>
  <c r="I89" i="1"/>
  <c r="I91" i="1" s="1"/>
  <c r="R91" i="1" s="1"/>
  <c r="K89" i="1"/>
  <c r="AC89" i="1"/>
  <c r="AE89" i="1"/>
  <c r="AD89" i="1" s="1"/>
  <c r="AB89" i="1" s="1"/>
  <c r="AF89" i="1"/>
  <c r="CT89" i="1" s="1"/>
  <c r="S89" i="1" s="1"/>
  <c r="AG89" i="1"/>
  <c r="CU89" i="1" s="1"/>
  <c r="T89" i="1" s="1"/>
  <c r="AH89" i="1"/>
  <c r="AI89" i="1"/>
  <c r="AJ89" i="1"/>
  <c r="CQ89" i="1"/>
  <c r="P89" i="1" s="1"/>
  <c r="CP89" i="1" s="1"/>
  <c r="O89" i="1" s="1"/>
  <c r="CR89" i="1"/>
  <c r="Q89" i="1" s="1"/>
  <c r="CS89" i="1"/>
  <c r="CV89" i="1"/>
  <c r="U89" i="1" s="1"/>
  <c r="CW89" i="1"/>
  <c r="V89" i="1" s="1"/>
  <c r="CX89" i="1"/>
  <c r="W89" i="1" s="1"/>
  <c r="GL89" i="1"/>
  <c r="GO89" i="1"/>
  <c r="GP89" i="1"/>
  <c r="GV89" i="1"/>
  <c r="HC89" i="1"/>
  <c r="GX89" i="1" s="1"/>
  <c r="C90" i="1"/>
  <c r="D90" i="1"/>
  <c r="I90" i="1"/>
  <c r="K90" i="1"/>
  <c r="W90" i="1"/>
  <c r="AC90" i="1"/>
  <c r="AE90" i="1"/>
  <c r="AD90" i="1" s="1"/>
  <c r="AB90" i="1" s="1"/>
  <c r="AF90" i="1"/>
  <c r="CT90" i="1" s="1"/>
  <c r="S90" i="1" s="1"/>
  <c r="AG90" i="1"/>
  <c r="CU90" i="1" s="1"/>
  <c r="T90" i="1" s="1"/>
  <c r="AH90" i="1"/>
  <c r="AI90" i="1"/>
  <c r="AJ90" i="1"/>
  <c r="CQ90" i="1"/>
  <c r="P90" i="1" s="1"/>
  <c r="CV90" i="1"/>
  <c r="U90" i="1" s="1"/>
  <c r="CW90" i="1"/>
  <c r="V90" i="1" s="1"/>
  <c r="CX90" i="1"/>
  <c r="GL90" i="1"/>
  <c r="GO90" i="1"/>
  <c r="GP90" i="1"/>
  <c r="GV90" i="1"/>
  <c r="HC90" i="1"/>
  <c r="GX90" i="1" s="1"/>
  <c r="AC91" i="1"/>
  <c r="AE91" i="1"/>
  <c r="AD91" i="1" s="1"/>
  <c r="AB91" i="1" s="1"/>
  <c r="AF91" i="1"/>
  <c r="CT91" i="1" s="1"/>
  <c r="S91" i="1" s="1"/>
  <c r="AG91" i="1"/>
  <c r="CU91" i="1" s="1"/>
  <c r="T91" i="1" s="1"/>
  <c r="AH91" i="1"/>
  <c r="CV91" i="1" s="1"/>
  <c r="U91" i="1" s="1"/>
  <c r="AI91" i="1"/>
  <c r="AJ91" i="1"/>
  <c r="CQ91" i="1"/>
  <c r="P91" i="1" s="1"/>
  <c r="CR91" i="1"/>
  <c r="Q91" i="1" s="1"/>
  <c r="CS91" i="1"/>
  <c r="CW91" i="1"/>
  <c r="V91" i="1" s="1"/>
  <c r="CX91" i="1"/>
  <c r="W91" i="1" s="1"/>
  <c r="GL91" i="1"/>
  <c r="GO91" i="1"/>
  <c r="GP91" i="1"/>
  <c r="GV91" i="1"/>
  <c r="HC91" i="1"/>
  <c r="GX91" i="1" s="1"/>
  <c r="I92" i="1"/>
  <c r="T92" i="1" s="1"/>
  <c r="AB92" i="1"/>
  <c r="AC92" i="1"/>
  <c r="CQ92" i="1" s="1"/>
  <c r="P92" i="1" s="1"/>
  <c r="AD92" i="1"/>
  <c r="AE92" i="1"/>
  <c r="AF92" i="1"/>
  <c r="AG92" i="1"/>
  <c r="AH92" i="1"/>
  <c r="CV92" i="1" s="1"/>
  <c r="U92" i="1" s="1"/>
  <c r="AI92" i="1"/>
  <c r="CW92" i="1" s="1"/>
  <c r="V92" i="1" s="1"/>
  <c r="AJ92" i="1"/>
  <c r="CX92" i="1" s="1"/>
  <c r="W92" i="1" s="1"/>
  <c r="CR92" i="1"/>
  <c r="Q92" i="1" s="1"/>
  <c r="CS92" i="1"/>
  <c r="R92" i="1" s="1"/>
  <c r="GK92" i="1" s="1"/>
  <c r="CT92" i="1"/>
  <c r="S92" i="1" s="1"/>
  <c r="CU92" i="1"/>
  <c r="GL92" i="1"/>
  <c r="GO92" i="1"/>
  <c r="GP92" i="1"/>
  <c r="GV92" i="1"/>
  <c r="HC92" i="1" s="1"/>
  <c r="GX92" i="1" s="1"/>
  <c r="P93" i="1"/>
  <c r="V93" i="1"/>
  <c r="W93" i="1"/>
  <c r="X93" i="1"/>
  <c r="AC93" i="1"/>
  <c r="AB93" i="1" s="1"/>
  <c r="AD93" i="1"/>
  <c r="AE93" i="1"/>
  <c r="AF93" i="1"/>
  <c r="CT93" i="1" s="1"/>
  <c r="S93" i="1" s="1"/>
  <c r="AG93" i="1"/>
  <c r="AH93" i="1"/>
  <c r="AI93" i="1"/>
  <c r="AJ93" i="1"/>
  <c r="CX93" i="1" s="1"/>
  <c r="CQ93" i="1"/>
  <c r="CU93" i="1"/>
  <c r="T93" i="1" s="1"/>
  <c r="CV93" i="1"/>
  <c r="U93" i="1" s="1"/>
  <c r="CW93" i="1"/>
  <c r="CY93" i="1"/>
  <c r="CZ93" i="1"/>
  <c r="Y93" i="1" s="1"/>
  <c r="GL93" i="1"/>
  <c r="GO93" i="1"/>
  <c r="GP93" i="1"/>
  <c r="GV93" i="1"/>
  <c r="HC93" i="1"/>
  <c r="GX93" i="1" s="1"/>
  <c r="S94" i="1"/>
  <c r="T94" i="1"/>
  <c r="Y94" i="1"/>
  <c r="AB94" i="1"/>
  <c r="AC94" i="1"/>
  <c r="CQ94" i="1" s="1"/>
  <c r="P94" i="1" s="1"/>
  <c r="AD94" i="1"/>
  <c r="AE94" i="1"/>
  <c r="AF94" i="1"/>
  <c r="AG94" i="1"/>
  <c r="CU94" i="1" s="1"/>
  <c r="AH94" i="1"/>
  <c r="CV94" i="1" s="1"/>
  <c r="U94" i="1" s="1"/>
  <c r="AI94" i="1"/>
  <c r="CW94" i="1" s="1"/>
  <c r="V94" i="1" s="1"/>
  <c r="AJ94" i="1"/>
  <c r="CR94" i="1"/>
  <c r="Q94" i="1" s="1"/>
  <c r="CS94" i="1"/>
  <c r="R94" i="1" s="1"/>
  <c r="GK94" i="1" s="1"/>
  <c r="CT94" i="1"/>
  <c r="CX94" i="1"/>
  <c r="W94" i="1" s="1"/>
  <c r="CY94" i="1"/>
  <c r="X94" i="1" s="1"/>
  <c r="CZ94" i="1"/>
  <c r="GL94" i="1"/>
  <c r="GO94" i="1"/>
  <c r="GP94" i="1"/>
  <c r="GV94" i="1"/>
  <c r="HC94" i="1"/>
  <c r="GX94" i="1" s="1"/>
  <c r="U95" i="1"/>
  <c r="V95" i="1"/>
  <c r="AC95" i="1"/>
  <c r="AD95" i="1"/>
  <c r="AE95" i="1"/>
  <c r="CR95" i="1" s="1"/>
  <c r="Q95" i="1" s="1"/>
  <c r="AF95" i="1"/>
  <c r="AG95" i="1"/>
  <c r="AH95" i="1"/>
  <c r="AI95" i="1"/>
  <c r="CW95" i="1" s="1"/>
  <c r="AJ95" i="1"/>
  <c r="CX95" i="1" s="1"/>
  <c r="W95" i="1" s="1"/>
  <c r="CT95" i="1"/>
  <c r="S95" i="1" s="1"/>
  <c r="CU95" i="1"/>
  <c r="T95" i="1" s="1"/>
  <c r="CV95" i="1"/>
  <c r="GL95" i="1"/>
  <c r="GO95" i="1"/>
  <c r="GP95" i="1"/>
  <c r="GV95" i="1"/>
  <c r="HC95" i="1" s="1"/>
  <c r="GX95" i="1"/>
  <c r="AB96" i="1"/>
  <c r="AC96" i="1"/>
  <c r="AE96" i="1"/>
  <c r="AD96" i="1" s="1"/>
  <c r="AF96" i="1"/>
  <c r="CT96" i="1" s="1"/>
  <c r="S96" i="1" s="1"/>
  <c r="AG96" i="1"/>
  <c r="CU96" i="1" s="1"/>
  <c r="T96" i="1" s="1"/>
  <c r="AH96" i="1"/>
  <c r="CV96" i="1" s="1"/>
  <c r="U96" i="1" s="1"/>
  <c r="AI96" i="1"/>
  <c r="AJ96" i="1"/>
  <c r="CQ96" i="1"/>
  <c r="P96" i="1" s="1"/>
  <c r="CR96" i="1"/>
  <c r="Q96" i="1" s="1"/>
  <c r="CS96" i="1"/>
  <c r="R96" i="1" s="1"/>
  <c r="GK96" i="1" s="1"/>
  <c r="CW96" i="1"/>
  <c r="V96" i="1" s="1"/>
  <c r="CX96" i="1"/>
  <c r="W96" i="1" s="1"/>
  <c r="GL96" i="1"/>
  <c r="GO96" i="1"/>
  <c r="GP96" i="1"/>
  <c r="GV96" i="1"/>
  <c r="HC96" i="1"/>
  <c r="GX96" i="1" s="1"/>
  <c r="HG96" i="1"/>
  <c r="C97" i="1"/>
  <c r="D97" i="1"/>
  <c r="I97" i="1"/>
  <c r="K97" i="1"/>
  <c r="AC97" i="1"/>
  <c r="CQ97" i="1" s="1"/>
  <c r="P97" i="1" s="1"/>
  <c r="CP97" i="1" s="1"/>
  <c r="O97" i="1" s="1"/>
  <c r="AE97" i="1"/>
  <c r="CR97" i="1" s="1"/>
  <c r="Q97" i="1" s="1"/>
  <c r="AF97" i="1"/>
  <c r="AG97" i="1"/>
  <c r="AH97" i="1"/>
  <c r="AI97" i="1"/>
  <c r="CW97" i="1" s="1"/>
  <c r="V97" i="1" s="1"/>
  <c r="AJ97" i="1"/>
  <c r="CX97" i="1" s="1"/>
  <c r="W97" i="1" s="1"/>
  <c r="CT97" i="1"/>
  <c r="S97" i="1" s="1"/>
  <c r="CU97" i="1"/>
  <c r="T97" i="1" s="1"/>
  <c r="CV97" i="1"/>
  <c r="U97" i="1" s="1"/>
  <c r="GL97" i="1"/>
  <c r="GO97" i="1"/>
  <c r="GP97" i="1"/>
  <c r="GV97" i="1"/>
  <c r="HC97" i="1" s="1"/>
  <c r="GX97" i="1" s="1"/>
  <c r="C98" i="1"/>
  <c r="D98" i="1"/>
  <c r="I98" i="1"/>
  <c r="P98" i="1" s="1"/>
  <c r="K98" i="1"/>
  <c r="AC98" i="1"/>
  <c r="CQ98" i="1" s="1"/>
  <c r="AE98" i="1"/>
  <c r="CR98" i="1" s="1"/>
  <c r="Q98" i="1" s="1"/>
  <c r="AF98" i="1"/>
  <c r="AG98" i="1"/>
  <c r="CU98" i="1" s="1"/>
  <c r="T98" i="1" s="1"/>
  <c r="AH98" i="1"/>
  <c r="CV98" i="1" s="1"/>
  <c r="U98" i="1" s="1"/>
  <c r="AI98" i="1"/>
  <c r="CW98" i="1" s="1"/>
  <c r="AJ98" i="1"/>
  <c r="CT98" i="1"/>
  <c r="S98" i="1" s="1"/>
  <c r="CX98" i="1"/>
  <c r="W98" i="1" s="1"/>
  <c r="GL98" i="1"/>
  <c r="GO98" i="1"/>
  <c r="GP98" i="1"/>
  <c r="GV98" i="1"/>
  <c r="HC98" i="1" s="1"/>
  <c r="GX98" i="1" s="1"/>
  <c r="C99" i="1"/>
  <c r="D99" i="1"/>
  <c r="I99" i="1"/>
  <c r="K99" i="1"/>
  <c r="AC99" i="1"/>
  <c r="CQ99" i="1" s="1"/>
  <c r="P99" i="1" s="1"/>
  <c r="AE99" i="1"/>
  <c r="AD99" i="1" s="1"/>
  <c r="AF99" i="1"/>
  <c r="CT99" i="1" s="1"/>
  <c r="S99" i="1" s="1"/>
  <c r="AG99" i="1"/>
  <c r="CU99" i="1" s="1"/>
  <c r="T99" i="1" s="1"/>
  <c r="AH99" i="1"/>
  <c r="AI99" i="1"/>
  <c r="AJ99" i="1"/>
  <c r="CV99" i="1"/>
  <c r="U99" i="1" s="1"/>
  <c r="CW99" i="1"/>
  <c r="V99" i="1" s="1"/>
  <c r="CX99" i="1"/>
  <c r="W99" i="1" s="1"/>
  <c r="GL99" i="1"/>
  <c r="GO99" i="1"/>
  <c r="GP99" i="1"/>
  <c r="GV99" i="1"/>
  <c r="HC99" i="1" s="1"/>
  <c r="GX99" i="1" s="1"/>
  <c r="C100" i="1"/>
  <c r="D100" i="1"/>
  <c r="I100" i="1"/>
  <c r="K100" i="1"/>
  <c r="AB100" i="1"/>
  <c r="AC100" i="1"/>
  <c r="AD100" i="1"/>
  <c r="AE100" i="1"/>
  <c r="AF100" i="1"/>
  <c r="AG100" i="1"/>
  <c r="CU100" i="1" s="1"/>
  <c r="T100" i="1" s="1"/>
  <c r="AH100" i="1"/>
  <c r="CV100" i="1" s="1"/>
  <c r="U100" i="1" s="1"/>
  <c r="AI100" i="1"/>
  <c r="AJ100" i="1"/>
  <c r="CQ100" i="1"/>
  <c r="P100" i="1" s="1"/>
  <c r="CP100" i="1" s="1"/>
  <c r="O100" i="1" s="1"/>
  <c r="CR100" i="1"/>
  <c r="Q100" i="1" s="1"/>
  <c r="CS100" i="1"/>
  <c r="R100" i="1" s="1"/>
  <c r="GK100" i="1" s="1"/>
  <c r="CT100" i="1"/>
  <c r="S100" i="1" s="1"/>
  <c r="CW100" i="1"/>
  <c r="V100" i="1" s="1"/>
  <c r="CX100" i="1"/>
  <c r="W100" i="1" s="1"/>
  <c r="GL100" i="1"/>
  <c r="GO100" i="1"/>
  <c r="GP100" i="1"/>
  <c r="GV100" i="1"/>
  <c r="HC100" i="1" s="1"/>
  <c r="GX100" i="1" s="1"/>
  <c r="C101" i="1"/>
  <c r="D101" i="1"/>
  <c r="I101" i="1"/>
  <c r="K101" i="1"/>
  <c r="P101" i="1"/>
  <c r="W101" i="1"/>
  <c r="AC101" i="1"/>
  <c r="AE101" i="1"/>
  <c r="CR101" i="1" s="1"/>
  <c r="Q101" i="1" s="1"/>
  <c r="AF101" i="1"/>
  <c r="CT101" i="1" s="1"/>
  <c r="S101" i="1" s="1"/>
  <c r="AG101" i="1"/>
  <c r="AH101" i="1"/>
  <c r="AI101" i="1"/>
  <c r="AJ101" i="1"/>
  <c r="CQ101" i="1"/>
  <c r="CU101" i="1"/>
  <c r="T101" i="1" s="1"/>
  <c r="CV101" i="1"/>
  <c r="U101" i="1" s="1"/>
  <c r="CW101" i="1"/>
  <c r="V101" i="1" s="1"/>
  <c r="CX101" i="1"/>
  <c r="GL101" i="1"/>
  <c r="GO101" i="1"/>
  <c r="GP101" i="1"/>
  <c r="GV101" i="1"/>
  <c r="HC101" i="1"/>
  <c r="GX101" i="1" s="1"/>
  <c r="C102" i="1"/>
  <c r="D102" i="1"/>
  <c r="I102" i="1"/>
  <c r="K102" i="1"/>
  <c r="P102" i="1"/>
  <c r="U102" i="1"/>
  <c r="AC102" i="1"/>
  <c r="AB102" i="1" s="1"/>
  <c r="AD102" i="1"/>
  <c r="AE102" i="1"/>
  <c r="CR102" i="1" s="1"/>
  <c r="Q102" i="1" s="1"/>
  <c r="CP102" i="1" s="1"/>
  <c r="O102" i="1" s="1"/>
  <c r="AF102" i="1"/>
  <c r="AG102" i="1"/>
  <c r="AH102" i="1"/>
  <c r="AI102" i="1"/>
  <c r="CW102" i="1" s="1"/>
  <c r="V102" i="1" s="1"/>
  <c r="AJ102" i="1"/>
  <c r="CX102" i="1" s="1"/>
  <c r="W102" i="1" s="1"/>
  <c r="CQ102" i="1"/>
  <c r="CT102" i="1"/>
  <c r="S102" i="1" s="1"/>
  <c r="CU102" i="1"/>
  <c r="T102" i="1" s="1"/>
  <c r="CV102" i="1"/>
  <c r="GL102" i="1"/>
  <c r="GO102" i="1"/>
  <c r="GP102" i="1"/>
  <c r="GV102" i="1"/>
  <c r="HC102" i="1" s="1"/>
  <c r="GX102" i="1" s="1"/>
  <c r="C103" i="1"/>
  <c r="D103" i="1"/>
  <c r="I103" i="1"/>
  <c r="K103" i="1"/>
  <c r="AC103" i="1"/>
  <c r="CQ103" i="1" s="1"/>
  <c r="P103" i="1" s="1"/>
  <c r="CP103" i="1" s="1"/>
  <c r="O103" i="1" s="1"/>
  <c r="AE103" i="1"/>
  <c r="AD103" i="1" s="1"/>
  <c r="AB103" i="1" s="1"/>
  <c r="AF103" i="1"/>
  <c r="AG103" i="1"/>
  <c r="AH103" i="1"/>
  <c r="CV103" i="1" s="1"/>
  <c r="U103" i="1" s="1"/>
  <c r="AI103" i="1"/>
  <c r="CW103" i="1" s="1"/>
  <c r="V103" i="1" s="1"/>
  <c r="AJ103" i="1"/>
  <c r="CR103" i="1"/>
  <c r="Q103" i="1" s="1"/>
  <c r="CS103" i="1"/>
  <c r="R103" i="1" s="1"/>
  <c r="CT103" i="1"/>
  <c r="S103" i="1" s="1"/>
  <c r="CU103" i="1"/>
  <c r="CX103" i="1"/>
  <c r="W103" i="1" s="1"/>
  <c r="GL103" i="1"/>
  <c r="GO103" i="1"/>
  <c r="GP103" i="1"/>
  <c r="GV103" i="1"/>
  <c r="HC103" i="1" s="1"/>
  <c r="GX103" i="1" s="1"/>
  <c r="C104" i="1"/>
  <c r="D104" i="1"/>
  <c r="I104" i="1"/>
  <c r="K104" i="1"/>
  <c r="R104" i="1"/>
  <c r="GK104" i="1" s="1"/>
  <c r="AC104" i="1"/>
  <c r="AD104" i="1"/>
  <c r="AE104" i="1"/>
  <c r="AF104" i="1"/>
  <c r="AB104" i="1" s="1"/>
  <c r="AG104" i="1"/>
  <c r="CU104" i="1" s="1"/>
  <c r="T104" i="1" s="1"/>
  <c r="AH104" i="1"/>
  <c r="CV104" i="1" s="1"/>
  <c r="U104" i="1" s="1"/>
  <c r="AI104" i="1"/>
  <c r="AJ104" i="1"/>
  <c r="CQ104" i="1"/>
  <c r="P104" i="1" s="1"/>
  <c r="CR104" i="1"/>
  <c r="Q104" i="1" s="1"/>
  <c r="CS104" i="1"/>
  <c r="CW104" i="1"/>
  <c r="V104" i="1" s="1"/>
  <c r="CX104" i="1"/>
  <c r="W104" i="1" s="1"/>
  <c r="GL104" i="1"/>
  <c r="GO104" i="1"/>
  <c r="GP104" i="1"/>
  <c r="GV104" i="1"/>
  <c r="HC104" i="1"/>
  <c r="GX104" i="1" s="1"/>
  <c r="C105" i="1"/>
  <c r="D105" i="1"/>
  <c r="I105" i="1"/>
  <c r="K105" i="1"/>
  <c r="V105" i="1"/>
  <c r="AC105" i="1"/>
  <c r="AE105" i="1"/>
  <c r="CS105" i="1" s="1"/>
  <c r="R105" i="1" s="1"/>
  <c r="AF105" i="1"/>
  <c r="CT105" i="1" s="1"/>
  <c r="S105" i="1" s="1"/>
  <c r="AG105" i="1"/>
  <c r="AH105" i="1"/>
  <c r="AI105" i="1"/>
  <c r="AJ105" i="1"/>
  <c r="CX105" i="1" s="1"/>
  <c r="W105" i="1" s="1"/>
  <c r="CQ105" i="1"/>
  <c r="P105" i="1" s="1"/>
  <c r="CU105" i="1"/>
  <c r="T105" i="1" s="1"/>
  <c r="CV105" i="1"/>
  <c r="U105" i="1" s="1"/>
  <c r="CW105" i="1"/>
  <c r="GL105" i="1"/>
  <c r="GO105" i="1"/>
  <c r="GP105" i="1"/>
  <c r="GV105" i="1"/>
  <c r="HC105" i="1"/>
  <c r="GX105" i="1" s="1"/>
  <c r="C106" i="1"/>
  <c r="D106" i="1"/>
  <c r="I106" i="1"/>
  <c r="K106" i="1"/>
  <c r="V106" i="1"/>
  <c r="AC106" i="1"/>
  <c r="CQ106" i="1" s="1"/>
  <c r="P106" i="1" s="1"/>
  <c r="AE106" i="1"/>
  <c r="CR106" i="1" s="1"/>
  <c r="Q106" i="1" s="1"/>
  <c r="AF106" i="1"/>
  <c r="AG106" i="1"/>
  <c r="AH106" i="1"/>
  <c r="AI106" i="1"/>
  <c r="AJ106" i="1"/>
  <c r="CX106" i="1" s="1"/>
  <c r="W106" i="1" s="1"/>
  <c r="CT106" i="1"/>
  <c r="S106" i="1" s="1"/>
  <c r="CU106" i="1"/>
  <c r="T106" i="1" s="1"/>
  <c r="CV106" i="1"/>
  <c r="U106" i="1" s="1"/>
  <c r="CW106" i="1"/>
  <c r="GL106" i="1"/>
  <c r="GO106" i="1"/>
  <c r="GP106" i="1"/>
  <c r="GV106" i="1"/>
  <c r="HC106" i="1" s="1"/>
  <c r="GX106" i="1" s="1"/>
  <c r="I107" i="1"/>
  <c r="V107" i="1"/>
  <c r="AC107" i="1"/>
  <c r="AE107" i="1"/>
  <c r="CS107" i="1" s="1"/>
  <c r="R107" i="1" s="1"/>
  <c r="AF107" i="1"/>
  <c r="CT107" i="1" s="1"/>
  <c r="S107" i="1" s="1"/>
  <c r="AG107" i="1"/>
  <c r="AH107" i="1"/>
  <c r="AI107" i="1"/>
  <c r="AJ107" i="1"/>
  <c r="CX107" i="1" s="1"/>
  <c r="W107" i="1" s="1"/>
  <c r="CQ107" i="1"/>
  <c r="P107" i="1" s="1"/>
  <c r="CU107" i="1"/>
  <c r="T107" i="1" s="1"/>
  <c r="CV107" i="1"/>
  <c r="U107" i="1" s="1"/>
  <c r="CW107" i="1"/>
  <c r="GL107" i="1"/>
  <c r="GO107" i="1"/>
  <c r="GP107" i="1"/>
  <c r="GV107" i="1"/>
  <c r="HC107" i="1"/>
  <c r="GX107" i="1" s="1"/>
  <c r="I108" i="1"/>
  <c r="R108" i="1"/>
  <c r="GK108" i="1" s="1"/>
  <c r="AC108" i="1"/>
  <c r="CQ108" i="1" s="1"/>
  <c r="P108" i="1" s="1"/>
  <c r="AD108" i="1"/>
  <c r="AE108" i="1"/>
  <c r="AF108" i="1"/>
  <c r="AB108" i="1" s="1"/>
  <c r="AG108" i="1"/>
  <c r="CU108" i="1" s="1"/>
  <c r="T108" i="1" s="1"/>
  <c r="AH108" i="1"/>
  <c r="CV108" i="1" s="1"/>
  <c r="U108" i="1" s="1"/>
  <c r="AI108" i="1"/>
  <c r="AJ108" i="1"/>
  <c r="CR108" i="1"/>
  <c r="Q108" i="1" s="1"/>
  <c r="CS108" i="1"/>
  <c r="CW108" i="1"/>
  <c r="V108" i="1" s="1"/>
  <c r="CX108" i="1"/>
  <c r="W108" i="1" s="1"/>
  <c r="GL108" i="1"/>
  <c r="GO108" i="1"/>
  <c r="GP108" i="1"/>
  <c r="GV108" i="1"/>
  <c r="HC108" i="1"/>
  <c r="GX108" i="1" s="1"/>
  <c r="I109" i="1"/>
  <c r="S109" i="1" s="1"/>
  <c r="K109" i="1"/>
  <c r="X109" i="1"/>
  <c r="Y109" i="1"/>
  <c r="AB109" i="1"/>
  <c r="AC109" i="1"/>
  <c r="AD109" i="1"/>
  <c r="AE109" i="1"/>
  <c r="AF109" i="1"/>
  <c r="AG109" i="1"/>
  <c r="CU109" i="1" s="1"/>
  <c r="T109" i="1" s="1"/>
  <c r="AH109" i="1"/>
  <c r="CV109" i="1" s="1"/>
  <c r="U109" i="1" s="1"/>
  <c r="AI109" i="1"/>
  <c r="AJ109" i="1"/>
  <c r="CQ109" i="1"/>
  <c r="P109" i="1" s="1"/>
  <c r="CR109" i="1"/>
  <c r="Q109" i="1" s="1"/>
  <c r="CS109" i="1"/>
  <c r="R109" i="1" s="1"/>
  <c r="CT109" i="1"/>
  <c r="CW109" i="1"/>
  <c r="V109" i="1" s="1"/>
  <c r="CX109" i="1"/>
  <c r="W109" i="1" s="1"/>
  <c r="CY109" i="1"/>
  <c r="CZ109" i="1"/>
  <c r="GL109" i="1"/>
  <c r="GO109" i="1"/>
  <c r="GP109" i="1"/>
  <c r="GV109" i="1"/>
  <c r="HC109" i="1" s="1"/>
  <c r="GX109" i="1" s="1"/>
  <c r="I110" i="1"/>
  <c r="K110" i="1"/>
  <c r="S110" i="1"/>
  <c r="AC110" i="1"/>
  <c r="CQ110" i="1" s="1"/>
  <c r="P110" i="1" s="1"/>
  <c r="CP110" i="1" s="1"/>
  <c r="O110" i="1" s="1"/>
  <c r="AE110" i="1"/>
  <c r="AD110" i="1" s="1"/>
  <c r="AB110" i="1" s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R110" i="1"/>
  <c r="Q110" i="1" s="1"/>
  <c r="CS110" i="1"/>
  <c r="R110" i="1" s="1"/>
  <c r="GK110" i="1" s="1"/>
  <c r="CT110" i="1"/>
  <c r="CX110" i="1"/>
  <c r="W110" i="1" s="1"/>
  <c r="CY110" i="1"/>
  <c r="X110" i="1" s="1"/>
  <c r="CZ110" i="1"/>
  <c r="Y110" i="1" s="1"/>
  <c r="GL110" i="1"/>
  <c r="GO110" i="1"/>
  <c r="GP110" i="1"/>
  <c r="GV110" i="1"/>
  <c r="HC110" i="1" s="1"/>
  <c r="GX110" i="1" s="1"/>
  <c r="I111" i="1"/>
  <c r="T111" i="1" s="1"/>
  <c r="K111" i="1"/>
  <c r="Y111" i="1"/>
  <c r="AC111" i="1"/>
  <c r="CQ111" i="1" s="1"/>
  <c r="P111" i="1" s="1"/>
  <c r="AD111" i="1"/>
  <c r="AE111" i="1"/>
  <c r="AF111" i="1"/>
  <c r="AG111" i="1"/>
  <c r="AH111" i="1"/>
  <c r="CV111" i="1" s="1"/>
  <c r="U111" i="1" s="1"/>
  <c r="AI111" i="1"/>
  <c r="CW111" i="1" s="1"/>
  <c r="V111" i="1" s="1"/>
  <c r="AJ111" i="1"/>
  <c r="CR111" i="1"/>
  <c r="Q111" i="1" s="1"/>
  <c r="CS111" i="1"/>
  <c r="R111" i="1" s="1"/>
  <c r="CT111" i="1"/>
  <c r="S111" i="1" s="1"/>
  <c r="CU111" i="1"/>
  <c r="CX111" i="1"/>
  <c r="W111" i="1" s="1"/>
  <c r="CY111" i="1"/>
  <c r="X111" i="1" s="1"/>
  <c r="CZ111" i="1"/>
  <c r="GL111" i="1"/>
  <c r="GO111" i="1"/>
  <c r="GP111" i="1"/>
  <c r="GV111" i="1"/>
  <c r="HC111" i="1" s="1"/>
  <c r="GX111" i="1" s="1"/>
  <c r="I112" i="1"/>
  <c r="K112" i="1"/>
  <c r="T112" i="1"/>
  <c r="AC112" i="1"/>
  <c r="CQ112" i="1" s="1"/>
  <c r="P112" i="1" s="1"/>
  <c r="CP112" i="1" s="1"/>
  <c r="O112" i="1" s="1"/>
  <c r="AD112" i="1"/>
  <c r="AE112" i="1"/>
  <c r="CR112" i="1" s="1"/>
  <c r="Q112" i="1" s="1"/>
  <c r="AF112" i="1"/>
  <c r="AG112" i="1"/>
  <c r="AH112" i="1"/>
  <c r="CV112" i="1" s="1"/>
  <c r="U112" i="1" s="1"/>
  <c r="AI112" i="1"/>
  <c r="CW112" i="1" s="1"/>
  <c r="V112" i="1" s="1"/>
  <c r="AJ112" i="1"/>
  <c r="CX112" i="1" s="1"/>
  <c r="W112" i="1" s="1"/>
  <c r="CS112" i="1"/>
  <c r="R112" i="1" s="1"/>
  <c r="GK112" i="1" s="1"/>
  <c r="CT112" i="1"/>
  <c r="S112" i="1" s="1"/>
  <c r="CU112" i="1"/>
  <c r="CY112" i="1"/>
  <c r="X112" i="1" s="1"/>
  <c r="CZ112" i="1"/>
  <c r="Y112" i="1" s="1"/>
  <c r="GL112" i="1"/>
  <c r="GO112" i="1"/>
  <c r="GP112" i="1"/>
  <c r="GV112" i="1"/>
  <c r="HC112" i="1" s="1"/>
  <c r="GX112" i="1" s="1"/>
  <c r="I113" i="1"/>
  <c r="K113" i="1"/>
  <c r="U113" i="1"/>
  <c r="AB113" i="1"/>
  <c r="AC113" i="1"/>
  <c r="CQ113" i="1" s="1"/>
  <c r="P113" i="1" s="1"/>
  <c r="AD113" i="1"/>
  <c r="AE113" i="1"/>
  <c r="CR113" i="1" s="1"/>
  <c r="Q113" i="1" s="1"/>
  <c r="AF113" i="1"/>
  <c r="AG113" i="1"/>
  <c r="AH113" i="1"/>
  <c r="AI113" i="1"/>
  <c r="CW113" i="1" s="1"/>
  <c r="V113" i="1" s="1"/>
  <c r="AJ113" i="1"/>
  <c r="CX113" i="1" s="1"/>
  <c r="W113" i="1" s="1"/>
  <c r="CS113" i="1"/>
  <c r="R113" i="1" s="1"/>
  <c r="CT113" i="1"/>
  <c r="S113" i="1" s="1"/>
  <c r="CU113" i="1"/>
  <c r="T113" i="1" s="1"/>
  <c r="CV113" i="1"/>
  <c r="CY113" i="1"/>
  <c r="X113" i="1" s="1"/>
  <c r="CZ113" i="1"/>
  <c r="Y113" i="1" s="1"/>
  <c r="GL113" i="1"/>
  <c r="GO113" i="1"/>
  <c r="GP113" i="1"/>
  <c r="GV113" i="1"/>
  <c r="HC113" i="1" s="1"/>
  <c r="GX113" i="1" s="1"/>
  <c r="I114" i="1"/>
  <c r="K114" i="1"/>
  <c r="P114" i="1"/>
  <c r="U114" i="1"/>
  <c r="X114" i="1"/>
  <c r="AC114" i="1"/>
  <c r="AB114" i="1" s="1"/>
  <c r="AD114" i="1"/>
  <c r="AE114" i="1"/>
  <c r="CR114" i="1" s="1"/>
  <c r="Q114" i="1" s="1"/>
  <c r="AF114" i="1"/>
  <c r="AG114" i="1"/>
  <c r="AH114" i="1"/>
  <c r="AI114" i="1"/>
  <c r="CW114" i="1" s="1"/>
  <c r="V114" i="1" s="1"/>
  <c r="AJ114" i="1"/>
  <c r="CX114" i="1" s="1"/>
  <c r="W114" i="1" s="1"/>
  <c r="CQ114" i="1"/>
  <c r="CT114" i="1"/>
  <c r="S114" i="1" s="1"/>
  <c r="CU114" i="1"/>
  <c r="T114" i="1" s="1"/>
  <c r="CV114" i="1"/>
  <c r="CY114" i="1"/>
  <c r="CZ114" i="1"/>
  <c r="Y114" i="1" s="1"/>
  <c r="GL114" i="1"/>
  <c r="GO114" i="1"/>
  <c r="GP114" i="1"/>
  <c r="GV114" i="1"/>
  <c r="HC114" i="1" s="1"/>
  <c r="GX114" i="1" s="1"/>
  <c r="I115" i="1"/>
  <c r="K115" i="1"/>
  <c r="V115" i="1"/>
  <c r="X115" i="1"/>
  <c r="AC115" i="1"/>
  <c r="AE115" i="1"/>
  <c r="CR115" i="1" s="1"/>
  <c r="Q115" i="1" s="1"/>
  <c r="AF115" i="1"/>
  <c r="AG115" i="1"/>
  <c r="AH115" i="1"/>
  <c r="AI115" i="1"/>
  <c r="AJ115" i="1"/>
  <c r="CX115" i="1" s="1"/>
  <c r="W115" i="1" s="1"/>
  <c r="CT115" i="1"/>
  <c r="S115" i="1" s="1"/>
  <c r="CU115" i="1"/>
  <c r="T115" i="1" s="1"/>
  <c r="CV115" i="1"/>
  <c r="U115" i="1" s="1"/>
  <c r="CW115" i="1"/>
  <c r="CY115" i="1"/>
  <c r="CZ115" i="1"/>
  <c r="Y115" i="1" s="1"/>
  <c r="GL115" i="1"/>
  <c r="GO115" i="1"/>
  <c r="GP115" i="1"/>
  <c r="GV115" i="1"/>
  <c r="HC115" i="1" s="1"/>
  <c r="GX115" i="1" s="1"/>
  <c r="I116" i="1"/>
  <c r="K116" i="1"/>
  <c r="V116" i="1"/>
  <c r="X116" i="1"/>
  <c r="Y116" i="1"/>
  <c r="AC116" i="1"/>
  <c r="AE116" i="1"/>
  <c r="CS116" i="1" s="1"/>
  <c r="R116" i="1" s="1"/>
  <c r="AF116" i="1"/>
  <c r="CT116" i="1" s="1"/>
  <c r="S116" i="1" s="1"/>
  <c r="AG116" i="1"/>
  <c r="AH116" i="1"/>
  <c r="AI116" i="1"/>
  <c r="AJ116" i="1"/>
  <c r="CX116" i="1" s="1"/>
  <c r="W116" i="1" s="1"/>
  <c r="CQ116" i="1"/>
  <c r="P116" i="1" s="1"/>
  <c r="CU116" i="1"/>
  <c r="T116" i="1" s="1"/>
  <c r="CV116" i="1"/>
  <c r="U116" i="1" s="1"/>
  <c r="CW116" i="1"/>
  <c r="CY116" i="1"/>
  <c r="CZ116" i="1"/>
  <c r="GK116" i="1"/>
  <c r="GL116" i="1"/>
  <c r="GO116" i="1"/>
  <c r="GP116" i="1"/>
  <c r="GV116" i="1"/>
  <c r="GX116" i="1"/>
  <c r="HC116" i="1"/>
  <c r="I117" i="1"/>
  <c r="K117" i="1"/>
  <c r="P117" i="1"/>
  <c r="W117" i="1"/>
  <c r="X117" i="1"/>
  <c r="Y117" i="1"/>
  <c r="AC117" i="1"/>
  <c r="AD117" i="1"/>
  <c r="AB117" i="1" s="1"/>
  <c r="AE117" i="1"/>
  <c r="CR117" i="1" s="1"/>
  <c r="Q117" i="1" s="1"/>
  <c r="AF117" i="1"/>
  <c r="CT117" i="1" s="1"/>
  <c r="S117" i="1" s="1"/>
  <c r="AG117" i="1"/>
  <c r="AH117" i="1"/>
  <c r="AI117" i="1"/>
  <c r="AJ117" i="1"/>
  <c r="CQ117" i="1"/>
  <c r="CU117" i="1"/>
  <c r="T117" i="1" s="1"/>
  <c r="CV117" i="1"/>
  <c r="U117" i="1" s="1"/>
  <c r="CW117" i="1"/>
  <c r="V117" i="1" s="1"/>
  <c r="CX117" i="1"/>
  <c r="CY117" i="1"/>
  <c r="CZ117" i="1"/>
  <c r="GL117" i="1"/>
  <c r="GO117" i="1"/>
  <c r="GP117" i="1"/>
  <c r="GV117" i="1"/>
  <c r="GX117" i="1"/>
  <c r="HC117" i="1"/>
  <c r="I118" i="1"/>
  <c r="R118" i="1" s="1"/>
  <c r="GK118" i="1" s="1"/>
  <c r="K118" i="1"/>
  <c r="W118" i="1"/>
  <c r="X118" i="1"/>
  <c r="Y118" i="1"/>
  <c r="AC118" i="1"/>
  <c r="AE118" i="1"/>
  <c r="AD118" i="1" s="1"/>
  <c r="AB118" i="1" s="1"/>
  <c r="AF118" i="1"/>
  <c r="CT118" i="1" s="1"/>
  <c r="S118" i="1" s="1"/>
  <c r="AG118" i="1"/>
  <c r="CU118" i="1" s="1"/>
  <c r="T118" i="1" s="1"/>
  <c r="AH118" i="1"/>
  <c r="AI118" i="1"/>
  <c r="AJ118" i="1"/>
  <c r="CQ118" i="1"/>
  <c r="P118" i="1" s="1"/>
  <c r="CR118" i="1"/>
  <c r="Q118" i="1" s="1"/>
  <c r="CP118" i="1" s="1"/>
  <c r="O118" i="1" s="1"/>
  <c r="GM118" i="1" s="1"/>
  <c r="GN118" i="1" s="1"/>
  <c r="CS118" i="1"/>
  <c r="CV118" i="1"/>
  <c r="U118" i="1" s="1"/>
  <c r="CW118" i="1"/>
  <c r="CX118" i="1"/>
  <c r="CY118" i="1"/>
  <c r="CZ118" i="1"/>
  <c r="GL118" i="1"/>
  <c r="GO118" i="1"/>
  <c r="GP118" i="1"/>
  <c r="GV118" i="1"/>
  <c r="HC118" i="1"/>
  <c r="GX118" i="1" s="1"/>
  <c r="C119" i="1"/>
  <c r="D119" i="1"/>
  <c r="I119" i="1"/>
  <c r="I121" i="1" s="1"/>
  <c r="K119" i="1"/>
  <c r="V119" i="1"/>
  <c r="AC119" i="1"/>
  <c r="AE119" i="1"/>
  <c r="AF119" i="1"/>
  <c r="AG119" i="1"/>
  <c r="AH119" i="1"/>
  <c r="AI119" i="1"/>
  <c r="AJ119" i="1"/>
  <c r="CX119" i="1" s="1"/>
  <c r="W119" i="1" s="1"/>
  <c r="CT119" i="1"/>
  <c r="S119" i="1" s="1"/>
  <c r="CU119" i="1"/>
  <c r="T119" i="1" s="1"/>
  <c r="CV119" i="1"/>
  <c r="U119" i="1" s="1"/>
  <c r="CW119" i="1"/>
  <c r="GL119" i="1"/>
  <c r="GO119" i="1"/>
  <c r="GP119" i="1"/>
  <c r="GV119" i="1"/>
  <c r="HC119" i="1"/>
  <c r="GX119" i="1" s="1"/>
  <c r="C120" i="1"/>
  <c r="D120" i="1"/>
  <c r="I120" i="1"/>
  <c r="K120" i="1"/>
  <c r="T120" i="1"/>
  <c r="V120" i="1"/>
  <c r="AC120" i="1"/>
  <c r="AD120" i="1"/>
  <c r="AE120" i="1"/>
  <c r="CR120" i="1" s="1"/>
  <c r="Q120" i="1" s="1"/>
  <c r="AF120" i="1"/>
  <c r="AG120" i="1"/>
  <c r="AH120" i="1"/>
  <c r="CV120" i="1" s="1"/>
  <c r="U120" i="1" s="1"/>
  <c r="AI120" i="1"/>
  <c r="CW120" i="1" s="1"/>
  <c r="AJ120" i="1"/>
  <c r="CX120" i="1" s="1"/>
  <c r="W120" i="1" s="1"/>
  <c r="CS120" i="1"/>
  <c r="R120" i="1" s="1"/>
  <c r="GK120" i="1" s="1"/>
  <c r="CT120" i="1"/>
  <c r="S120" i="1" s="1"/>
  <c r="CY120" i="1" s="1"/>
  <c r="X120" i="1" s="1"/>
  <c r="CU120" i="1"/>
  <c r="GL120" i="1"/>
  <c r="GO120" i="1"/>
  <c r="GP120" i="1"/>
  <c r="GV120" i="1"/>
  <c r="HC120" i="1" s="1"/>
  <c r="GX120" i="1" s="1"/>
  <c r="AC121" i="1"/>
  <c r="AD121" i="1"/>
  <c r="AE121" i="1"/>
  <c r="AF121" i="1"/>
  <c r="CT121" i="1" s="1"/>
  <c r="S121" i="1" s="1"/>
  <c r="AG121" i="1"/>
  <c r="AH121" i="1"/>
  <c r="AI121" i="1"/>
  <c r="AJ121" i="1"/>
  <c r="CX121" i="1" s="1"/>
  <c r="W121" i="1" s="1"/>
  <c r="CU121" i="1"/>
  <c r="T121" i="1" s="1"/>
  <c r="CV121" i="1"/>
  <c r="U121" i="1" s="1"/>
  <c r="CW121" i="1"/>
  <c r="V121" i="1" s="1"/>
  <c r="GL121" i="1"/>
  <c r="GO121" i="1"/>
  <c r="GP121" i="1"/>
  <c r="GV121" i="1"/>
  <c r="HC121" i="1"/>
  <c r="GX121" i="1" s="1"/>
  <c r="I122" i="1"/>
  <c r="AC122" i="1"/>
  <c r="AE122" i="1"/>
  <c r="AD122" i="1" s="1"/>
  <c r="AB122" i="1" s="1"/>
  <c r="AF122" i="1"/>
  <c r="CT122" i="1" s="1"/>
  <c r="AG122" i="1"/>
  <c r="CU122" i="1" s="1"/>
  <c r="T122" i="1" s="1"/>
  <c r="AH122" i="1"/>
  <c r="AI122" i="1"/>
  <c r="AJ122" i="1"/>
  <c r="CQ122" i="1"/>
  <c r="CR122" i="1"/>
  <c r="Q122" i="1" s="1"/>
  <c r="CS122" i="1"/>
  <c r="R122" i="1" s="1"/>
  <c r="GK122" i="1" s="1"/>
  <c r="CV122" i="1"/>
  <c r="U122" i="1" s="1"/>
  <c r="CW122" i="1"/>
  <c r="CX122" i="1"/>
  <c r="W122" i="1" s="1"/>
  <c r="GL122" i="1"/>
  <c r="GO122" i="1"/>
  <c r="GP122" i="1"/>
  <c r="GV122" i="1"/>
  <c r="HC122" i="1"/>
  <c r="GX122" i="1" s="1"/>
  <c r="C123" i="1"/>
  <c r="D123" i="1"/>
  <c r="I123" i="1"/>
  <c r="I125" i="1" s="1"/>
  <c r="K123" i="1"/>
  <c r="U123" i="1"/>
  <c r="AC123" i="1"/>
  <c r="AD123" i="1"/>
  <c r="AE123" i="1"/>
  <c r="AF123" i="1"/>
  <c r="AG123" i="1"/>
  <c r="AH123" i="1"/>
  <c r="AI123" i="1"/>
  <c r="AJ123" i="1"/>
  <c r="CX123" i="1" s="1"/>
  <c r="W123" i="1" s="1"/>
  <c r="CT123" i="1"/>
  <c r="S123" i="1" s="1"/>
  <c r="CU123" i="1"/>
  <c r="T123" i="1" s="1"/>
  <c r="CV123" i="1"/>
  <c r="CW123" i="1"/>
  <c r="V123" i="1" s="1"/>
  <c r="GL123" i="1"/>
  <c r="GO123" i="1"/>
  <c r="GP123" i="1"/>
  <c r="GV123" i="1"/>
  <c r="HC123" i="1"/>
  <c r="GX123" i="1" s="1"/>
  <c r="C124" i="1"/>
  <c r="D124" i="1"/>
  <c r="I124" i="1"/>
  <c r="K124" i="1"/>
  <c r="AB124" i="1"/>
  <c r="AC124" i="1"/>
  <c r="CQ124" i="1" s="1"/>
  <c r="P124" i="1" s="1"/>
  <c r="CP124" i="1" s="1"/>
  <c r="O124" i="1" s="1"/>
  <c r="AD124" i="1"/>
  <c r="AE124" i="1"/>
  <c r="CR124" i="1" s="1"/>
  <c r="Q124" i="1" s="1"/>
  <c r="AF124" i="1"/>
  <c r="AG124" i="1"/>
  <c r="AH124" i="1"/>
  <c r="AI124" i="1"/>
  <c r="AJ124" i="1"/>
  <c r="CX124" i="1" s="1"/>
  <c r="W124" i="1" s="1"/>
  <c r="CS124" i="1"/>
  <c r="R124" i="1" s="1"/>
  <c r="CT124" i="1"/>
  <c r="S124" i="1" s="1"/>
  <c r="CY124" i="1" s="1"/>
  <c r="X124" i="1" s="1"/>
  <c r="CU124" i="1"/>
  <c r="T124" i="1" s="1"/>
  <c r="CV124" i="1"/>
  <c r="U124" i="1" s="1"/>
  <c r="CW124" i="1"/>
  <c r="V124" i="1" s="1"/>
  <c r="GK124" i="1"/>
  <c r="GL124" i="1"/>
  <c r="GO124" i="1"/>
  <c r="GP124" i="1"/>
  <c r="GV124" i="1"/>
  <c r="HC124" i="1" s="1"/>
  <c r="GX124" i="1" s="1"/>
  <c r="R125" i="1"/>
  <c r="AC125" i="1"/>
  <c r="AE125" i="1"/>
  <c r="CS125" i="1" s="1"/>
  <c r="AF125" i="1"/>
  <c r="AG125" i="1"/>
  <c r="AH125" i="1"/>
  <c r="AI125" i="1"/>
  <c r="AJ125" i="1"/>
  <c r="CT125" i="1"/>
  <c r="S125" i="1" s="1"/>
  <c r="CU125" i="1"/>
  <c r="T125" i="1" s="1"/>
  <c r="CV125" i="1"/>
  <c r="U125" i="1" s="1"/>
  <c r="CW125" i="1"/>
  <c r="V125" i="1" s="1"/>
  <c r="CX125" i="1"/>
  <c r="W125" i="1" s="1"/>
  <c r="GL125" i="1"/>
  <c r="GO125" i="1"/>
  <c r="GP125" i="1"/>
  <c r="GV125" i="1"/>
  <c r="HC125" i="1"/>
  <c r="GX125" i="1" s="1"/>
  <c r="I126" i="1"/>
  <c r="R126" i="1"/>
  <c r="GK126" i="1" s="1"/>
  <c r="T126" i="1"/>
  <c r="AC126" i="1"/>
  <c r="CQ126" i="1" s="1"/>
  <c r="P126" i="1" s="1"/>
  <c r="AE126" i="1"/>
  <c r="AD126" i="1" s="1"/>
  <c r="AF126" i="1"/>
  <c r="CT126" i="1" s="1"/>
  <c r="S126" i="1" s="1"/>
  <c r="AG126" i="1"/>
  <c r="CU126" i="1" s="1"/>
  <c r="AH126" i="1"/>
  <c r="AI126" i="1"/>
  <c r="CW126" i="1" s="1"/>
  <c r="V126" i="1" s="1"/>
  <c r="AJ126" i="1"/>
  <c r="CS126" i="1"/>
  <c r="CV126" i="1"/>
  <c r="U126" i="1" s="1"/>
  <c r="CX126" i="1"/>
  <c r="W126" i="1" s="1"/>
  <c r="GL126" i="1"/>
  <c r="GO126" i="1"/>
  <c r="GP126" i="1"/>
  <c r="GV126" i="1"/>
  <c r="HC126" i="1"/>
  <c r="GX126" i="1" s="1"/>
  <c r="S127" i="1"/>
  <c r="T127" i="1"/>
  <c r="AC127" i="1"/>
  <c r="CQ127" i="1" s="1"/>
  <c r="P127" i="1" s="1"/>
  <c r="AD127" i="1"/>
  <c r="AE127" i="1"/>
  <c r="CR127" i="1" s="1"/>
  <c r="Q127" i="1" s="1"/>
  <c r="AF127" i="1"/>
  <c r="AG127" i="1"/>
  <c r="AH127" i="1"/>
  <c r="AI127" i="1"/>
  <c r="CW127" i="1" s="1"/>
  <c r="V127" i="1" s="1"/>
  <c r="AJ127" i="1"/>
  <c r="CX127" i="1" s="1"/>
  <c r="W127" i="1" s="1"/>
  <c r="CT127" i="1"/>
  <c r="CU127" i="1"/>
  <c r="CV127" i="1"/>
  <c r="U127" i="1" s="1"/>
  <c r="GL127" i="1"/>
  <c r="GN127" i="1"/>
  <c r="GP127" i="1"/>
  <c r="GV127" i="1"/>
  <c r="HC127" i="1"/>
  <c r="GX127" i="1" s="1"/>
  <c r="P128" i="1"/>
  <c r="CP128" i="1" s="1"/>
  <c r="O128" i="1" s="1"/>
  <c r="AC128" i="1"/>
  <c r="AE128" i="1"/>
  <c r="CR128" i="1" s="1"/>
  <c r="Q128" i="1" s="1"/>
  <c r="AF128" i="1"/>
  <c r="CT128" i="1" s="1"/>
  <c r="S128" i="1" s="1"/>
  <c r="AG128" i="1"/>
  <c r="CU128" i="1" s="1"/>
  <c r="T128" i="1" s="1"/>
  <c r="AH128" i="1"/>
  <c r="AI128" i="1"/>
  <c r="AJ128" i="1"/>
  <c r="CX128" i="1" s="1"/>
  <c r="W128" i="1" s="1"/>
  <c r="CQ128" i="1"/>
  <c r="CV128" i="1"/>
  <c r="U128" i="1" s="1"/>
  <c r="CW128" i="1"/>
  <c r="V128" i="1" s="1"/>
  <c r="GL128" i="1"/>
  <c r="GN128" i="1"/>
  <c r="GP128" i="1"/>
  <c r="GV128" i="1"/>
  <c r="HC128" i="1"/>
  <c r="GX128" i="1" s="1"/>
  <c r="HG128" i="1"/>
  <c r="C129" i="1"/>
  <c r="D129" i="1"/>
  <c r="Q129" i="1"/>
  <c r="R129" i="1"/>
  <c r="AC129" i="1"/>
  <c r="AD129" i="1"/>
  <c r="AE129" i="1"/>
  <c r="CS129" i="1" s="1"/>
  <c r="AF129" i="1"/>
  <c r="AG129" i="1"/>
  <c r="CU129" i="1" s="1"/>
  <c r="T129" i="1" s="1"/>
  <c r="AH129" i="1"/>
  <c r="AI129" i="1"/>
  <c r="AJ129" i="1"/>
  <c r="CR129" i="1"/>
  <c r="CT129" i="1"/>
  <c r="S129" i="1" s="1"/>
  <c r="CV129" i="1"/>
  <c r="U129" i="1" s="1"/>
  <c r="CW129" i="1"/>
  <c r="V129" i="1" s="1"/>
  <c r="CX129" i="1"/>
  <c r="W129" i="1" s="1"/>
  <c r="GL129" i="1"/>
  <c r="GO129" i="1"/>
  <c r="GP129" i="1"/>
  <c r="GV129" i="1"/>
  <c r="HC129" i="1" s="1"/>
  <c r="GX129" i="1" s="1"/>
  <c r="C130" i="1"/>
  <c r="D130" i="1"/>
  <c r="P130" i="1"/>
  <c r="CP130" i="1" s="1"/>
  <c r="O130" i="1" s="1"/>
  <c r="AC130" i="1"/>
  <c r="AE130" i="1"/>
  <c r="AD130" i="1" s="1"/>
  <c r="AB130" i="1" s="1"/>
  <c r="AF130" i="1"/>
  <c r="CT130" i="1" s="1"/>
  <c r="S130" i="1" s="1"/>
  <c r="AG130" i="1"/>
  <c r="CU130" i="1" s="1"/>
  <c r="T130" i="1" s="1"/>
  <c r="AH130" i="1"/>
  <c r="AI130" i="1"/>
  <c r="AJ130" i="1"/>
  <c r="CQ130" i="1"/>
  <c r="CR130" i="1"/>
  <c r="Q130" i="1" s="1"/>
  <c r="CV130" i="1"/>
  <c r="U130" i="1" s="1"/>
  <c r="CW130" i="1"/>
  <c r="V130" i="1" s="1"/>
  <c r="CX130" i="1"/>
  <c r="W130" i="1" s="1"/>
  <c r="GL130" i="1"/>
  <c r="GO130" i="1"/>
  <c r="GP130" i="1"/>
  <c r="GV130" i="1"/>
  <c r="HC130" i="1" s="1"/>
  <c r="GX130" i="1" s="1"/>
  <c r="AC131" i="1"/>
  <c r="CQ131" i="1" s="1"/>
  <c r="P131" i="1" s="1"/>
  <c r="AD131" i="1"/>
  <c r="AE131" i="1"/>
  <c r="AF131" i="1"/>
  <c r="CT131" i="1" s="1"/>
  <c r="S131" i="1" s="1"/>
  <c r="AG131" i="1"/>
  <c r="CU131" i="1" s="1"/>
  <c r="T131" i="1" s="1"/>
  <c r="AH131" i="1"/>
  <c r="CV131" i="1" s="1"/>
  <c r="U131" i="1" s="1"/>
  <c r="AI131" i="1"/>
  <c r="CW131" i="1" s="1"/>
  <c r="V131" i="1" s="1"/>
  <c r="AJ131" i="1"/>
  <c r="CR131" i="1"/>
  <c r="Q131" i="1" s="1"/>
  <c r="CS131" i="1"/>
  <c r="R131" i="1" s="1"/>
  <c r="CX131" i="1"/>
  <c r="W131" i="1" s="1"/>
  <c r="GL131" i="1"/>
  <c r="GO131" i="1"/>
  <c r="GP131" i="1"/>
  <c r="GV131" i="1"/>
  <c r="HC131" i="1" s="1"/>
  <c r="GX131" i="1"/>
  <c r="R132" i="1"/>
  <c r="AC132" i="1"/>
  <c r="AD132" i="1"/>
  <c r="AE132" i="1"/>
  <c r="CS132" i="1" s="1"/>
  <c r="AF132" i="1"/>
  <c r="CT132" i="1" s="1"/>
  <c r="S132" i="1" s="1"/>
  <c r="AG132" i="1"/>
  <c r="AH132" i="1"/>
  <c r="AI132" i="1"/>
  <c r="CW132" i="1" s="1"/>
  <c r="V132" i="1" s="1"/>
  <c r="AJ132" i="1"/>
  <c r="CX132" i="1" s="1"/>
  <c r="W132" i="1" s="1"/>
  <c r="CU132" i="1"/>
  <c r="T132" i="1" s="1"/>
  <c r="CV132" i="1"/>
  <c r="U132" i="1" s="1"/>
  <c r="GK132" i="1"/>
  <c r="GL132" i="1"/>
  <c r="GO132" i="1"/>
  <c r="GP132" i="1"/>
  <c r="GV132" i="1"/>
  <c r="HC132" i="1"/>
  <c r="GX132" i="1" s="1"/>
  <c r="AB133" i="1"/>
  <c r="AC133" i="1"/>
  <c r="CQ133" i="1" s="1"/>
  <c r="P133" i="1" s="1"/>
  <c r="AD133" i="1"/>
  <c r="AE133" i="1"/>
  <c r="AF133" i="1"/>
  <c r="CT133" i="1" s="1"/>
  <c r="S133" i="1" s="1"/>
  <c r="AG133" i="1"/>
  <c r="CU133" i="1" s="1"/>
  <c r="T133" i="1" s="1"/>
  <c r="AH133" i="1"/>
  <c r="CV133" i="1" s="1"/>
  <c r="U133" i="1" s="1"/>
  <c r="AI133" i="1"/>
  <c r="AJ133" i="1"/>
  <c r="CR133" i="1"/>
  <c r="Q133" i="1" s="1"/>
  <c r="CS133" i="1"/>
  <c r="R133" i="1" s="1"/>
  <c r="CW133" i="1"/>
  <c r="V133" i="1" s="1"/>
  <c r="CX133" i="1"/>
  <c r="W133" i="1" s="1"/>
  <c r="GL133" i="1"/>
  <c r="GO133" i="1"/>
  <c r="GP133" i="1"/>
  <c r="GV133" i="1"/>
  <c r="HC133" i="1" s="1"/>
  <c r="GX133" i="1" s="1"/>
  <c r="AC134" i="1"/>
  <c r="AB134" i="1" s="1"/>
  <c r="AD134" i="1"/>
  <c r="AE134" i="1"/>
  <c r="CR134" i="1" s="1"/>
  <c r="Q134" i="1" s="1"/>
  <c r="AF134" i="1"/>
  <c r="AG134" i="1"/>
  <c r="AH134" i="1"/>
  <c r="AI134" i="1"/>
  <c r="CW134" i="1" s="1"/>
  <c r="V134" i="1" s="1"/>
  <c r="AJ134" i="1"/>
  <c r="CX134" i="1" s="1"/>
  <c r="W134" i="1" s="1"/>
  <c r="CT134" i="1"/>
  <c r="S134" i="1" s="1"/>
  <c r="CU134" i="1"/>
  <c r="T134" i="1" s="1"/>
  <c r="CV134" i="1"/>
  <c r="U134" i="1" s="1"/>
  <c r="GL134" i="1"/>
  <c r="GO134" i="1"/>
  <c r="GP134" i="1"/>
  <c r="GV134" i="1"/>
  <c r="HC134" i="1" s="1"/>
  <c r="GX134" i="1" s="1"/>
  <c r="AC135" i="1"/>
  <c r="AE135" i="1"/>
  <c r="CS135" i="1" s="1"/>
  <c r="R135" i="1" s="1"/>
  <c r="AF135" i="1"/>
  <c r="CT135" i="1" s="1"/>
  <c r="S135" i="1" s="1"/>
  <c r="AG135" i="1"/>
  <c r="CU135" i="1" s="1"/>
  <c r="T135" i="1" s="1"/>
  <c r="AH135" i="1"/>
  <c r="CV135" i="1" s="1"/>
  <c r="U135" i="1" s="1"/>
  <c r="AI135" i="1"/>
  <c r="AJ135" i="1"/>
  <c r="CQ135" i="1"/>
  <c r="P135" i="1" s="1"/>
  <c r="CR135" i="1"/>
  <c r="Q135" i="1" s="1"/>
  <c r="CW135" i="1"/>
  <c r="V135" i="1" s="1"/>
  <c r="CX135" i="1"/>
  <c r="W135" i="1" s="1"/>
  <c r="GL135" i="1"/>
  <c r="GO135" i="1"/>
  <c r="GP135" i="1"/>
  <c r="GV135" i="1"/>
  <c r="HC135" i="1" s="1"/>
  <c r="GX135" i="1" s="1"/>
  <c r="AC136" i="1"/>
  <c r="CQ136" i="1" s="1"/>
  <c r="P136" i="1" s="1"/>
  <c r="CP136" i="1" s="1"/>
  <c r="O136" i="1" s="1"/>
  <c r="AD136" i="1"/>
  <c r="AE136" i="1"/>
  <c r="CR136" i="1" s="1"/>
  <c r="Q136" i="1" s="1"/>
  <c r="AF136" i="1"/>
  <c r="AG136" i="1"/>
  <c r="AH136" i="1"/>
  <c r="CV136" i="1" s="1"/>
  <c r="U136" i="1" s="1"/>
  <c r="AI136" i="1"/>
  <c r="CW136" i="1" s="1"/>
  <c r="V136" i="1" s="1"/>
  <c r="AJ136" i="1"/>
  <c r="CX136" i="1" s="1"/>
  <c r="W136" i="1" s="1"/>
  <c r="CT136" i="1"/>
  <c r="S136" i="1" s="1"/>
  <c r="CU136" i="1"/>
  <c r="T136" i="1" s="1"/>
  <c r="GL136" i="1"/>
  <c r="GO136" i="1"/>
  <c r="GP136" i="1"/>
  <c r="GV136" i="1"/>
  <c r="HC136" i="1" s="1"/>
  <c r="GX136" i="1" s="1"/>
  <c r="AC137" i="1"/>
  <c r="AD137" i="1"/>
  <c r="AB137" i="1" s="1"/>
  <c r="AE137" i="1"/>
  <c r="CS137" i="1" s="1"/>
  <c r="R137" i="1" s="1"/>
  <c r="AF137" i="1"/>
  <c r="CT137" i="1" s="1"/>
  <c r="S137" i="1" s="1"/>
  <c r="AG137" i="1"/>
  <c r="AH137" i="1"/>
  <c r="AI137" i="1"/>
  <c r="AJ137" i="1"/>
  <c r="CX137" i="1" s="1"/>
  <c r="W137" i="1" s="1"/>
  <c r="CQ137" i="1"/>
  <c r="P137" i="1" s="1"/>
  <c r="CU137" i="1"/>
  <c r="T137" i="1" s="1"/>
  <c r="CV137" i="1"/>
  <c r="U137" i="1" s="1"/>
  <c r="CW137" i="1"/>
  <c r="V137" i="1" s="1"/>
  <c r="GL137" i="1"/>
  <c r="GO137" i="1"/>
  <c r="GP137" i="1"/>
  <c r="GV137" i="1"/>
  <c r="GX137" i="1"/>
  <c r="HC137" i="1"/>
  <c r="AC138" i="1"/>
  <c r="CQ138" i="1" s="1"/>
  <c r="P138" i="1" s="1"/>
  <c r="CP138" i="1" s="1"/>
  <c r="O138" i="1" s="1"/>
  <c r="AE138" i="1"/>
  <c r="AD138" i="1" s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X138" i="1" s="1"/>
  <c r="W138" i="1" s="1"/>
  <c r="CR138" i="1"/>
  <c r="Q138" i="1" s="1"/>
  <c r="CS138" i="1"/>
  <c r="R138" i="1" s="1"/>
  <c r="GK138" i="1" s="1"/>
  <c r="CT138" i="1"/>
  <c r="S138" i="1" s="1"/>
  <c r="GL138" i="1"/>
  <c r="GO138" i="1"/>
  <c r="GP138" i="1"/>
  <c r="GV138" i="1"/>
  <c r="HC138" i="1" s="1"/>
  <c r="GX138" i="1" s="1"/>
  <c r="AC139" i="1"/>
  <c r="CQ139" i="1" s="1"/>
  <c r="P139" i="1" s="1"/>
  <c r="AE139" i="1"/>
  <c r="CR139" i="1" s="1"/>
  <c r="Q139" i="1" s="1"/>
  <c r="AF139" i="1"/>
  <c r="CT139" i="1" s="1"/>
  <c r="S139" i="1" s="1"/>
  <c r="AG139" i="1"/>
  <c r="AH139" i="1"/>
  <c r="AI139" i="1"/>
  <c r="CW139" i="1" s="1"/>
  <c r="V139" i="1" s="1"/>
  <c r="AJ139" i="1"/>
  <c r="CX139" i="1" s="1"/>
  <c r="W139" i="1" s="1"/>
  <c r="CU139" i="1"/>
  <c r="T139" i="1" s="1"/>
  <c r="CV139" i="1"/>
  <c r="U139" i="1" s="1"/>
  <c r="GL139" i="1"/>
  <c r="GO139" i="1"/>
  <c r="GP139" i="1"/>
  <c r="GV139" i="1"/>
  <c r="HC139" i="1"/>
  <c r="GX139" i="1" s="1"/>
  <c r="AB140" i="1"/>
  <c r="AC140" i="1"/>
  <c r="CQ140" i="1" s="1"/>
  <c r="P140" i="1" s="1"/>
  <c r="CP140" i="1" s="1"/>
  <c r="O140" i="1" s="1"/>
  <c r="AD140" i="1"/>
  <c r="AE140" i="1"/>
  <c r="AF140" i="1"/>
  <c r="CT140" i="1" s="1"/>
  <c r="S140" i="1" s="1"/>
  <c r="AG140" i="1"/>
  <c r="CU140" i="1" s="1"/>
  <c r="T140" i="1" s="1"/>
  <c r="AH140" i="1"/>
  <c r="CV140" i="1" s="1"/>
  <c r="U140" i="1" s="1"/>
  <c r="AI140" i="1"/>
  <c r="AJ140" i="1"/>
  <c r="CR140" i="1"/>
  <c r="Q140" i="1" s="1"/>
  <c r="CS140" i="1"/>
  <c r="R140" i="1" s="1"/>
  <c r="GK140" i="1" s="1"/>
  <c r="CW140" i="1"/>
  <c r="V140" i="1" s="1"/>
  <c r="CX140" i="1"/>
  <c r="W140" i="1" s="1"/>
  <c r="GL140" i="1"/>
  <c r="GO140" i="1"/>
  <c r="GP140" i="1"/>
  <c r="GV140" i="1"/>
  <c r="HC140" i="1"/>
  <c r="GX140" i="1" s="1"/>
  <c r="I141" i="1"/>
  <c r="K141" i="1"/>
  <c r="Y141" i="1"/>
  <c r="AB141" i="1"/>
  <c r="AC141" i="1"/>
  <c r="AD141" i="1"/>
  <c r="AE141" i="1"/>
  <c r="AF141" i="1"/>
  <c r="CT141" i="1" s="1"/>
  <c r="S141" i="1" s="1"/>
  <c r="AG141" i="1"/>
  <c r="CU141" i="1" s="1"/>
  <c r="T141" i="1" s="1"/>
  <c r="AH141" i="1"/>
  <c r="CV141" i="1" s="1"/>
  <c r="U141" i="1" s="1"/>
  <c r="AI141" i="1"/>
  <c r="CW141" i="1" s="1"/>
  <c r="V141" i="1" s="1"/>
  <c r="AJ141" i="1"/>
  <c r="CQ141" i="1"/>
  <c r="P141" i="1" s="1"/>
  <c r="CR141" i="1"/>
  <c r="Q141" i="1" s="1"/>
  <c r="CS141" i="1"/>
  <c r="R141" i="1" s="1"/>
  <c r="CX141" i="1"/>
  <c r="W141" i="1" s="1"/>
  <c r="CY141" i="1"/>
  <c r="X141" i="1" s="1"/>
  <c r="CZ141" i="1"/>
  <c r="GL141" i="1"/>
  <c r="GO141" i="1"/>
  <c r="GP141" i="1"/>
  <c r="GV141" i="1"/>
  <c r="HC141" i="1" s="1"/>
  <c r="GX141" i="1" s="1"/>
  <c r="I142" i="1"/>
  <c r="K142" i="1"/>
  <c r="AC142" i="1"/>
  <c r="CQ142" i="1" s="1"/>
  <c r="P142" i="1" s="1"/>
  <c r="AE142" i="1"/>
  <c r="CR142" i="1" s="1"/>
  <c r="Q142" i="1" s="1"/>
  <c r="AF142" i="1"/>
  <c r="AG142" i="1"/>
  <c r="CU142" i="1" s="1"/>
  <c r="T142" i="1" s="1"/>
  <c r="AH142" i="1"/>
  <c r="CV142" i="1" s="1"/>
  <c r="U142" i="1" s="1"/>
  <c r="AI142" i="1"/>
  <c r="CW142" i="1" s="1"/>
  <c r="V142" i="1" s="1"/>
  <c r="AJ142" i="1"/>
  <c r="CS142" i="1"/>
  <c r="R142" i="1" s="1"/>
  <c r="GK142" i="1" s="1"/>
  <c r="CT142" i="1"/>
  <c r="S142" i="1" s="1"/>
  <c r="CX142" i="1"/>
  <c r="W142" i="1" s="1"/>
  <c r="CY142" i="1"/>
  <c r="X142" i="1" s="1"/>
  <c r="CZ142" i="1"/>
  <c r="Y142" i="1" s="1"/>
  <c r="GL142" i="1"/>
  <c r="GO142" i="1"/>
  <c r="GP142" i="1"/>
  <c r="GV142" i="1"/>
  <c r="HC142" i="1" s="1"/>
  <c r="GX142" i="1" s="1"/>
  <c r="C143" i="1"/>
  <c r="D143" i="1"/>
  <c r="I143" i="1"/>
  <c r="I145" i="1" s="1"/>
  <c r="K143" i="1"/>
  <c r="AC143" i="1"/>
  <c r="AE143" i="1"/>
  <c r="CS143" i="1" s="1"/>
  <c r="R143" i="1" s="1"/>
  <c r="AF143" i="1"/>
  <c r="CT143" i="1" s="1"/>
  <c r="S143" i="1" s="1"/>
  <c r="AG143" i="1"/>
  <c r="CU143" i="1" s="1"/>
  <c r="T143" i="1" s="1"/>
  <c r="AH143" i="1"/>
  <c r="AI143" i="1"/>
  <c r="AJ143" i="1"/>
  <c r="CQ143" i="1"/>
  <c r="P143" i="1" s="1"/>
  <c r="CR143" i="1"/>
  <c r="Q143" i="1" s="1"/>
  <c r="CV143" i="1"/>
  <c r="U143" i="1" s="1"/>
  <c r="CW143" i="1"/>
  <c r="V143" i="1" s="1"/>
  <c r="CX143" i="1"/>
  <c r="W143" i="1" s="1"/>
  <c r="GL143" i="1"/>
  <c r="GO143" i="1"/>
  <c r="GP143" i="1"/>
  <c r="GV143" i="1"/>
  <c r="HC143" i="1"/>
  <c r="GX143" i="1" s="1"/>
  <c r="C144" i="1"/>
  <c r="D144" i="1"/>
  <c r="I144" i="1"/>
  <c r="K144" i="1"/>
  <c r="AC144" i="1"/>
  <c r="AE144" i="1"/>
  <c r="CS144" i="1" s="1"/>
  <c r="R144" i="1" s="1"/>
  <c r="GK144" i="1" s="1"/>
  <c r="AF144" i="1"/>
  <c r="CT144" i="1" s="1"/>
  <c r="S144" i="1" s="1"/>
  <c r="AG144" i="1"/>
  <c r="AH144" i="1"/>
  <c r="AI144" i="1"/>
  <c r="AJ144" i="1"/>
  <c r="CX144" i="1" s="1"/>
  <c r="W144" i="1" s="1"/>
  <c r="CQ144" i="1"/>
  <c r="P144" i="1" s="1"/>
  <c r="CU144" i="1"/>
  <c r="T144" i="1" s="1"/>
  <c r="CV144" i="1"/>
  <c r="U144" i="1" s="1"/>
  <c r="CW144" i="1"/>
  <c r="V144" i="1" s="1"/>
  <c r="GL144" i="1"/>
  <c r="GO144" i="1"/>
  <c r="GP144" i="1"/>
  <c r="GV144" i="1"/>
  <c r="HC144" i="1"/>
  <c r="GX144" i="1" s="1"/>
  <c r="AC145" i="1"/>
  <c r="AE145" i="1"/>
  <c r="CS145" i="1" s="1"/>
  <c r="R145" i="1" s="1"/>
  <c r="AF145" i="1"/>
  <c r="CT145" i="1" s="1"/>
  <c r="AG145" i="1"/>
  <c r="CU145" i="1" s="1"/>
  <c r="T145" i="1" s="1"/>
  <c r="AH145" i="1"/>
  <c r="CV145" i="1" s="1"/>
  <c r="U145" i="1" s="1"/>
  <c r="AI145" i="1"/>
  <c r="AJ145" i="1"/>
  <c r="CQ145" i="1"/>
  <c r="P145" i="1" s="1"/>
  <c r="CR145" i="1"/>
  <c r="Q145" i="1" s="1"/>
  <c r="CW145" i="1"/>
  <c r="V145" i="1" s="1"/>
  <c r="CX145" i="1"/>
  <c r="W145" i="1" s="1"/>
  <c r="GL145" i="1"/>
  <c r="GO145" i="1"/>
  <c r="GP145" i="1"/>
  <c r="GV145" i="1"/>
  <c r="HC145" i="1"/>
  <c r="GX145" i="1" s="1"/>
  <c r="I146" i="1"/>
  <c r="AC146" i="1"/>
  <c r="CQ146" i="1" s="1"/>
  <c r="P146" i="1" s="1"/>
  <c r="CP146" i="1" s="1"/>
  <c r="O146" i="1" s="1"/>
  <c r="AE146" i="1"/>
  <c r="CR146" i="1" s="1"/>
  <c r="Q146" i="1" s="1"/>
  <c r="AF146" i="1"/>
  <c r="AG146" i="1"/>
  <c r="CU146" i="1" s="1"/>
  <c r="T146" i="1" s="1"/>
  <c r="AH146" i="1"/>
  <c r="CV146" i="1" s="1"/>
  <c r="U146" i="1" s="1"/>
  <c r="AI146" i="1"/>
  <c r="CW146" i="1" s="1"/>
  <c r="V146" i="1" s="1"/>
  <c r="AJ146" i="1"/>
  <c r="CS146" i="1"/>
  <c r="R146" i="1" s="1"/>
  <c r="GK146" i="1" s="1"/>
  <c r="CT146" i="1"/>
  <c r="S146" i="1" s="1"/>
  <c r="CX146" i="1"/>
  <c r="W146" i="1" s="1"/>
  <c r="GL146" i="1"/>
  <c r="GO146" i="1"/>
  <c r="GP146" i="1"/>
  <c r="GV146" i="1"/>
  <c r="HC146" i="1" s="1"/>
  <c r="GX146" i="1" s="1"/>
  <c r="I147" i="1"/>
  <c r="AC147" i="1"/>
  <c r="CQ147" i="1" s="1"/>
  <c r="P147" i="1" s="1"/>
  <c r="CP147" i="1" s="1"/>
  <c r="O147" i="1" s="1"/>
  <c r="AD147" i="1"/>
  <c r="AE147" i="1"/>
  <c r="CR147" i="1" s="1"/>
  <c r="Q147" i="1" s="1"/>
  <c r="AF147" i="1"/>
  <c r="AG147" i="1"/>
  <c r="AH147" i="1"/>
  <c r="CV147" i="1" s="1"/>
  <c r="U147" i="1" s="1"/>
  <c r="AI147" i="1"/>
  <c r="CW147" i="1" s="1"/>
  <c r="V147" i="1" s="1"/>
  <c r="AJ147" i="1"/>
  <c r="CX147" i="1" s="1"/>
  <c r="W147" i="1" s="1"/>
  <c r="CS147" i="1"/>
  <c r="R147" i="1" s="1"/>
  <c r="CT147" i="1"/>
  <c r="S147" i="1" s="1"/>
  <c r="CU147" i="1"/>
  <c r="T147" i="1" s="1"/>
  <c r="GL147" i="1"/>
  <c r="GO147" i="1"/>
  <c r="GP147" i="1"/>
  <c r="GV147" i="1"/>
  <c r="HC147" i="1" s="1"/>
  <c r="GX147" i="1" s="1"/>
  <c r="I148" i="1"/>
  <c r="T148" i="1"/>
  <c r="AC148" i="1"/>
  <c r="AE148" i="1"/>
  <c r="CR148" i="1" s="1"/>
  <c r="Q148" i="1" s="1"/>
  <c r="AF148" i="1"/>
  <c r="CT148" i="1" s="1"/>
  <c r="S148" i="1" s="1"/>
  <c r="AG148" i="1"/>
  <c r="AH148" i="1"/>
  <c r="AI148" i="1"/>
  <c r="AJ148" i="1"/>
  <c r="CX148" i="1" s="1"/>
  <c r="W148" i="1" s="1"/>
  <c r="CQ148" i="1"/>
  <c r="P148" i="1" s="1"/>
  <c r="CP148" i="1" s="1"/>
  <c r="O148" i="1" s="1"/>
  <c r="CU148" i="1"/>
  <c r="CV148" i="1"/>
  <c r="U148" i="1" s="1"/>
  <c r="CW148" i="1"/>
  <c r="V148" i="1" s="1"/>
  <c r="GL148" i="1"/>
  <c r="GO148" i="1"/>
  <c r="GP148" i="1"/>
  <c r="GV148" i="1"/>
  <c r="HC148" i="1"/>
  <c r="GX148" i="1" s="1"/>
  <c r="I149" i="1"/>
  <c r="AC149" i="1"/>
  <c r="AE149" i="1"/>
  <c r="AD149" i="1" s="1"/>
  <c r="AF149" i="1"/>
  <c r="CT149" i="1" s="1"/>
  <c r="S149" i="1" s="1"/>
  <c r="AG149" i="1"/>
  <c r="CU149" i="1" s="1"/>
  <c r="T149" i="1" s="1"/>
  <c r="AH149" i="1"/>
  <c r="AI149" i="1"/>
  <c r="AJ149" i="1"/>
  <c r="CQ149" i="1"/>
  <c r="P149" i="1" s="1"/>
  <c r="CR149" i="1"/>
  <c r="Q149" i="1" s="1"/>
  <c r="CV149" i="1"/>
  <c r="U149" i="1" s="1"/>
  <c r="CW149" i="1"/>
  <c r="V149" i="1" s="1"/>
  <c r="CX149" i="1"/>
  <c r="W149" i="1" s="1"/>
  <c r="GL149" i="1"/>
  <c r="GO149" i="1"/>
  <c r="GP149" i="1"/>
  <c r="GV149" i="1"/>
  <c r="HC149" i="1"/>
  <c r="GX149" i="1" s="1"/>
  <c r="I150" i="1"/>
  <c r="W150" i="1" s="1"/>
  <c r="AC150" i="1"/>
  <c r="CQ150" i="1" s="1"/>
  <c r="P150" i="1" s="1"/>
  <c r="AE150" i="1"/>
  <c r="AD150" i="1" s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R150" i="1"/>
  <c r="Q150" i="1" s="1"/>
  <c r="CS150" i="1"/>
  <c r="R150" i="1" s="1"/>
  <c r="GK150" i="1" s="1"/>
  <c r="CT150" i="1"/>
  <c r="S150" i="1" s="1"/>
  <c r="CX150" i="1"/>
  <c r="GL150" i="1"/>
  <c r="GO150" i="1"/>
  <c r="GP150" i="1"/>
  <c r="GV150" i="1"/>
  <c r="HC150" i="1" s="1"/>
  <c r="GX150" i="1" s="1"/>
  <c r="I151" i="1"/>
  <c r="R151" i="1"/>
  <c r="AC151" i="1"/>
  <c r="CQ151" i="1" s="1"/>
  <c r="P151" i="1" s="1"/>
  <c r="CP151" i="1" s="1"/>
  <c r="O151" i="1" s="1"/>
  <c r="AD151" i="1"/>
  <c r="AE151" i="1"/>
  <c r="CR151" i="1" s="1"/>
  <c r="Q151" i="1" s="1"/>
  <c r="AF151" i="1"/>
  <c r="AG151" i="1"/>
  <c r="AH151" i="1"/>
  <c r="CV151" i="1" s="1"/>
  <c r="U151" i="1" s="1"/>
  <c r="AI151" i="1"/>
  <c r="CW151" i="1" s="1"/>
  <c r="V151" i="1" s="1"/>
  <c r="AJ151" i="1"/>
  <c r="CX151" i="1" s="1"/>
  <c r="W151" i="1" s="1"/>
  <c r="CS151" i="1"/>
  <c r="CT151" i="1"/>
  <c r="S151" i="1" s="1"/>
  <c r="CU151" i="1"/>
  <c r="T151" i="1" s="1"/>
  <c r="GL151" i="1"/>
  <c r="GO151" i="1"/>
  <c r="GP151" i="1"/>
  <c r="GV151" i="1"/>
  <c r="HC151" i="1" s="1"/>
  <c r="GX151" i="1" s="1"/>
  <c r="I152" i="1"/>
  <c r="AC152" i="1"/>
  <c r="AE152" i="1"/>
  <c r="CS152" i="1" s="1"/>
  <c r="R152" i="1" s="1"/>
  <c r="GK152" i="1" s="1"/>
  <c r="AF152" i="1"/>
  <c r="CT152" i="1" s="1"/>
  <c r="S152" i="1" s="1"/>
  <c r="AG152" i="1"/>
  <c r="AH152" i="1"/>
  <c r="AI152" i="1"/>
  <c r="AJ152" i="1"/>
  <c r="CX152" i="1" s="1"/>
  <c r="W152" i="1" s="1"/>
  <c r="CQ152" i="1"/>
  <c r="P152" i="1" s="1"/>
  <c r="CU152" i="1"/>
  <c r="T152" i="1" s="1"/>
  <c r="CV152" i="1"/>
  <c r="U152" i="1" s="1"/>
  <c r="CW152" i="1"/>
  <c r="V152" i="1" s="1"/>
  <c r="GL152" i="1"/>
  <c r="GO152" i="1"/>
  <c r="GP152" i="1"/>
  <c r="GV152" i="1"/>
  <c r="HC152" i="1"/>
  <c r="GX152" i="1" s="1"/>
  <c r="I153" i="1"/>
  <c r="U153" i="1"/>
  <c r="AC153" i="1"/>
  <c r="AE153" i="1"/>
  <c r="CS153" i="1" s="1"/>
  <c r="R153" i="1" s="1"/>
  <c r="AF153" i="1"/>
  <c r="CT153" i="1" s="1"/>
  <c r="S153" i="1" s="1"/>
  <c r="AG153" i="1"/>
  <c r="CU153" i="1" s="1"/>
  <c r="T153" i="1" s="1"/>
  <c r="AH153" i="1"/>
  <c r="AI153" i="1"/>
  <c r="AJ153" i="1"/>
  <c r="CQ153" i="1"/>
  <c r="P153" i="1" s="1"/>
  <c r="CP153" i="1" s="1"/>
  <c r="O153" i="1" s="1"/>
  <c r="CR153" i="1"/>
  <c r="Q153" i="1" s="1"/>
  <c r="CV153" i="1"/>
  <c r="CW153" i="1"/>
  <c r="V153" i="1" s="1"/>
  <c r="CX153" i="1"/>
  <c r="W153" i="1" s="1"/>
  <c r="GL153" i="1"/>
  <c r="GO153" i="1"/>
  <c r="GP153" i="1"/>
  <c r="GV153" i="1"/>
  <c r="HC153" i="1"/>
  <c r="GX153" i="1" s="1"/>
  <c r="I154" i="1"/>
  <c r="AC154" i="1"/>
  <c r="CQ154" i="1" s="1"/>
  <c r="P154" i="1" s="1"/>
  <c r="AE154" i="1"/>
  <c r="CR154" i="1" s="1"/>
  <c r="Q154" i="1" s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S154" i="1"/>
  <c r="R154" i="1" s="1"/>
  <c r="GK154" i="1" s="1"/>
  <c r="CT154" i="1"/>
  <c r="S154" i="1" s="1"/>
  <c r="CX154" i="1"/>
  <c r="W154" i="1" s="1"/>
  <c r="GL154" i="1"/>
  <c r="GO154" i="1"/>
  <c r="GP154" i="1"/>
  <c r="GV154" i="1"/>
  <c r="HC154" i="1" s="1"/>
  <c r="GX154" i="1" s="1"/>
  <c r="I155" i="1"/>
  <c r="W155" i="1" s="1"/>
  <c r="K155" i="1"/>
  <c r="Y155" i="1"/>
  <c r="AC155" i="1"/>
  <c r="CQ155" i="1" s="1"/>
  <c r="P155" i="1" s="1"/>
  <c r="AE155" i="1"/>
  <c r="AD155" i="1" s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R155" i="1"/>
  <c r="Q155" i="1" s="1"/>
  <c r="CS155" i="1"/>
  <c r="R155" i="1" s="1"/>
  <c r="CT155" i="1"/>
  <c r="S155" i="1" s="1"/>
  <c r="CX155" i="1"/>
  <c r="CY155" i="1"/>
  <c r="X155" i="1" s="1"/>
  <c r="CZ155" i="1"/>
  <c r="GL155" i="1"/>
  <c r="GO155" i="1"/>
  <c r="GP155" i="1"/>
  <c r="GV155" i="1"/>
  <c r="HC155" i="1" s="1"/>
  <c r="GX155" i="1" s="1"/>
  <c r="I156" i="1"/>
  <c r="K156" i="1"/>
  <c r="R156" i="1"/>
  <c r="T156" i="1"/>
  <c r="AC156" i="1"/>
  <c r="CQ156" i="1" s="1"/>
  <c r="P156" i="1" s="1"/>
  <c r="AD156" i="1"/>
  <c r="AE156" i="1"/>
  <c r="CR156" i="1" s="1"/>
  <c r="Q156" i="1" s="1"/>
  <c r="AF156" i="1"/>
  <c r="AG156" i="1"/>
  <c r="AH156" i="1"/>
  <c r="CV156" i="1" s="1"/>
  <c r="U156" i="1" s="1"/>
  <c r="AI156" i="1"/>
  <c r="CW156" i="1" s="1"/>
  <c r="V156" i="1" s="1"/>
  <c r="AJ156" i="1"/>
  <c r="CX156" i="1" s="1"/>
  <c r="W156" i="1" s="1"/>
  <c r="CS156" i="1"/>
  <c r="CT156" i="1"/>
  <c r="S156" i="1" s="1"/>
  <c r="CU156" i="1"/>
  <c r="CY156" i="1"/>
  <c r="X156" i="1" s="1"/>
  <c r="CZ156" i="1"/>
  <c r="Y156" i="1" s="1"/>
  <c r="GK156" i="1"/>
  <c r="GL156" i="1"/>
  <c r="GO156" i="1"/>
  <c r="GP156" i="1"/>
  <c r="GV156" i="1"/>
  <c r="HC156" i="1" s="1"/>
  <c r="GX156" i="1" s="1"/>
  <c r="C157" i="1"/>
  <c r="D157" i="1"/>
  <c r="I157" i="1"/>
  <c r="GX157" i="1" s="1"/>
  <c r="K157" i="1"/>
  <c r="AB157" i="1"/>
  <c r="AC157" i="1"/>
  <c r="AD157" i="1"/>
  <c r="AE157" i="1"/>
  <c r="AF157" i="1"/>
  <c r="CT157" i="1" s="1"/>
  <c r="S157" i="1" s="1"/>
  <c r="AG157" i="1"/>
  <c r="CU157" i="1" s="1"/>
  <c r="T157" i="1" s="1"/>
  <c r="AH157" i="1"/>
  <c r="CV157" i="1" s="1"/>
  <c r="U157" i="1" s="1"/>
  <c r="AI157" i="1"/>
  <c r="AJ157" i="1"/>
  <c r="CQ157" i="1"/>
  <c r="P157" i="1" s="1"/>
  <c r="CR157" i="1"/>
  <c r="Q157" i="1" s="1"/>
  <c r="CS157" i="1"/>
  <c r="R157" i="1" s="1"/>
  <c r="CW157" i="1"/>
  <c r="V157" i="1" s="1"/>
  <c r="CX157" i="1"/>
  <c r="W157" i="1" s="1"/>
  <c r="GL157" i="1"/>
  <c r="GO157" i="1"/>
  <c r="GP157" i="1"/>
  <c r="GV157" i="1"/>
  <c r="HC157" i="1"/>
  <c r="C158" i="1"/>
  <c r="D158" i="1"/>
  <c r="I158" i="1"/>
  <c r="K158" i="1"/>
  <c r="AC158" i="1"/>
  <c r="AB158" i="1" s="1"/>
  <c r="AE158" i="1"/>
  <c r="AD158" i="1" s="1"/>
  <c r="AF158" i="1"/>
  <c r="CT158" i="1" s="1"/>
  <c r="S158" i="1" s="1"/>
  <c r="AG158" i="1"/>
  <c r="CU158" i="1" s="1"/>
  <c r="T158" i="1" s="1"/>
  <c r="AH158" i="1"/>
  <c r="AI158" i="1"/>
  <c r="AJ158" i="1"/>
  <c r="CQ158" i="1"/>
  <c r="P158" i="1" s="1"/>
  <c r="CV158" i="1"/>
  <c r="U158" i="1" s="1"/>
  <c r="CW158" i="1"/>
  <c r="V158" i="1" s="1"/>
  <c r="CX158" i="1"/>
  <c r="W158" i="1" s="1"/>
  <c r="GL158" i="1"/>
  <c r="GO158" i="1"/>
  <c r="GP158" i="1"/>
  <c r="GV158" i="1"/>
  <c r="HC158" i="1"/>
  <c r="GX158" i="1" s="1"/>
  <c r="I159" i="1"/>
  <c r="AB159" i="1"/>
  <c r="AC159" i="1"/>
  <c r="AD159" i="1"/>
  <c r="AE159" i="1"/>
  <c r="AF159" i="1"/>
  <c r="CT159" i="1" s="1"/>
  <c r="S159" i="1" s="1"/>
  <c r="AG159" i="1"/>
  <c r="CU159" i="1" s="1"/>
  <c r="T159" i="1" s="1"/>
  <c r="AH159" i="1"/>
  <c r="CV159" i="1" s="1"/>
  <c r="U159" i="1" s="1"/>
  <c r="AI159" i="1"/>
  <c r="AJ159" i="1"/>
  <c r="CQ159" i="1"/>
  <c r="P159" i="1" s="1"/>
  <c r="CP159" i="1" s="1"/>
  <c r="O159" i="1" s="1"/>
  <c r="CR159" i="1"/>
  <c r="Q159" i="1" s="1"/>
  <c r="CS159" i="1"/>
  <c r="R159" i="1" s="1"/>
  <c r="CW159" i="1"/>
  <c r="V159" i="1" s="1"/>
  <c r="CX159" i="1"/>
  <c r="W159" i="1" s="1"/>
  <c r="GL159" i="1"/>
  <c r="GO159" i="1"/>
  <c r="GP159" i="1"/>
  <c r="GV159" i="1"/>
  <c r="HC159" i="1" s="1"/>
  <c r="GX159" i="1" s="1"/>
  <c r="AC160" i="1"/>
  <c r="CQ160" i="1" s="1"/>
  <c r="AD160" i="1"/>
  <c r="AE160" i="1"/>
  <c r="CR160" i="1" s="1"/>
  <c r="AF160" i="1"/>
  <c r="AG160" i="1"/>
  <c r="AH160" i="1"/>
  <c r="CV160" i="1" s="1"/>
  <c r="AI160" i="1"/>
  <c r="CW160" i="1" s="1"/>
  <c r="AJ160" i="1"/>
  <c r="CX160" i="1" s="1"/>
  <c r="CS160" i="1"/>
  <c r="CT160" i="1"/>
  <c r="CU160" i="1"/>
  <c r="GL160" i="1"/>
  <c r="GO160" i="1"/>
  <c r="GP160" i="1"/>
  <c r="GV160" i="1"/>
  <c r="HC160" i="1" s="1"/>
  <c r="C161" i="1"/>
  <c r="D161" i="1"/>
  <c r="I161" i="1"/>
  <c r="K161" i="1"/>
  <c r="AC161" i="1"/>
  <c r="AE161" i="1"/>
  <c r="AD161" i="1" s="1"/>
  <c r="AB161" i="1" s="1"/>
  <c r="AF161" i="1"/>
  <c r="CT161" i="1" s="1"/>
  <c r="S161" i="1" s="1"/>
  <c r="AG161" i="1"/>
  <c r="CU161" i="1" s="1"/>
  <c r="T161" i="1" s="1"/>
  <c r="AH161" i="1"/>
  <c r="CV161" i="1" s="1"/>
  <c r="U161" i="1" s="1"/>
  <c r="AI161" i="1"/>
  <c r="AJ161" i="1"/>
  <c r="CQ161" i="1"/>
  <c r="P161" i="1" s="1"/>
  <c r="CP161" i="1" s="1"/>
  <c r="O161" i="1" s="1"/>
  <c r="CR161" i="1"/>
  <c r="Q161" i="1" s="1"/>
  <c r="CS161" i="1"/>
  <c r="R161" i="1" s="1"/>
  <c r="CW161" i="1"/>
  <c r="V161" i="1" s="1"/>
  <c r="CX161" i="1"/>
  <c r="W161" i="1" s="1"/>
  <c r="GL161" i="1"/>
  <c r="GO161" i="1"/>
  <c r="GP161" i="1"/>
  <c r="GV161" i="1"/>
  <c r="HC161" i="1" s="1"/>
  <c r="GX161" i="1" s="1"/>
  <c r="C162" i="1"/>
  <c r="D162" i="1"/>
  <c r="I162" i="1"/>
  <c r="K162" i="1"/>
  <c r="AC162" i="1"/>
  <c r="AE162" i="1"/>
  <c r="AF162" i="1"/>
  <c r="CT162" i="1" s="1"/>
  <c r="S162" i="1" s="1"/>
  <c r="AG162" i="1"/>
  <c r="CU162" i="1" s="1"/>
  <c r="T162" i="1" s="1"/>
  <c r="AH162" i="1"/>
  <c r="AI162" i="1"/>
  <c r="AJ162" i="1"/>
  <c r="CQ162" i="1"/>
  <c r="P162" i="1" s="1"/>
  <c r="CV162" i="1"/>
  <c r="U162" i="1" s="1"/>
  <c r="CW162" i="1"/>
  <c r="V162" i="1" s="1"/>
  <c r="CX162" i="1"/>
  <c r="W162" i="1" s="1"/>
  <c r="GL162" i="1"/>
  <c r="GO162" i="1"/>
  <c r="GP162" i="1"/>
  <c r="GV162" i="1"/>
  <c r="HC162" i="1"/>
  <c r="GX162" i="1" s="1"/>
  <c r="I163" i="1"/>
  <c r="AB163" i="1"/>
  <c r="AC163" i="1"/>
  <c r="AD163" i="1"/>
  <c r="AE163" i="1"/>
  <c r="AF163" i="1"/>
  <c r="CT163" i="1" s="1"/>
  <c r="AG163" i="1"/>
  <c r="CU163" i="1" s="1"/>
  <c r="T163" i="1" s="1"/>
  <c r="AH163" i="1"/>
  <c r="CV163" i="1" s="1"/>
  <c r="AI163" i="1"/>
  <c r="AJ163" i="1"/>
  <c r="CQ163" i="1"/>
  <c r="CR163" i="1"/>
  <c r="Q163" i="1" s="1"/>
  <c r="CS163" i="1"/>
  <c r="CW163" i="1"/>
  <c r="CX163" i="1"/>
  <c r="GL163" i="1"/>
  <c r="GO163" i="1"/>
  <c r="GP163" i="1"/>
  <c r="GV163" i="1"/>
  <c r="HC163" i="1" s="1"/>
  <c r="AC164" i="1"/>
  <c r="CQ164" i="1" s="1"/>
  <c r="AD164" i="1"/>
  <c r="AE164" i="1"/>
  <c r="CR164" i="1" s="1"/>
  <c r="AF164" i="1"/>
  <c r="AG164" i="1"/>
  <c r="AH164" i="1"/>
  <c r="CV164" i="1" s="1"/>
  <c r="AI164" i="1"/>
  <c r="CW164" i="1" s="1"/>
  <c r="AJ164" i="1"/>
  <c r="CX164" i="1" s="1"/>
  <c r="CS164" i="1"/>
  <c r="CT164" i="1"/>
  <c r="CU164" i="1"/>
  <c r="GL164" i="1"/>
  <c r="GO164" i="1"/>
  <c r="GP164" i="1"/>
  <c r="GV164" i="1"/>
  <c r="HC164" i="1" s="1"/>
  <c r="I165" i="1"/>
  <c r="K165" i="1"/>
  <c r="P165" i="1"/>
  <c r="V165" i="1"/>
  <c r="AC165" i="1"/>
  <c r="CQ165" i="1" s="1"/>
  <c r="AD165" i="1"/>
  <c r="AB165" i="1" s="1"/>
  <c r="AE165" i="1"/>
  <c r="CR165" i="1" s="1"/>
  <c r="Q165" i="1" s="1"/>
  <c r="AF165" i="1"/>
  <c r="AG165" i="1"/>
  <c r="AH165" i="1"/>
  <c r="CV165" i="1" s="1"/>
  <c r="U165" i="1" s="1"/>
  <c r="AI165" i="1"/>
  <c r="CW165" i="1" s="1"/>
  <c r="AJ165" i="1"/>
  <c r="CX165" i="1" s="1"/>
  <c r="W165" i="1" s="1"/>
  <c r="CS165" i="1"/>
  <c r="R165" i="1" s="1"/>
  <c r="CT165" i="1"/>
  <c r="S165" i="1" s="1"/>
  <c r="CU165" i="1"/>
  <c r="T165" i="1" s="1"/>
  <c r="CY165" i="1"/>
  <c r="X165" i="1" s="1"/>
  <c r="CZ165" i="1"/>
  <c r="Y165" i="1" s="1"/>
  <c r="GL165" i="1"/>
  <c r="GO165" i="1"/>
  <c r="GP165" i="1"/>
  <c r="GV165" i="1"/>
  <c r="HC165" i="1" s="1"/>
  <c r="GX165" i="1" s="1"/>
  <c r="I166" i="1"/>
  <c r="K166" i="1"/>
  <c r="U166" i="1"/>
  <c r="AC166" i="1"/>
  <c r="AD166" i="1"/>
  <c r="AE166" i="1"/>
  <c r="AF166" i="1"/>
  <c r="AG166" i="1"/>
  <c r="CU166" i="1" s="1"/>
  <c r="T166" i="1" s="1"/>
  <c r="AH166" i="1"/>
  <c r="AI166" i="1"/>
  <c r="CW166" i="1" s="1"/>
  <c r="V166" i="1" s="1"/>
  <c r="AJ166" i="1"/>
  <c r="CT166" i="1"/>
  <c r="S166" i="1" s="1"/>
  <c r="CV166" i="1"/>
  <c r="CX166" i="1"/>
  <c r="W166" i="1" s="1"/>
  <c r="CY166" i="1"/>
  <c r="X166" i="1" s="1"/>
  <c r="CZ166" i="1"/>
  <c r="Y166" i="1" s="1"/>
  <c r="GL166" i="1"/>
  <c r="GO166" i="1"/>
  <c r="GP166" i="1"/>
  <c r="GV166" i="1"/>
  <c r="HC166" i="1" s="1"/>
  <c r="GX166" i="1" s="1"/>
  <c r="C167" i="1"/>
  <c r="D167" i="1"/>
  <c r="I167" i="1"/>
  <c r="K167" i="1"/>
  <c r="T167" i="1"/>
  <c r="U167" i="1"/>
  <c r="W167" i="1"/>
  <c r="AC167" i="1"/>
  <c r="CQ167" i="1" s="1"/>
  <c r="AE167" i="1"/>
  <c r="AD167" i="1" s="1"/>
  <c r="AB167" i="1" s="1"/>
  <c r="AF167" i="1"/>
  <c r="AG167" i="1"/>
  <c r="CU167" i="1" s="1"/>
  <c r="AH167" i="1"/>
  <c r="CV167" i="1" s="1"/>
  <c r="AI167" i="1"/>
  <c r="CW167" i="1" s="1"/>
  <c r="V167" i="1" s="1"/>
  <c r="AJ167" i="1"/>
  <c r="CR167" i="1"/>
  <c r="Q167" i="1" s="1"/>
  <c r="CS167" i="1"/>
  <c r="R167" i="1" s="1"/>
  <c r="CT167" i="1"/>
  <c r="S167" i="1" s="1"/>
  <c r="CX167" i="1"/>
  <c r="GL167" i="1"/>
  <c r="GO167" i="1"/>
  <c r="GP167" i="1"/>
  <c r="GV167" i="1"/>
  <c r="HC167" i="1" s="1"/>
  <c r="C168" i="1"/>
  <c r="D168" i="1"/>
  <c r="I168" i="1"/>
  <c r="K168" i="1"/>
  <c r="AB168" i="1"/>
  <c r="AC168" i="1"/>
  <c r="AD168" i="1"/>
  <c r="AE168" i="1"/>
  <c r="AF168" i="1"/>
  <c r="CT168" i="1" s="1"/>
  <c r="S168" i="1" s="1"/>
  <c r="AG168" i="1"/>
  <c r="CU168" i="1" s="1"/>
  <c r="T168" i="1" s="1"/>
  <c r="AH168" i="1"/>
  <c r="CV168" i="1" s="1"/>
  <c r="AI168" i="1"/>
  <c r="AJ168" i="1"/>
  <c r="CQ168" i="1"/>
  <c r="P168" i="1" s="1"/>
  <c r="CR168" i="1"/>
  <c r="CS168" i="1"/>
  <c r="R168" i="1" s="1"/>
  <c r="GK168" i="1" s="1"/>
  <c r="CW168" i="1"/>
  <c r="CX168" i="1"/>
  <c r="W168" i="1" s="1"/>
  <c r="GL168" i="1"/>
  <c r="GO168" i="1"/>
  <c r="GP168" i="1"/>
  <c r="GV168" i="1"/>
  <c r="HC168" i="1" s="1"/>
  <c r="GX168" i="1" s="1"/>
  <c r="C169" i="1"/>
  <c r="D169" i="1"/>
  <c r="I169" i="1"/>
  <c r="K169" i="1"/>
  <c r="AC169" i="1"/>
  <c r="CQ169" i="1" s="1"/>
  <c r="P169" i="1" s="1"/>
  <c r="CP169" i="1" s="1"/>
  <c r="O169" i="1" s="1"/>
  <c r="AE169" i="1"/>
  <c r="CR169" i="1" s="1"/>
  <c r="Q169" i="1" s="1"/>
  <c r="AF169" i="1"/>
  <c r="CT169" i="1" s="1"/>
  <c r="S169" i="1" s="1"/>
  <c r="AG169" i="1"/>
  <c r="CU169" i="1" s="1"/>
  <c r="T169" i="1" s="1"/>
  <c r="AH169" i="1"/>
  <c r="CV169" i="1" s="1"/>
  <c r="U169" i="1" s="1"/>
  <c r="AI169" i="1"/>
  <c r="AJ169" i="1"/>
  <c r="CW169" i="1"/>
  <c r="V169" i="1" s="1"/>
  <c r="CX169" i="1"/>
  <c r="W169" i="1" s="1"/>
  <c r="GL169" i="1"/>
  <c r="GO169" i="1"/>
  <c r="GP169" i="1"/>
  <c r="GV169" i="1"/>
  <c r="HC169" i="1" s="1"/>
  <c r="GX169" i="1" s="1"/>
  <c r="C170" i="1"/>
  <c r="D170" i="1"/>
  <c r="I170" i="1"/>
  <c r="K170" i="1"/>
  <c r="AC170" i="1"/>
  <c r="AD170" i="1"/>
  <c r="AB170" i="1" s="1"/>
  <c r="AE170" i="1"/>
  <c r="AF170" i="1"/>
  <c r="CT170" i="1" s="1"/>
  <c r="S170" i="1" s="1"/>
  <c r="AG170" i="1"/>
  <c r="CU170" i="1" s="1"/>
  <c r="T170" i="1" s="1"/>
  <c r="AH170" i="1"/>
  <c r="CV170" i="1" s="1"/>
  <c r="U170" i="1" s="1"/>
  <c r="AI170" i="1"/>
  <c r="AJ170" i="1"/>
  <c r="CX170" i="1" s="1"/>
  <c r="W170" i="1" s="1"/>
  <c r="CQ170" i="1"/>
  <c r="P170" i="1" s="1"/>
  <c r="CP170" i="1" s="1"/>
  <c r="O170" i="1" s="1"/>
  <c r="CR170" i="1"/>
  <c r="Q170" i="1" s="1"/>
  <c r="CS170" i="1"/>
  <c r="R170" i="1" s="1"/>
  <c r="GK170" i="1" s="1"/>
  <c r="CW170" i="1"/>
  <c r="GL170" i="1"/>
  <c r="GO170" i="1"/>
  <c r="GP170" i="1"/>
  <c r="GV170" i="1"/>
  <c r="HC170" i="1" s="1"/>
  <c r="GX170" i="1" s="1"/>
  <c r="I171" i="1"/>
  <c r="AC171" i="1"/>
  <c r="CQ171" i="1" s="1"/>
  <c r="P171" i="1" s="1"/>
  <c r="AE171" i="1"/>
  <c r="CR171" i="1" s="1"/>
  <c r="Q171" i="1" s="1"/>
  <c r="AF171" i="1"/>
  <c r="CT171" i="1" s="1"/>
  <c r="S171" i="1" s="1"/>
  <c r="AG171" i="1"/>
  <c r="CU171" i="1" s="1"/>
  <c r="T171" i="1" s="1"/>
  <c r="AH171" i="1"/>
  <c r="CV171" i="1" s="1"/>
  <c r="U171" i="1" s="1"/>
  <c r="AI171" i="1"/>
  <c r="AJ171" i="1"/>
  <c r="CW171" i="1"/>
  <c r="V171" i="1" s="1"/>
  <c r="CX171" i="1"/>
  <c r="W171" i="1" s="1"/>
  <c r="GL171" i="1"/>
  <c r="GO171" i="1"/>
  <c r="GP171" i="1"/>
  <c r="GV171" i="1"/>
  <c r="HC171" i="1" s="1"/>
  <c r="GX171" i="1" s="1"/>
  <c r="I172" i="1"/>
  <c r="AC172" i="1"/>
  <c r="CQ172" i="1" s="1"/>
  <c r="P172" i="1" s="1"/>
  <c r="CP172" i="1" s="1"/>
  <c r="O172" i="1" s="1"/>
  <c r="AD172" i="1"/>
  <c r="AB172" i="1" s="1"/>
  <c r="AE172" i="1"/>
  <c r="AF172" i="1"/>
  <c r="AG172" i="1"/>
  <c r="AH172" i="1"/>
  <c r="AI172" i="1"/>
  <c r="CW172" i="1" s="1"/>
  <c r="V172" i="1" s="1"/>
  <c r="AJ172" i="1"/>
  <c r="CX172" i="1" s="1"/>
  <c r="W172" i="1" s="1"/>
  <c r="CR172" i="1"/>
  <c r="Q172" i="1" s="1"/>
  <c r="CS172" i="1"/>
  <c r="R172" i="1" s="1"/>
  <c r="GK172" i="1" s="1"/>
  <c r="CT172" i="1"/>
  <c r="S172" i="1" s="1"/>
  <c r="CU172" i="1"/>
  <c r="T172" i="1" s="1"/>
  <c r="CV172" i="1"/>
  <c r="U172" i="1" s="1"/>
  <c r="GL172" i="1"/>
  <c r="GO172" i="1"/>
  <c r="GP172" i="1"/>
  <c r="GV172" i="1"/>
  <c r="HC172" i="1" s="1"/>
  <c r="GX172" i="1" s="1"/>
  <c r="I173" i="1"/>
  <c r="K173" i="1"/>
  <c r="S173" i="1"/>
  <c r="AC173" i="1"/>
  <c r="CQ173" i="1" s="1"/>
  <c r="P173" i="1" s="1"/>
  <c r="CP173" i="1" s="1"/>
  <c r="O173" i="1" s="1"/>
  <c r="AE173" i="1"/>
  <c r="CR173" i="1" s="1"/>
  <c r="Q173" i="1" s="1"/>
  <c r="AF173" i="1"/>
  <c r="AG173" i="1"/>
  <c r="CU173" i="1" s="1"/>
  <c r="T173" i="1" s="1"/>
  <c r="AH173" i="1"/>
  <c r="CV173" i="1" s="1"/>
  <c r="U173" i="1" s="1"/>
  <c r="AI173" i="1"/>
  <c r="CW173" i="1" s="1"/>
  <c r="V173" i="1" s="1"/>
  <c r="AJ173" i="1"/>
  <c r="CX173" i="1" s="1"/>
  <c r="W173" i="1" s="1"/>
  <c r="CT173" i="1"/>
  <c r="GL173" i="1"/>
  <c r="GN173" i="1"/>
  <c r="GP173" i="1"/>
  <c r="GV173" i="1"/>
  <c r="HC173" i="1"/>
  <c r="GX173" i="1" s="1"/>
  <c r="I174" i="1"/>
  <c r="K174" i="1"/>
  <c r="AC174" i="1"/>
  <c r="HG174" i="1" s="1"/>
  <c r="AE174" i="1"/>
  <c r="CR174" i="1" s="1"/>
  <c r="Q174" i="1" s="1"/>
  <c r="AF174" i="1"/>
  <c r="AG174" i="1"/>
  <c r="AH174" i="1"/>
  <c r="AI174" i="1"/>
  <c r="CW174" i="1" s="1"/>
  <c r="V174" i="1" s="1"/>
  <c r="AJ174" i="1"/>
  <c r="CX174" i="1" s="1"/>
  <c r="W174" i="1" s="1"/>
  <c r="CT174" i="1"/>
  <c r="S174" i="1" s="1"/>
  <c r="CU174" i="1"/>
  <c r="T174" i="1" s="1"/>
  <c r="CV174" i="1"/>
  <c r="U174" i="1" s="1"/>
  <c r="GL174" i="1"/>
  <c r="GN174" i="1"/>
  <c r="GP174" i="1"/>
  <c r="GV174" i="1"/>
  <c r="HC174" i="1" s="1"/>
  <c r="GX174" i="1" s="1"/>
  <c r="I175" i="1"/>
  <c r="K175" i="1"/>
  <c r="S175" i="1"/>
  <c r="AC175" i="1"/>
  <c r="CQ175" i="1" s="1"/>
  <c r="P175" i="1" s="1"/>
  <c r="CP175" i="1" s="1"/>
  <c r="O175" i="1" s="1"/>
  <c r="AE175" i="1"/>
  <c r="CR175" i="1" s="1"/>
  <c r="Q175" i="1" s="1"/>
  <c r="AF175" i="1"/>
  <c r="AG175" i="1"/>
  <c r="CU175" i="1" s="1"/>
  <c r="T175" i="1" s="1"/>
  <c r="AH175" i="1"/>
  <c r="CV175" i="1" s="1"/>
  <c r="U175" i="1" s="1"/>
  <c r="AI175" i="1"/>
  <c r="CW175" i="1" s="1"/>
  <c r="V175" i="1" s="1"/>
  <c r="AJ175" i="1"/>
  <c r="CX175" i="1" s="1"/>
  <c r="W175" i="1" s="1"/>
  <c r="CT175" i="1"/>
  <c r="CY175" i="1"/>
  <c r="X175" i="1" s="1"/>
  <c r="CZ175" i="1"/>
  <c r="Y175" i="1" s="1"/>
  <c r="GL175" i="1"/>
  <c r="GN175" i="1"/>
  <c r="GP175" i="1"/>
  <c r="GV175" i="1"/>
  <c r="HC175" i="1"/>
  <c r="GX175" i="1" s="1"/>
  <c r="I176" i="1"/>
  <c r="K176" i="1"/>
  <c r="X176" i="1"/>
  <c r="AC176" i="1"/>
  <c r="CQ176" i="1" s="1"/>
  <c r="P176" i="1" s="1"/>
  <c r="CP176" i="1" s="1"/>
  <c r="O176" i="1" s="1"/>
  <c r="AE176" i="1"/>
  <c r="CR176" i="1" s="1"/>
  <c r="Q176" i="1" s="1"/>
  <c r="AF176" i="1"/>
  <c r="AG176" i="1"/>
  <c r="AH176" i="1"/>
  <c r="AI176" i="1"/>
  <c r="CW176" i="1" s="1"/>
  <c r="V176" i="1" s="1"/>
  <c r="AJ176" i="1"/>
  <c r="CX176" i="1" s="1"/>
  <c r="W176" i="1" s="1"/>
  <c r="CT176" i="1"/>
  <c r="S176" i="1" s="1"/>
  <c r="CU176" i="1"/>
  <c r="T176" i="1" s="1"/>
  <c r="CV176" i="1"/>
  <c r="U176" i="1" s="1"/>
  <c r="CY176" i="1"/>
  <c r="CZ176" i="1"/>
  <c r="Y176" i="1" s="1"/>
  <c r="GL176" i="1"/>
  <c r="GN176" i="1"/>
  <c r="GP176" i="1"/>
  <c r="GV176" i="1"/>
  <c r="HC176" i="1" s="1"/>
  <c r="GX176" i="1" s="1"/>
  <c r="C177" i="1"/>
  <c r="D177" i="1"/>
  <c r="I177" i="1"/>
  <c r="K177" i="1"/>
  <c r="P177" i="1"/>
  <c r="R177" i="1"/>
  <c r="AC177" i="1"/>
  <c r="AB177" i="1" s="1"/>
  <c r="AD177" i="1"/>
  <c r="AE177" i="1"/>
  <c r="AF177" i="1"/>
  <c r="CT177" i="1" s="1"/>
  <c r="S177" i="1" s="1"/>
  <c r="AG177" i="1"/>
  <c r="CU177" i="1" s="1"/>
  <c r="T177" i="1" s="1"/>
  <c r="AH177" i="1"/>
  <c r="CV177" i="1" s="1"/>
  <c r="U177" i="1" s="1"/>
  <c r="AI177" i="1"/>
  <c r="CW177" i="1" s="1"/>
  <c r="V177" i="1" s="1"/>
  <c r="AJ177" i="1"/>
  <c r="CQ177" i="1"/>
  <c r="CR177" i="1"/>
  <c r="Q177" i="1" s="1"/>
  <c r="CS177" i="1"/>
  <c r="CX177" i="1"/>
  <c r="W177" i="1" s="1"/>
  <c r="GL177" i="1"/>
  <c r="GO177" i="1"/>
  <c r="GP177" i="1"/>
  <c r="GV177" i="1"/>
  <c r="HC177" i="1" s="1"/>
  <c r="GX177" i="1" s="1"/>
  <c r="C178" i="1"/>
  <c r="D178" i="1"/>
  <c r="I178" i="1"/>
  <c r="K178" i="1"/>
  <c r="U178" i="1"/>
  <c r="W178" i="1"/>
  <c r="AC178" i="1"/>
  <c r="AE178" i="1"/>
  <c r="AD178" i="1" s="1"/>
  <c r="AB178" i="1" s="1"/>
  <c r="AF178" i="1"/>
  <c r="CT178" i="1" s="1"/>
  <c r="S178" i="1" s="1"/>
  <c r="AG178" i="1"/>
  <c r="CU178" i="1" s="1"/>
  <c r="T178" i="1" s="1"/>
  <c r="AH178" i="1"/>
  <c r="AI178" i="1"/>
  <c r="CW178" i="1" s="1"/>
  <c r="V178" i="1" s="1"/>
  <c r="AJ178" i="1"/>
  <c r="CQ178" i="1"/>
  <c r="P178" i="1" s="1"/>
  <c r="CP178" i="1" s="1"/>
  <c r="O178" i="1" s="1"/>
  <c r="CR178" i="1"/>
  <c r="Q178" i="1" s="1"/>
  <c r="CS178" i="1"/>
  <c r="R178" i="1" s="1"/>
  <c r="GK178" i="1" s="1"/>
  <c r="CV178" i="1"/>
  <c r="CX178" i="1"/>
  <c r="GL178" i="1"/>
  <c r="GO178" i="1"/>
  <c r="GP178" i="1"/>
  <c r="GV178" i="1"/>
  <c r="GX178" i="1"/>
  <c r="HC178" i="1"/>
  <c r="C179" i="1"/>
  <c r="D179" i="1"/>
  <c r="I179" i="1"/>
  <c r="K183" i="1" s="1"/>
  <c r="K179" i="1"/>
  <c r="AC179" i="1"/>
  <c r="CQ179" i="1" s="1"/>
  <c r="P179" i="1" s="1"/>
  <c r="AD179" i="1"/>
  <c r="AE179" i="1"/>
  <c r="CS179" i="1" s="1"/>
  <c r="R179" i="1" s="1"/>
  <c r="AF179" i="1"/>
  <c r="CT179" i="1" s="1"/>
  <c r="S179" i="1" s="1"/>
  <c r="AG179" i="1"/>
  <c r="AH179" i="1"/>
  <c r="AI179" i="1"/>
  <c r="AJ179" i="1"/>
  <c r="CX179" i="1" s="1"/>
  <c r="W179" i="1" s="1"/>
  <c r="CR179" i="1"/>
  <c r="Q179" i="1" s="1"/>
  <c r="CU179" i="1"/>
  <c r="T179" i="1" s="1"/>
  <c r="CV179" i="1"/>
  <c r="U179" i="1" s="1"/>
  <c r="CW179" i="1"/>
  <c r="V179" i="1" s="1"/>
  <c r="GL179" i="1"/>
  <c r="GO179" i="1"/>
  <c r="GP179" i="1"/>
  <c r="GV179" i="1"/>
  <c r="HC179" i="1" s="1"/>
  <c r="GX179" i="1" s="1"/>
  <c r="C180" i="1"/>
  <c r="D180" i="1"/>
  <c r="I180" i="1"/>
  <c r="K180" i="1"/>
  <c r="R180" i="1"/>
  <c r="GK180" i="1" s="1"/>
  <c r="T180" i="1"/>
  <c r="AC180" i="1"/>
  <c r="CQ180" i="1" s="1"/>
  <c r="P180" i="1" s="1"/>
  <c r="AE180" i="1"/>
  <c r="CR180" i="1" s="1"/>
  <c r="Q180" i="1" s="1"/>
  <c r="AF180" i="1"/>
  <c r="CT180" i="1" s="1"/>
  <c r="S180" i="1" s="1"/>
  <c r="AG180" i="1"/>
  <c r="AH180" i="1"/>
  <c r="CV180" i="1" s="1"/>
  <c r="U180" i="1" s="1"/>
  <c r="AI180" i="1"/>
  <c r="AJ180" i="1"/>
  <c r="CX180" i="1" s="1"/>
  <c r="W180" i="1" s="1"/>
  <c r="CS180" i="1"/>
  <c r="CU180" i="1"/>
  <c r="CW180" i="1"/>
  <c r="V180" i="1" s="1"/>
  <c r="GL180" i="1"/>
  <c r="GO180" i="1"/>
  <c r="GP180" i="1"/>
  <c r="GV180" i="1"/>
  <c r="HC180" i="1"/>
  <c r="GX180" i="1" s="1"/>
  <c r="I181" i="1"/>
  <c r="K181" i="1"/>
  <c r="X181" i="1"/>
  <c r="AC181" i="1"/>
  <c r="AE181" i="1"/>
  <c r="CR181" i="1" s="1"/>
  <c r="Q181" i="1" s="1"/>
  <c r="AF181" i="1"/>
  <c r="AG181" i="1"/>
  <c r="AH181" i="1"/>
  <c r="AI181" i="1"/>
  <c r="CW181" i="1" s="1"/>
  <c r="V181" i="1" s="1"/>
  <c r="AJ181" i="1"/>
  <c r="CX181" i="1" s="1"/>
  <c r="W181" i="1" s="1"/>
  <c r="CQ181" i="1"/>
  <c r="P181" i="1" s="1"/>
  <c r="CT181" i="1"/>
  <c r="S181" i="1" s="1"/>
  <c r="CU181" i="1"/>
  <c r="T181" i="1" s="1"/>
  <c r="CV181" i="1"/>
  <c r="U181" i="1" s="1"/>
  <c r="CY181" i="1"/>
  <c r="CZ181" i="1"/>
  <c r="Y181" i="1" s="1"/>
  <c r="GL181" i="1"/>
  <c r="GO181" i="1"/>
  <c r="GP181" i="1"/>
  <c r="GV181" i="1"/>
  <c r="HC181" i="1"/>
  <c r="GX181" i="1" s="1"/>
  <c r="I182" i="1"/>
  <c r="K182" i="1"/>
  <c r="S182" i="1"/>
  <c r="U182" i="1"/>
  <c r="X182" i="1"/>
  <c r="AC182" i="1"/>
  <c r="AB182" i="1" s="1"/>
  <c r="AD182" i="1"/>
  <c r="AE182" i="1"/>
  <c r="CS182" i="1" s="1"/>
  <c r="R182" i="1" s="1"/>
  <c r="GK182" i="1" s="1"/>
  <c r="AF182" i="1"/>
  <c r="AG182" i="1"/>
  <c r="CU182" i="1" s="1"/>
  <c r="T182" i="1" s="1"/>
  <c r="AH182" i="1"/>
  <c r="AI182" i="1"/>
  <c r="CW182" i="1" s="1"/>
  <c r="V182" i="1" s="1"/>
  <c r="AJ182" i="1"/>
  <c r="CQ182" i="1"/>
  <c r="P182" i="1" s="1"/>
  <c r="CT182" i="1"/>
  <c r="CV182" i="1"/>
  <c r="CX182" i="1"/>
  <c r="W182" i="1" s="1"/>
  <c r="CY182" i="1"/>
  <c r="CZ182" i="1"/>
  <c r="Y182" i="1" s="1"/>
  <c r="GL182" i="1"/>
  <c r="GO182" i="1"/>
  <c r="GP182" i="1"/>
  <c r="GV182" i="1"/>
  <c r="HC182" i="1" s="1"/>
  <c r="GX182" i="1" s="1"/>
  <c r="I183" i="1"/>
  <c r="X183" i="1"/>
  <c r="Y183" i="1"/>
  <c r="AC183" i="1"/>
  <c r="CQ183" i="1" s="1"/>
  <c r="P183" i="1" s="1"/>
  <c r="AD183" i="1"/>
  <c r="AE183" i="1"/>
  <c r="CS183" i="1" s="1"/>
  <c r="R183" i="1" s="1"/>
  <c r="AF183" i="1"/>
  <c r="CT183" i="1" s="1"/>
  <c r="S183" i="1" s="1"/>
  <c r="AG183" i="1"/>
  <c r="AH183" i="1"/>
  <c r="AI183" i="1"/>
  <c r="AJ183" i="1"/>
  <c r="CX183" i="1" s="1"/>
  <c r="W183" i="1" s="1"/>
  <c r="CR183" i="1"/>
  <c r="Q183" i="1" s="1"/>
  <c r="CU183" i="1"/>
  <c r="T183" i="1" s="1"/>
  <c r="CV183" i="1"/>
  <c r="U183" i="1" s="1"/>
  <c r="CW183" i="1"/>
  <c r="V183" i="1" s="1"/>
  <c r="CY183" i="1"/>
  <c r="CZ183" i="1"/>
  <c r="GL183" i="1"/>
  <c r="GO183" i="1"/>
  <c r="GP183" i="1"/>
  <c r="GV183" i="1"/>
  <c r="HC183" i="1" s="1"/>
  <c r="GX183" i="1" s="1"/>
  <c r="I184" i="1"/>
  <c r="V184" i="1" s="1"/>
  <c r="K184" i="1"/>
  <c r="T184" i="1"/>
  <c r="Y184" i="1"/>
  <c r="AC184" i="1"/>
  <c r="AD184" i="1"/>
  <c r="AB184" i="1" s="1"/>
  <c r="AE184" i="1"/>
  <c r="CS184" i="1" s="1"/>
  <c r="R184" i="1" s="1"/>
  <c r="GK184" i="1" s="1"/>
  <c r="AF184" i="1"/>
  <c r="CT184" i="1" s="1"/>
  <c r="S184" i="1" s="1"/>
  <c r="AG184" i="1"/>
  <c r="AH184" i="1"/>
  <c r="CV184" i="1" s="1"/>
  <c r="U184" i="1" s="1"/>
  <c r="AI184" i="1"/>
  <c r="AJ184" i="1"/>
  <c r="CX184" i="1" s="1"/>
  <c r="W184" i="1" s="1"/>
  <c r="CQ184" i="1"/>
  <c r="P184" i="1" s="1"/>
  <c r="CR184" i="1"/>
  <c r="Q184" i="1" s="1"/>
  <c r="CU184" i="1"/>
  <c r="CW184" i="1"/>
  <c r="CY184" i="1"/>
  <c r="X184" i="1" s="1"/>
  <c r="CZ184" i="1"/>
  <c r="GL184" i="1"/>
  <c r="GO184" i="1"/>
  <c r="GP184" i="1"/>
  <c r="GV184" i="1"/>
  <c r="HC184" i="1" s="1"/>
  <c r="GX184" i="1" s="1"/>
  <c r="I185" i="1"/>
  <c r="K185" i="1"/>
  <c r="P185" i="1"/>
  <c r="V185" i="1"/>
  <c r="Y185" i="1"/>
  <c r="AB185" i="1"/>
  <c r="AC185" i="1"/>
  <c r="AD185" i="1"/>
  <c r="AE185" i="1"/>
  <c r="CR185" i="1" s="1"/>
  <c r="Q185" i="1" s="1"/>
  <c r="AF185" i="1"/>
  <c r="CT185" i="1" s="1"/>
  <c r="S185" i="1" s="1"/>
  <c r="AG185" i="1"/>
  <c r="CU185" i="1" s="1"/>
  <c r="T185" i="1" s="1"/>
  <c r="AH185" i="1"/>
  <c r="AI185" i="1"/>
  <c r="AJ185" i="1"/>
  <c r="CQ185" i="1"/>
  <c r="CS185" i="1"/>
  <c r="R185" i="1" s="1"/>
  <c r="CV185" i="1"/>
  <c r="U185" i="1" s="1"/>
  <c r="CW185" i="1"/>
  <c r="CX185" i="1"/>
  <c r="W185" i="1" s="1"/>
  <c r="CY185" i="1"/>
  <c r="X185" i="1" s="1"/>
  <c r="CZ185" i="1"/>
  <c r="GL185" i="1"/>
  <c r="GO185" i="1"/>
  <c r="GP185" i="1"/>
  <c r="GV185" i="1"/>
  <c r="GX185" i="1"/>
  <c r="HC185" i="1"/>
  <c r="I186" i="1"/>
  <c r="K186" i="1"/>
  <c r="U186" i="1"/>
  <c r="W186" i="1"/>
  <c r="X186" i="1"/>
  <c r="AC186" i="1"/>
  <c r="AE186" i="1"/>
  <c r="AD186" i="1" s="1"/>
  <c r="AB186" i="1" s="1"/>
  <c r="AF186" i="1"/>
  <c r="CT186" i="1" s="1"/>
  <c r="S186" i="1" s="1"/>
  <c r="AG186" i="1"/>
  <c r="CU186" i="1" s="1"/>
  <c r="T186" i="1" s="1"/>
  <c r="AH186" i="1"/>
  <c r="AI186" i="1"/>
  <c r="CW186" i="1" s="1"/>
  <c r="V186" i="1" s="1"/>
  <c r="AJ186" i="1"/>
  <c r="CQ186" i="1"/>
  <c r="P186" i="1" s="1"/>
  <c r="CS186" i="1"/>
  <c r="R186" i="1" s="1"/>
  <c r="GK186" i="1" s="1"/>
  <c r="CV186" i="1"/>
  <c r="CX186" i="1"/>
  <c r="CY186" i="1"/>
  <c r="CZ186" i="1"/>
  <c r="Y186" i="1" s="1"/>
  <c r="GL186" i="1"/>
  <c r="GO186" i="1"/>
  <c r="GP186" i="1"/>
  <c r="GV186" i="1"/>
  <c r="GX186" i="1"/>
  <c r="HC186" i="1"/>
  <c r="C187" i="1"/>
  <c r="D187" i="1"/>
  <c r="I187" i="1"/>
  <c r="K187" i="1"/>
  <c r="AC187" i="1"/>
  <c r="CQ187" i="1" s="1"/>
  <c r="P187" i="1" s="1"/>
  <c r="AD187" i="1"/>
  <c r="AE187" i="1"/>
  <c r="CS187" i="1" s="1"/>
  <c r="R187" i="1" s="1"/>
  <c r="AF187" i="1"/>
  <c r="CT187" i="1" s="1"/>
  <c r="S187" i="1" s="1"/>
  <c r="AG187" i="1"/>
  <c r="AH187" i="1"/>
  <c r="AI187" i="1"/>
  <c r="AJ187" i="1"/>
  <c r="CX187" i="1" s="1"/>
  <c r="W187" i="1" s="1"/>
  <c r="CR187" i="1"/>
  <c r="Q187" i="1" s="1"/>
  <c r="CU187" i="1"/>
  <c r="T187" i="1" s="1"/>
  <c r="CV187" i="1"/>
  <c r="U187" i="1" s="1"/>
  <c r="CW187" i="1"/>
  <c r="V187" i="1" s="1"/>
  <c r="GL187" i="1"/>
  <c r="GN187" i="1"/>
  <c r="GP187" i="1"/>
  <c r="GV187" i="1"/>
  <c r="HC187" i="1" s="1"/>
  <c r="GX187" i="1" s="1"/>
  <c r="C188" i="1"/>
  <c r="D188" i="1"/>
  <c r="I188" i="1"/>
  <c r="K188" i="1"/>
  <c r="R188" i="1"/>
  <c r="GK188" i="1" s="1"/>
  <c r="T188" i="1"/>
  <c r="AC188" i="1"/>
  <c r="CQ188" i="1" s="1"/>
  <c r="P188" i="1" s="1"/>
  <c r="CP188" i="1" s="1"/>
  <c r="O188" i="1" s="1"/>
  <c r="AE188" i="1"/>
  <c r="CR188" i="1" s="1"/>
  <c r="Q188" i="1" s="1"/>
  <c r="AF188" i="1"/>
  <c r="CT188" i="1" s="1"/>
  <c r="S188" i="1" s="1"/>
  <c r="AG188" i="1"/>
  <c r="AH188" i="1"/>
  <c r="CV188" i="1" s="1"/>
  <c r="U188" i="1" s="1"/>
  <c r="AI188" i="1"/>
  <c r="AJ188" i="1"/>
  <c r="CX188" i="1" s="1"/>
  <c r="W188" i="1" s="1"/>
  <c r="CS188" i="1"/>
  <c r="CU188" i="1"/>
  <c r="CW188" i="1"/>
  <c r="V188" i="1" s="1"/>
  <c r="GL188" i="1"/>
  <c r="GN188" i="1"/>
  <c r="GP188" i="1"/>
  <c r="GV188" i="1"/>
  <c r="HC188" i="1"/>
  <c r="GX188" i="1" s="1"/>
  <c r="C189" i="1"/>
  <c r="D189" i="1"/>
  <c r="I189" i="1"/>
  <c r="K189" i="1"/>
  <c r="V189" i="1"/>
  <c r="AC189" i="1"/>
  <c r="CQ189" i="1" s="1"/>
  <c r="P189" i="1" s="1"/>
  <c r="AD189" i="1"/>
  <c r="AE189" i="1"/>
  <c r="AF189" i="1"/>
  <c r="AG189" i="1"/>
  <c r="CU189" i="1" s="1"/>
  <c r="T189" i="1" s="1"/>
  <c r="AH189" i="1"/>
  <c r="CV189" i="1" s="1"/>
  <c r="U189" i="1" s="1"/>
  <c r="AI189" i="1"/>
  <c r="AJ189" i="1"/>
  <c r="CX189" i="1" s="1"/>
  <c r="W189" i="1" s="1"/>
  <c r="CR189" i="1"/>
  <c r="Q189" i="1" s="1"/>
  <c r="CS189" i="1"/>
  <c r="R189" i="1" s="1"/>
  <c r="CT189" i="1"/>
  <c r="S189" i="1" s="1"/>
  <c r="CW189" i="1"/>
  <c r="GL189" i="1"/>
  <c r="GO189" i="1"/>
  <c r="GP189" i="1"/>
  <c r="GV189" i="1"/>
  <c r="HC189" i="1" s="1"/>
  <c r="GX189" i="1" s="1"/>
  <c r="C190" i="1"/>
  <c r="D190" i="1"/>
  <c r="I190" i="1"/>
  <c r="K190" i="1"/>
  <c r="W190" i="1"/>
  <c r="AC190" i="1"/>
  <c r="CQ190" i="1" s="1"/>
  <c r="P190" i="1" s="1"/>
  <c r="AE190" i="1"/>
  <c r="CR190" i="1" s="1"/>
  <c r="Q190" i="1" s="1"/>
  <c r="AF190" i="1"/>
  <c r="AG190" i="1"/>
  <c r="CU190" i="1" s="1"/>
  <c r="T190" i="1" s="1"/>
  <c r="AH190" i="1"/>
  <c r="CV190" i="1" s="1"/>
  <c r="U190" i="1" s="1"/>
  <c r="AI190" i="1"/>
  <c r="AJ190" i="1"/>
  <c r="CT190" i="1"/>
  <c r="S190" i="1" s="1"/>
  <c r="CW190" i="1"/>
  <c r="V190" i="1" s="1"/>
  <c r="CX190" i="1"/>
  <c r="GL190" i="1"/>
  <c r="GO190" i="1"/>
  <c r="GP190" i="1"/>
  <c r="GV190" i="1"/>
  <c r="HC190" i="1"/>
  <c r="GX190" i="1" s="1"/>
  <c r="C191" i="1"/>
  <c r="D191" i="1"/>
  <c r="I191" i="1"/>
  <c r="K191" i="1"/>
  <c r="S191" i="1"/>
  <c r="CY191" i="1" s="1"/>
  <c r="X191" i="1" s="1"/>
  <c r="U191" i="1"/>
  <c r="AC191" i="1"/>
  <c r="AB191" i="1" s="1"/>
  <c r="AD191" i="1"/>
  <c r="AE191" i="1"/>
  <c r="CS191" i="1" s="1"/>
  <c r="R191" i="1" s="1"/>
  <c r="AF191" i="1"/>
  <c r="AG191" i="1"/>
  <c r="CU191" i="1" s="1"/>
  <c r="T191" i="1" s="1"/>
  <c r="AH191" i="1"/>
  <c r="AI191" i="1"/>
  <c r="CW191" i="1" s="1"/>
  <c r="V191" i="1" s="1"/>
  <c r="AJ191" i="1"/>
  <c r="CQ191" i="1"/>
  <c r="P191" i="1" s="1"/>
  <c r="CR191" i="1"/>
  <c r="Q191" i="1" s="1"/>
  <c r="CT191" i="1"/>
  <c r="CV191" i="1"/>
  <c r="CX191" i="1"/>
  <c r="W191" i="1" s="1"/>
  <c r="GL191" i="1"/>
  <c r="GO191" i="1"/>
  <c r="GP191" i="1"/>
  <c r="GV191" i="1"/>
  <c r="HC191" i="1" s="1"/>
  <c r="GX191" i="1" s="1"/>
  <c r="C192" i="1"/>
  <c r="D192" i="1"/>
  <c r="I192" i="1"/>
  <c r="K192" i="1"/>
  <c r="T192" i="1"/>
  <c r="AC192" i="1"/>
  <c r="AE192" i="1"/>
  <c r="CR192" i="1" s="1"/>
  <c r="Q192" i="1" s="1"/>
  <c r="AF192" i="1"/>
  <c r="AG192" i="1"/>
  <c r="AH192" i="1"/>
  <c r="AI192" i="1"/>
  <c r="CW192" i="1" s="1"/>
  <c r="V192" i="1" s="1"/>
  <c r="AJ192" i="1"/>
  <c r="CX192" i="1" s="1"/>
  <c r="W192" i="1" s="1"/>
  <c r="CQ192" i="1"/>
  <c r="P192" i="1" s="1"/>
  <c r="CT192" i="1"/>
  <c r="S192" i="1" s="1"/>
  <c r="CU192" i="1"/>
  <c r="CV192" i="1"/>
  <c r="U192" i="1" s="1"/>
  <c r="GL192" i="1"/>
  <c r="GO192" i="1"/>
  <c r="GP192" i="1"/>
  <c r="GV192" i="1"/>
  <c r="HC192" i="1" s="1"/>
  <c r="GX192" i="1" s="1"/>
  <c r="C193" i="1"/>
  <c r="D193" i="1"/>
  <c r="I193" i="1"/>
  <c r="K193" i="1"/>
  <c r="P193" i="1"/>
  <c r="R193" i="1"/>
  <c r="AC193" i="1"/>
  <c r="AB193" i="1" s="1"/>
  <c r="AD193" i="1"/>
  <c r="AE193" i="1"/>
  <c r="AF193" i="1"/>
  <c r="CT193" i="1" s="1"/>
  <c r="S193" i="1" s="1"/>
  <c r="AG193" i="1"/>
  <c r="AH193" i="1"/>
  <c r="CV193" i="1" s="1"/>
  <c r="U193" i="1" s="1"/>
  <c r="AI193" i="1"/>
  <c r="CW193" i="1" s="1"/>
  <c r="V193" i="1" s="1"/>
  <c r="AJ193" i="1"/>
  <c r="CQ193" i="1"/>
  <c r="CR193" i="1"/>
  <c r="Q193" i="1" s="1"/>
  <c r="CS193" i="1"/>
  <c r="CU193" i="1"/>
  <c r="T193" i="1" s="1"/>
  <c r="CX193" i="1"/>
  <c r="W193" i="1" s="1"/>
  <c r="GL193" i="1"/>
  <c r="GO193" i="1"/>
  <c r="GP193" i="1"/>
  <c r="GV193" i="1"/>
  <c r="HC193" i="1" s="1"/>
  <c r="GX193" i="1" s="1"/>
  <c r="C194" i="1"/>
  <c r="D194" i="1"/>
  <c r="I194" i="1"/>
  <c r="CU368" i="3" s="1"/>
  <c r="K194" i="1"/>
  <c r="U194" i="1"/>
  <c r="W194" i="1"/>
  <c r="AC194" i="1"/>
  <c r="AE194" i="1"/>
  <c r="AD194" i="1" s="1"/>
  <c r="AB194" i="1" s="1"/>
  <c r="AF194" i="1"/>
  <c r="CT194" i="1" s="1"/>
  <c r="S194" i="1" s="1"/>
  <c r="AG194" i="1"/>
  <c r="CU194" i="1" s="1"/>
  <c r="T194" i="1" s="1"/>
  <c r="AH194" i="1"/>
  <c r="AI194" i="1"/>
  <c r="CW194" i="1" s="1"/>
  <c r="V194" i="1" s="1"/>
  <c r="AJ194" i="1"/>
  <c r="CQ194" i="1"/>
  <c r="P194" i="1" s="1"/>
  <c r="CS194" i="1"/>
  <c r="R194" i="1" s="1"/>
  <c r="GK194" i="1" s="1"/>
  <c r="CV194" i="1"/>
  <c r="CX194" i="1"/>
  <c r="GL194" i="1"/>
  <c r="GO194" i="1"/>
  <c r="GP194" i="1"/>
  <c r="GV194" i="1"/>
  <c r="GX194" i="1"/>
  <c r="HC194" i="1"/>
  <c r="I195" i="1"/>
  <c r="K195" i="1"/>
  <c r="AC195" i="1"/>
  <c r="CQ195" i="1" s="1"/>
  <c r="P195" i="1" s="1"/>
  <c r="AE195" i="1"/>
  <c r="CR195" i="1" s="1"/>
  <c r="Q195" i="1" s="1"/>
  <c r="AF195" i="1"/>
  <c r="AG195" i="1"/>
  <c r="CU195" i="1" s="1"/>
  <c r="T195" i="1" s="1"/>
  <c r="AH195" i="1"/>
  <c r="CV195" i="1" s="1"/>
  <c r="U195" i="1" s="1"/>
  <c r="AI195" i="1"/>
  <c r="AJ195" i="1"/>
  <c r="CT195" i="1"/>
  <c r="S195" i="1" s="1"/>
  <c r="CW195" i="1"/>
  <c r="V195" i="1" s="1"/>
  <c r="CX195" i="1"/>
  <c r="W195" i="1" s="1"/>
  <c r="CY195" i="1"/>
  <c r="X195" i="1" s="1"/>
  <c r="CZ195" i="1"/>
  <c r="Y195" i="1" s="1"/>
  <c r="GL195" i="1"/>
  <c r="GO195" i="1"/>
  <c r="GP195" i="1"/>
  <c r="GV195" i="1"/>
  <c r="HC195" i="1" s="1"/>
  <c r="GX195" i="1" s="1"/>
  <c r="I196" i="1"/>
  <c r="K196" i="1"/>
  <c r="V196" i="1"/>
  <c r="X196" i="1"/>
  <c r="Y196" i="1"/>
  <c r="AC196" i="1"/>
  <c r="CQ196" i="1" s="1"/>
  <c r="P196" i="1" s="1"/>
  <c r="CP196" i="1" s="1"/>
  <c r="O196" i="1" s="1"/>
  <c r="GM196" i="1" s="1"/>
  <c r="GN196" i="1" s="1"/>
  <c r="AD196" i="1"/>
  <c r="AE196" i="1"/>
  <c r="AF196" i="1"/>
  <c r="AG196" i="1"/>
  <c r="CU196" i="1" s="1"/>
  <c r="T196" i="1" s="1"/>
  <c r="AH196" i="1"/>
  <c r="CV196" i="1" s="1"/>
  <c r="U196" i="1" s="1"/>
  <c r="AI196" i="1"/>
  <c r="AJ196" i="1"/>
  <c r="CX196" i="1" s="1"/>
  <c r="W196" i="1" s="1"/>
  <c r="CR196" i="1"/>
  <c r="Q196" i="1" s="1"/>
  <c r="CS196" i="1"/>
  <c r="R196" i="1" s="1"/>
  <c r="GK196" i="1" s="1"/>
  <c r="CT196" i="1"/>
  <c r="S196" i="1" s="1"/>
  <c r="CW196" i="1"/>
  <c r="CY196" i="1"/>
  <c r="CZ196" i="1"/>
  <c r="GL196" i="1"/>
  <c r="GO196" i="1"/>
  <c r="GP196" i="1"/>
  <c r="GV196" i="1"/>
  <c r="HC196" i="1"/>
  <c r="GX196" i="1" s="1"/>
  <c r="C197" i="1"/>
  <c r="D197" i="1"/>
  <c r="I197" i="1"/>
  <c r="K197" i="1"/>
  <c r="P197" i="1"/>
  <c r="CP197" i="1" s="1"/>
  <c r="O197" i="1" s="1"/>
  <c r="AC197" i="1"/>
  <c r="AE197" i="1"/>
  <c r="CR197" i="1" s="1"/>
  <c r="Q197" i="1" s="1"/>
  <c r="AF197" i="1"/>
  <c r="CT197" i="1" s="1"/>
  <c r="S197" i="1" s="1"/>
  <c r="AG197" i="1"/>
  <c r="CU197" i="1" s="1"/>
  <c r="T197" i="1" s="1"/>
  <c r="AH197" i="1"/>
  <c r="AI197" i="1"/>
  <c r="AJ197" i="1"/>
  <c r="CQ197" i="1"/>
  <c r="CS197" i="1"/>
  <c r="R197" i="1" s="1"/>
  <c r="CV197" i="1"/>
  <c r="U197" i="1" s="1"/>
  <c r="CW197" i="1"/>
  <c r="V197" i="1" s="1"/>
  <c r="CX197" i="1"/>
  <c r="W197" i="1" s="1"/>
  <c r="GL197" i="1"/>
  <c r="GO197" i="1"/>
  <c r="GP197" i="1"/>
  <c r="GV197" i="1"/>
  <c r="HC197" i="1"/>
  <c r="GX197" i="1" s="1"/>
  <c r="C198" i="1"/>
  <c r="D198" i="1"/>
  <c r="I198" i="1"/>
  <c r="K198" i="1"/>
  <c r="S198" i="1"/>
  <c r="U198" i="1"/>
  <c r="AC198" i="1"/>
  <c r="AB198" i="1" s="1"/>
  <c r="AD198" i="1"/>
  <c r="AE198" i="1"/>
  <c r="CS198" i="1" s="1"/>
  <c r="R198" i="1" s="1"/>
  <c r="GK198" i="1" s="1"/>
  <c r="AF198" i="1"/>
  <c r="AG198" i="1"/>
  <c r="CU198" i="1" s="1"/>
  <c r="T198" i="1" s="1"/>
  <c r="AH198" i="1"/>
  <c r="AI198" i="1"/>
  <c r="CW198" i="1" s="1"/>
  <c r="V198" i="1" s="1"/>
  <c r="AJ198" i="1"/>
  <c r="CQ198" i="1"/>
  <c r="P198" i="1" s="1"/>
  <c r="CT198" i="1"/>
  <c r="CV198" i="1"/>
  <c r="CX198" i="1"/>
  <c r="W198" i="1" s="1"/>
  <c r="GL198" i="1"/>
  <c r="GO198" i="1"/>
  <c r="GP198" i="1"/>
  <c r="GV198" i="1"/>
  <c r="HC198" i="1" s="1"/>
  <c r="GX198" i="1" s="1"/>
  <c r="C199" i="1"/>
  <c r="D199" i="1"/>
  <c r="I199" i="1"/>
  <c r="K199" i="1"/>
  <c r="W199" i="1"/>
  <c r="AC199" i="1"/>
  <c r="CQ199" i="1" s="1"/>
  <c r="P199" i="1" s="1"/>
  <c r="AD199" i="1"/>
  <c r="AB199" i="1" s="1"/>
  <c r="AE199" i="1"/>
  <c r="AF199" i="1"/>
  <c r="AG199" i="1"/>
  <c r="AH199" i="1"/>
  <c r="CV199" i="1" s="1"/>
  <c r="U199" i="1" s="1"/>
  <c r="AI199" i="1"/>
  <c r="CW199" i="1" s="1"/>
  <c r="V199" i="1" s="1"/>
  <c r="AJ199" i="1"/>
  <c r="CR199" i="1"/>
  <c r="Q199" i="1" s="1"/>
  <c r="CP199" i="1" s="1"/>
  <c r="O199" i="1" s="1"/>
  <c r="CS199" i="1"/>
  <c r="R199" i="1" s="1"/>
  <c r="CT199" i="1"/>
  <c r="S199" i="1" s="1"/>
  <c r="CU199" i="1"/>
  <c r="T199" i="1" s="1"/>
  <c r="CX199" i="1"/>
  <c r="GL199" i="1"/>
  <c r="GO199" i="1"/>
  <c r="GP199" i="1"/>
  <c r="GV199" i="1"/>
  <c r="HC199" i="1" s="1"/>
  <c r="GX199" i="1" s="1"/>
  <c r="C200" i="1"/>
  <c r="D200" i="1"/>
  <c r="I200" i="1"/>
  <c r="K200" i="1"/>
  <c r="P200" i="1"/>
  <c r="R200" i="1"/>
  <c r="GK200" i="1" s="1"/>
  <c r="AC200" i="1"/>
  <c r="AD200" i="1"/>
  <c r="AE200" i="1"/>
  <c r="AF200" i="1"/>
  <c r="CT200" i="1" s="1"/>
  <c r="S200" i="1" s="1"/>
  <c r="AG200" i="1"/>
  <c r="AH200" i="1"/>
  <c r="CV200" i="1" s="1"/>
  <c r="U200" i="1" s="1"/>
  <c r="AI200" i="1"/>
  <c r="AJ200" i="1"/>
  <c r="CQ200" i="1"/>
  <c r="CR200" i="1"/>
  <c r="Q200" i="1" s="1"/>
  <c r="CS200" i="1"/>
  <c r="CU200" i="1"/>
  <c r="T200" i="1" s="1"/>
  <c r="CW200" i="1"/>
  <c r="V200" i="1" s="1"/>
  <c r="CX200" i="1"/>
  <c r="W200" i="1" s="1"/>
  <c r="GL200" i="1"/>
  <c r="GO200" i="1"/>
  <c r="GP200" i="1"/>
  <c r="GV200" i="1"/>
  <c r="HC200" i="1"/>
  <c r="GX200" i="1" s="1"/>
  <c r="I201" i="1"/>
  <c r="V201" i="1" s="1"/>
  <c r="K201" i="1"/>
  <c r="X201" i="1"/>
  <c r="Y201" i="1"/>
  <c r="AC201" i="1"/>
  <c r="AB201" i="1" s="1"/>
  <c r="AD201" i="1"/>
  <c r="AE201" i="1"/>
  <c r="AF201" i="1"/>
  <c r="AG201" i="1"/>
  <c r="CU201" i="1" s="1"/>
  <c r="T201" i="1" s="1"/>
  <c r="AH201" i="1"/>
  <c r="CV201" i="1" s="1"/>
  <c r="U201" i="1" s="1"/>
  <c r="AI201" i="1"/>
  <c r="AJ201" i="1"/>
  <c r="CX201" i="1" s="1"/>
  <c r="W201" i="1" s="1"/>
  <c r="CR201" i="1"/>
  <c r="CS201" i="1"/>
  <c r="CT201" i="1"/>
  <c r="S201" i="1" s="1"/>
  <c r="CW201" i="1"/>
  <c r="CY201" i="1"/>
  <c r="CZ201" i="1"/>
  <c r="GL201" i="1"/>
  <c r="GO201" i="1"/>
  <c r="GP201" i="1"/>
  <c r="GV201" i="1"/>
  <c r="HC201" i="1" s="1"/>
  <c r="GX201" i="1" s="1"/>
  <c r="I202" i="1"/>
  <c r="K202" i="1"/>
  <c r="S202" i="1"/>
  <c r="T202" i="1"/>
  <c r="V202" i="1"/>
  <c r="AC202" i="1"/>
  <c r="CQ202" i="1" s="1"/>
  <c r="P202" i="1" s="1"/>
  <c r="AE202" i="1"/>
  <c r="AF202" i="1"/>
  <c r="AG202" i="1"/>
  <c r="CU202" i="1" s="1"/>
  <c r="AH202" i="1"/>
  <c r="CV202" i="1" s="1"/>
  <c r="U202" i="1" s="1"/>
  <c r="AI202" i="1"/>
  <c r="CW202" i="1" s="1"/>
  <c r="AJ202" i="1"/>
  <c r="CT202" i="1"/>
  <c r="CX202" i="1"/>
  <c r="W202" i="1" s="1"/>
  <c r="CY202" i="1"/>
  <c r="X202" i="1" s="1"/>
  <c r="CZ202" i="1"/>
  <c r="Y202" i="1" s="1"/>
  <c r="GL202" i="1"/>
  <c r="GO202" i="1"/>
  <c r="GP202" i="1"/>
  <c r="GV202" i="1"/>
  <c r="HC202" i="1" s="1"/>
  <c r="GX202" i="1" s="1"/>
  <c r="C203" i="1"/>
  <c r="D203" i="1"/>
  <c r="I203" i="1"/>
  <c r="K203" i="1"/>
  <c r="U203" i="1"/>
  <c r="W203" i="1"/>
  <c r="AC203" i="1"/>
  <c r="AE203" i="1"/>
  <c r="AD203" i="1" s="1"/>
  <c r="AB203" i="1" s="1"/>
  <c r="AF203" i="1"/>
  <c r="CT203" i="1" s="1"/>
  <c r="S203" i="1" s="1"/>
  <c r="AG203" i="1"/>
  <c r="CU203" i="1" s="1"/>
  <c r="T203" i="1" s="1"/>
  <c r="AH203" i="1"/>
  <c r="AI203" i="1"/>
  <c r="CW203" i="1" s="1"/>
  <c r="V203" i="1" s="1"/>
  <c r="AJ203" i="1"/>
  <c r="CQ203" i="1"/>
  <c r="P203" i="1" s="1"/>
  <c r="CS203" i="1"/>
  <c r="R203" i="1" s="1"/>
  <c r="CZ203" i="1" s="1"/>
  <c r="Y203" i="1" s="1"/>
  <c r="CV203" i="1"/>
  <c r="CX203" i="1"/>
  <c r="GL203" i="1"/>
  <c r="GO203" i="1"/>
  <c r="GP203" i="1"/>
  <c r="GV203" i="1"/>
  <c r="HC203" i="1"/>
  <c r="GX203" i="1" s="1"/>
  <c r="C204" i="1"/>
  <c r="D204" i="1"/>
  <c r="I204" i="1"/>
  <c r="K204" i="1"/>
  <c r="P204" i="1"/>
  <c r="S204" i="1"/>
  <c r="V204" i="1"/>
  <c r="AC204" i="1"/>
  <c r="AE204" i="1"/>
  <c r="CS204" i="1" s="1"/>
  <c r="R204" i="1" s="1"/>
  <c r="GK204" i="1" s="1"/>
  <c r="AF204" i="1"/>
  <c r="CT204" i="1" s="1"/>
  <c r="AG204" i="1"/>
  <c r="AH204" i="1"/>
  <c r="AI204" i="1"/>
  <c r="AJ204" i="1"/>
  <c r="CX204" i="1" s="1"/>
  <c r="W204" i="1" s="1"/>
  <c r="CQ204" i="1"/>
  <c r="CR204" i="1"/>
  <c r="Q204" i="1" s="1"/>
  <c r="CP204" i="1" s="1"/>
  <c r="O204" i="1" s="1"/>
  <c r="CU204" i="1"/>
  <c r="T204" i="1" s="1"/>
  <c r="CV204" i="1"/>
  <c r="U204" i="1" s="1"/>
  <c r="CW204" i="1"/>
  <c r="GL204" i="1"/>
  <c r="GO204" i="1"/>
  <c r="GP204" i="1"/>
  <c r="GV204" i="1"/>
  <c r="HC204" i="1" s="1"/>
  <c r="GX204" i="1" s="1"/>
  <c r="I205" i="1"/>
  <c r="W205" i="1" s="1"/>
  <c r="AC205" i="1"/>
  <c r="AE205" i="1"/>
  <c r="AD205" i="1" s="1"/>
  <c r="AB205" i="1" s="1"/>
  <c r="AF205" i="1"/>
  <c r="CT205" i="1" s="1"/>
  <c r="AG205" i="1"/>
  <c r="CU205" i="1" s="1"/>
  <c r="T205" i="1" s="1"/>
  <c r="AH205" i="1"/>
  <c r="AI205" i="1"/>
  <c r="AJ205" i="1"/>
  <c r="CQ205" i="1"/>
  <c r="CR205" i="1"/>
  <c r="Q205" i="1" s="1"/>
  <c r="CS205" i="1"/>
  <c r="R205" i="1" s="1"/>
  <c r="CV205" i="1"/>
  <c r="U205" i="1" s="1"/>
  <c r="CW205" i="1"/>
  <c r="V205" i="1" s="1"/>
  <c r="CX205" i="1"/>
  <c r="GL205" i="1"/>
  <c r="GO205" i="1"/>
  <c r="GP205" i="1"/>
  <c r="GV205" i="1"/>
  <c r="HC205" i="1"/>
  <c r="GX205" i="1" s="1"/>
  <c r="I206" i="1"/>
  <c r="S206" i="1" s="1"/>
  <c r="P206" i="1"/>
  <c r="AC206" i="1"/>
  <c r="CQ206" i="1" s="1"/>
  <c r="AE206" i="1"/>
  <c r="CS206" i="1" s="1"/>
  <c r="R206" i="1" s="1"/>
  <c r="GK206" i="1" s="1"/>
  <c r="AF206" i="1"/>
  <c r="AG206" i="1"/>
  <c r="CU206" i="1" s="1"/>
  <c r="T206" i="1" s="1"/>
  <c r="AH206" i="1"/>
  <c r="CV206" i="1" s="1"/>
  <c r="U206" i="1" s="1"/>
  <c r="AI206" i="1"/>
  <c r="CW206" i="1" s="1"/>
  <c r="V206" i="1" s="1"/>
  <c r="AJ206" i="1"/>
  <c r="CT206" i="1"/>
  <c r="CX206" i="1"/>
  <c r="W206" i="1" s="1"/>
  <c r="GL206" i="1"/>
  <c r="GO206" i="1"/>
  <c r="GP206" i="1"/>
  <c r="GV206" i="1"/>
  <c r="HC206" i="1" s="1"/>
  <c r="GX206" i="1" s="1"/>
  <c r="I207" i="1"/>
  <c r="P207" i="1"/>
  <c r="CP207" i="1" s="1"/>
  <c r="O207" i="1" s="1"/>
  <c r="T207" i="1"/>
  <c r="AC207" i="1"/>
  <c r="AE207" i="1"/>
  <c r="CR207" i="1" s="1"/>
  <c r="Q207" i="1" s="1"/>
  <c r="AF207" i="1"/>
  <c r="CT207" i="1" s="1"/>
  <c r="S207" i="1" s="1"/>
  <c r="AG207" i="1"/>
  <c r="AH207" i="1"/>
  <c r="CV207" i="1" s="1"/>
  <c r="U207" i="1" s="1"/>
  <c r="AI207" i="1"/>
  <c r="CW207" i="1" s="1"/>
  <c r="V207" i="1" s="1"/>
  <c r="AJ207" i="1"/>
  <c r="CX207" i="1" s="1"/>
  <c r="W207" i="1" s="1"/>
  <c r="CQ207" i="1"/>
  <c r="CU207" i="1"/>
  <c r="GL207" i="1"/>
  <c r="GO207" i="1"/>
  <c r="GP207" i="1"/>
  <c r="GV207" i="1"/>
  <c r="HC207" i="1" s="1"/>
  <c r="GX207" i="1" s="1"/>
  <c r="I208" i="1"/>
  <c r="P208" i="1"/>
  <c r="AC208" i="1"/>
  <c r="AE208" i="1"/>
  <c r="CS208" i="1" s="1"/>
  <c r="R208" i="1" s="1"/>
  <c r="GK208" i="1" s="1"/>
  <c r="AF208" i="1"/>
  <c r="CT208" i="1" s="1"/>
  <c r="S208" i="1" s="1"/>
  <c r="AG208" i="1"/>
  <c r="CU208" i="1" s="1"/>
  <c r="T208" i="1" s="1"/>
  <c r="AH208" i="1"/>
  <c r="CV208" i="1" s="1"/>
  <c r="U208" i="1" s="1"/>
  <c r="AI208" i="1"/>
  <c r="AJ208" i="1"/>
  <c r="CQ208" i="1"/>
  <c r="CW208" i="1"/>
  <c r="V208" i="1" s="1"/>
  <c r="CX208" i="1"/>
  <c r="W208" i="1" s="1"/>
  <c r="GL208" i="1"/>
  <c r="GO208" i="1"/>
  <c r="GP208" i="1"/>
  <c r="GV208" i="1"/>
  <c r="HC208" i="1" s="1"/>
  <c r="GX208" i="1" s="1"/>
  <c r="I209" i="1"/>
  <c r="R209" i="1"/>
  <c r="AC209" i="1"/>
  <c r="AB209" i="1" s="1"/>
  <c r="AE209" i="1"/>
  <c r="AD209" i="1" s="1"/>
  <c r="AF209" i="1"/>
  <c r="CT209" i="1" s="1"/>
  <c r="S209" i="1" s="1"/>
  <c r="AG209" i="1"/>
  <c r="CU209" i="1" s="1"/>
  <c r="T209" i="1" s="1"/>
  <c r="AH209" i="1"/>
  <c r="CV209" i="1" s="1"/>
  <c r="U209" i="1" s="1"/>
  <c r="AI209" i="1"/>
  <c r="AJ209" i="1"/>
  <c r="CQ209" i="1"/>
  <c r="CS209" i="1"/>
  <c r="CW209" i="1"/>
  <c r="V209" i="1" s="1"/>
  <c r="CX209" i="1"/>
  <c r="W209" i="1" s="1"/>
  <c r="GL209" i="1"/>
  <c r="GO209" i="1"/>
  <c r="GP209" i="1"/>
  <c r="GV209" i="1"/>
  <c r="HC209" i="1" s="1"/>
  <c r="GX209" i="1" s="1"/>
  <c r="I210" i="1"/>
  <c r="P210" i="1"/>
  <c r="S210" i="1"/>
  <c r="AC210" i="1"/>
  <c r="CQ210" i="1" s="1"/>
  <c r="AE210" i="1"/>
  <c r="AD210" i="1" s="1"/>
  <c r="AB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T210" i="1"/>
  <c r="CX210" i="1"/>
  <c r="W210" i="1" s="1"/>
  <c r="GL210" i="1"/>
  <c r="GO210" i="1"/>
  <c r="GP210" i="1"/>
  <c r="GV210" i="1"/>
  <c r="HC210" i="1" s="1"/>
  <c r="GX210" i="1"/>
  <c r="I211" i="1"/>
  <c r="Q211" i="1"/>
  <c r="R211" i="1"/>
  <c r="T211" i="1"/>
  <c r="AC211" i="1"/>
  <c r="CQ211" i="1" s="1"/>
  <c r="P211" i="1" s="1"/>
  <c r="AD211" i="1"/>
  <c r="AE211" i="1"/>
  <c r="CR211" i="1" s="1"/>
  <c r="AF211" i="1"/>
  <c r="CT211" i="1" s="1"/>
  <c r="S211" i="1" s="1"/>
  <c r="AG211" i="1"/>
  <c r="AH211" i="1"/>
  <c r="CV211" i="1" s="1"/>
  <c r="U211" i="1" s="1"/>
  <c r="AI211" i="1"/>
  <c r="CW211" i="1" s="1"/>
  <c r="V211" i="1" s="1"/>
  <c r="AJ211" i="1"/>
  <c r="CX211" i="1" s="1"/>
  <c r="W211" i="1" s="1"/>
  <c r="CS211" i="1"/>
  <c r="CU211" i="1"/>
  <c r="GL211" i="1"/>
  <c r="GO211" i="1"/>
  <c r="GP211" i="1"/>
  <c r="GV211" i="1"/>
  <c r="HC211" i="1"/>
  <c r="GX211" i="1" s="1"/>
  <c r="I212" i="1"/>
  <c r="Q212" i="1"/>
  <c r="R212" i="1"/>
  <c r="GK212" i="1" s="1"/>
  <c r="V212" i="1"/>
  <c r="AC212" i="1"/>
  <c r="AD212" i="1"/>
  <c r="AE212" i="1"/>
  <c r="AF212" i="1"/>
  <c r="CT212" i="1" s="1"/>
  <c r="S212" i="1" s="1"/>
  <c r="AG212" i="1"/>
  <c r="CU212" i="1" s="1"/>
  <c r="T212" i="1" s="1"/>
  <c r="AH212" i="1"/>
  <c r="CV212" i="1" s="1"/>
  <c r="U212" i="1" s="1"/>
  <c r="AI212" i="1"/>
  <c r="AJ212" i="1"/>
  <c r="CX212" i="1" s="1"/>
  <c r="W212" i="1" s="1"/>
  <c r="CQ212" i="1"/>
  <c r="P212" i="1" s="1"/>
  <c r="CP212" i="1" s="1"/>
  <c r="O212" i="1" s="1"/>
  <c r="CR212" i="1"/>
  <c r="CS212" i="1"/>
  <c r="CW212" i="1"/>
  <c r="GL212" i="1"/>
  <c r="GO212" i="1"/>
  <c r="GP212" i="1"/>
  <c r="GV212" i="1"/>
  <c r="HC212" i="1" s="1"/>
  <c r="GX212" i="1" s="1"/>
  <c r="I213" i="1"/>
  <c r="K213" i="1"/>
  <c r="P213" i="1"/>
  <c r="S213" i="1"/>
  <c r="AC213" i="1"/>
  <c r="AE213" i="1"/>
  <c r="CR213" i="1" s="1"/>
  <c r="Q213" i="1" s="1"/>
  <c r="AF213" i="1"/>
  <c r="CT213" i="1" s="1"/>
  <c r="AG213" i="1"/>
  <c r="CU213" i="1" s="1"/>
  <c r="T213" i="1" s="1"/>
  <c r="AH213" i="1"/>
  <c r="AI213" i="1"/>
  <c r="AJ213" i="1"/>
  <c r="CX213" i="1" s="1"/>
  <c r="W213" i="1" s="1"/>
  <c r="CQ213" i="1"/>
  <c r="CV213" i="1"/>
  <c r="U213" i="1" s="1"/>
  <c r="CW213" i="1"/>
  <c r="V213" i="1" s="1"/>
  <c r="GL213" i="1"/>
  <c r="GN213" i="1"/>
  <c r="GP213" i="1"/>
  <c r="GV213" i="1"/>
  <c r="HC213" i="1"/>
  <c r="GX213" i="1" s="1"/>
  <c r="I214" i="1"/>
  <c r="K214" i="1"/>
  <c r="AC214" i="1"/>
  <c r="AB214" i="1" s="1"/>
  <c r="AE214" i="1"/>
  <c r="AD214" i="1" s="1"/>
  <c r="AF214" i="1"/>
  <c r="CT214" i="1" s="1"/>
  <c r="S214" i="1" s="1"/>
  <c r="AG214" i="1"/>
  <c r="CU214" i="1" s="1"/>
  <c r="T214" i="1" s="1"/>
  <c r="AH214" i="1"/>
  <c r="AI214" i="1"/>
  <c r="AJ214" i="1"/>
  <c r="CV214" i="1"/>
  <c r="U214" i="1" s="1"/>
  <c r="CW214" i="1"/>
  <c r="V214" i="1" s="1"/>
  <c r="CX214" i="1"/>
  <c r="W214" i="1" s="1"/>
  <c r="GL214" i="1"/>
  <c r="GN214" i="1"/>
  <c r="GP214" i="1"/>
  <c r="GV214" i="1"/>
  <c r="HC214" i="1"/>
  <c r="GX214" i="1" s="1"/>
  <c r="HG214" i="1"/>
  <c r="R215" i="1"/>
  <c r="AC215" i="1"/>
  <c r="AB215" i="1" s="1"/>
  <c r="AD215" i="1"/>
  <c r="AE215" i="1"/>
  <c r="AF215" i="1"/>
  <c r="CT215" i="1" s="1"/>
  <c r="S215" i="1" s="1"/>
  <c r="AG215" i="1"/>
  <c r="AH215" i="1"/>
  <c r="CV215" i="1" s="1"/>
  <c r="U215" i="1" s="1"/>
  <c r="AI215" i="1"/>
  <c r="AJ215" i="1"/>
  <c r="CR215" i="1"/>
  <c r="Q215" i="1" s="1"/>
  <c r="CS215" i="1"/>
  <c r="CU215" i="1"/>
  <c r="T215" i="1" s="1"/>
  <c r="CW215" i="1"/>
  <c r="V215" i="1" s="1"/>
  <c r="CX215" i="1"/>
  <c r="W215" i="1" s="1"/>
  <c r="CY215" i="1"/>
  <c r="X215" i="1" s="1"/>
  <c r="CZ215" i="1"/>
  <c r="Y215" i="1" s="1"/>
  <c r="GL215" i="1"/>
  <c r="GO215" i="1"/>
  <c r="GP215" i="1"/>
  <c r="GV215" i="1"/>
  <c r="HC215" i="1" s="1"/>
  <c r="GX215" i="1" s="1"/>
  <c r="Q216" i="1"/>
  <c r="R216" i="1"/>
  <c r="U216" i="1"/>
  <c r="X216" i="1"/>
  <c r="AC216" i="1"/>
  <c r="CQ216" i="1" s="1"/>
  <c r="P216" i="1" s="1"/>
  <c r="AD216" i="1"/>
  <c r="AE216" i="1"/>
  <c r="CS216" i="1" s="1"/>
  <c r="AF216" i="1"/>
  <c r="CT216" i="1" s="1"/>
  <c r="S216" i="1" s="1"/>
  <c r="AG216" i="1"/>
  <c r="CU216" i="1" s="1"/>
  <c r="T216" i="1" s="1"/>
  <c r="AH216" i="1"/>
  <c r="AI216" i="1"/>
  <c r="CW216" i="1" s="1"/>
  <c r="V216" i="1" s="1"/>
  <c r="AJ216" i="1"/>
  <c r="CR216" i="1"/>
  <c r="CV216" i="1"/>
  <c r="CX216" i="1"/>
  <c r="W216" i="1" s="1"/>
  <c r="CY216" i="1"/>
  <c r="CZ216" i="1"/>
  <c r="Y216" i="1" s="1"/>
  <c r="GK216" i="1"/>
  <c r="GL216" i="1"/>
  <c r="GO216" i="1"/>
  <c r="GP216" i="1"/>
  <c r="GV216" i="1"/>
  <c r="HC216" i="1" s="1"/>
  <c r="GX216" i="1" s="1"/>
  <c r="C217" i="1"/>
  <c r="D217" i="1"/>
  <c r="I217" i="1"/>
  <c r="K217" i="1"/>
  <c r="AB217" i="1"/>
  <c r="AC217" i="1"/>
  <c r="CQ217" i="1" s="1"/>
  <c r="P217" i="1" s="1"/>
  <c r="AD217" i="1"/>
  <c r="AE217" i="1"/>
  <c r="CR217" i="1" s="1"/>
  <c r="Q217" i="1" s="1"/>
  <c r="AF217" i="1"/>
  <c r="AG217" i="1"/>
  <c r="AH217" i="1"/>
  <c r="AI217" i="1"/>
  <c r="CW217" i="1" s="1"/>
  <c r="V217" i="1" s="1"/>
  <c r="AJ217" i="1"/>
  <c r="CS217" i="1"/>
  <c r="R217" i="1" s="1"/>
  <c r="CT217" i="1"/>
  <c r="S217" i="1" s="1"/>
  <c r="CU217" i="1"/>
  <c r="T217" i="1" s="1"/>
  <c r="CV217" i="1"/>
  <c r="U217" i="1" s="1"/>
  <c r="CX217" i="1"/>
  <c r="W217" i="1" s="1"/>
  <c r="GL217" i="1"/>
  <c r="GO217" i="1"/>
  <c r="GP217" i="1"/>
  <c r="GV217" i="1"/>
  <c r="HC217" i="1"/>
  <c r="GX217" i="1" s="1"/>
  <c r="C218" i="1"/>
  <c r="D218" i="1"/>
  <c r="I218" i="1"/>
  <c r="K218" i="1"/>
  <c r="V218" i="1"/>
  <c r="AB218" i="1"/>
  <c r="AC218" i="1"/>
  <c r="CQ218" i="1" s="1"/>
  <c r="P218" i="1" s="1"/>
  <c r="AD218" i="1"/>
  <c r="AE218" i="1"/>
  <c r="AF218" i="1"/>
  <c r="AG218" i="1"/>
  <c r="AH218" i="1"/>
  <c r="CV218" i="1" s="1"/>
  <c r="U218" i="1" s="1"/>
  <c r="AI218" i="1"/>
  <c r="AJ218" i="1"/>
  <c r="CR218" i="1"/>
  <c r="Q218" i="1" s="1"/>
  <c r="CS218" i="1"/>
  <c r="R218" i="1" s="1"/>
  <c r="GK218" i="1" s="1"/>
  <c r="CT218" i="1"/>
  <c r="S218" i="1" s="1"/>
  <c r="CU218" i="1"/>
  <c r="T218" i="1" s="1"/>
  <c r="CW218" i="1"/>
  <c r="CX218" i="1"/>
  <c r="GL218" i="1"/>
  <c r="GO218" i="1"/>
  <c r="GP218" i="1"/>
  <c r="GV218" i="1"/>
  <c r="HC218" i="1" s="1"/>
  <c r="GX218" i="1" s="1"/>
  <c r="I219" i="1"/>
  <c r="P219" i="1"/>
  <c r="S219" i="1"/>
  <c r="AC219" i="1"/>
  <c r="AD219" i="1"/>
  <c r="AB219" i="1" s="1"/>
  <c r="AE219" i="1"/>
  <c r="AF219" i="1"/>
  <c r="AG219" i="1"/>
  <c r="CU219" i="1" s="1"/>
  <c r="T219" i="1" s="1"/>
  <c r="AH219" i="1"/>
  <c r="CV219" i="1" s="1"/>
  <c r="U219" i="1" s="1"/>
  <c r="AI219" i="1"/>
  <c r="CW219" i="1" s="1"/>
  <c r="V219" i="1" s="1"/>
  <c r="AJ219" i="1"/>
  <c r="CX219" i="1" s="1"/>
  <c r="W219" i="1" s="1"/>
  <c r="CQ219" i="1"/>
  <c r="CR219" i="1"/>
  <c r="Q219" i="1" s="1"/>
  <c r="CP219" i="1" s="1"/>
  <c r="O219" i="1" s="1"/>
  <c r="CS219" i="1"/>
  <c r="R219" i="1" s="1"/>
  <c r="CY219" i="1" s="1"/>
  <c r="X219" i="1" s="1"/>
  <c r="CT219" i="1"/>
  <c r="GL219" i="1"/>
  <c r="GO219" i="1"/>
  <c r="GP219" i="1"/>
  <c r="GV219" i="1"/>
  <c r="HC219" i="1" s="1"/>
  <c r="GX219" i="1" s="1"/>
  <c r="AC220" i="1"/>
  <c r="CQ220" i="1" s="1"/>
  <c r="AD220" i="1"/>
  <c r="AE220" i="1"/>
  <c r="CR220" i="1" s="1"/>
  <c r="AF220" i="1"/>
  <c r="CT220" i="1" s="1"/>
  <c r="AG220" i="1"/>
  <c r="AH220" i="1"/>
  <c r="AI220" i="1"/>
  <c r="AJ220" i="1"/>
  <c r="CU220" i="1"/>
  <c r="CV220" i="1"/>
  <c r="CW220" i="1"/>
  <c r="CX220" i="1"/>
  <c r="GL220" i="1"/>
  <c r="GO220" i="1"/>
  <c r="GP220" i="1"/>
  <c r="GV220" i="1"/>
  <c r="HC220" i="1" s="1"/>
  <c r="B222" i="1"/>
  <c r="B75" i="1" s="1"/>
  <c r="C222" i="1"/>
  <c r="C75" i="1" s="1"/>
  <c r="D222" i="1"/>
  <c r="D75" i="1" s="1"/>
  <c r="F222" i="1"/>
  <c r="F75" i="1" s="1"/>
  <c r="G222" i="1"/>
  <c r="G75" i="1" s="1"/>
  <c r="BX222" i="1"/>
  <c r="BX75" i="1" s="1"/>
  <c r="BY222" i="1"/>
  <c r="BY75" i="1" s="1"/>
  <c r="BZ222" i="1"/>
  <c r="BZ75" i="1" s="1"/>
  <c r="CD222" i="1"/>
  <c r="CD75" i="1" s="1"/>
  <c r="CK222" i="1"/>
  <c r="CK75" i="1" s="1"/>
  <c r="CL222" i="1"/>
  <c r="CL75" i="1" s="1"/>
  <c r="CM222" i="1"/>
  <c r="CM75" i="1" s="1"/>
  <c r="EG222" i="1"/>
  <c r="EG75" i="1" s="1"/>
  <c r="EH222" i="1"/>
  <c r="EH75" i="1" s="1"/>
  <c r="EV222" i="1"/>
  <c r="EV75" i="1" s="1"/>
  <c r="FP222" i="1"/>
  <c r="FP75" i="1" s="1"/>
  <c r="FQ222" i="1"/>
  <c r="FQ75" i="1" s="1"/>
  <c r="FR222" i="1"/>
  <c r="FR75" i="1" s="1"/>
  <c r="FV222" i="1"/>
  <c r="FV75" i="1" s="1"/>
  <c r="GC222" i="1"/>
  <c r="GC75" i="1" s="1"/>
  <c r="GD222" i="1"/>
  <c r="GD75" i="1" s="1"/>
  <c r="GE222" i="1"/>
  <c r="GE75" i="1" s="1"/>
  <c r="P231" i="1"/>
  <c r="B252" i="1"/>
  <c r="B22" i="1" s="1"/>
  <c r="C252" i="1"/>
  <c r="C22" i="1" s="1"/>
  <c r="D252" i="1"/>
  <c r="D22" i="1" s="1"/>
  <c r="F252" i="1"/>
  <c r="F22" i="1" s="1"/>
  <c r="G252" i="1"/>
  <c r="G22" i="1" s="1"/>
  <c r="B282" i="1"/>
  <c r="B18" i="1" s="1"/>
  <c r="C282" i="1"/>
  <c r="C18" i="1" s="1"/>
  <c r="D282" i="1"/>
  <c r="D18" i="1" s="1"/>
  <c r="F282" i="1"/>
  <c r="F18" i="1" s="1"/>
  <c r="G282" i="1"/>
  <c r="G18" i="1" s="1"/>
  <c r="F12" i="6"/>
  <c r="G12" i="6"/>
  <c r="L583" i="7" l="1"/>
  <c r="J597" i="7"/>
  <c r="L597" i="7"/>
  <c r="I38" i="7"/>
  <c r="J481" i="7"/>
  <c r="J38" i="7"/>
  <c r="BH140" i="7"/>
  <c r="D39" i="7" s="1"/>
  <c r="J545" i="7"/>
  <c r="J543" i="7" s="1"/>
  <c r="J534" i="7" s="1"/>
  <c r="J532" i="7" s="1"/>
  <c r="J98" i="7"/>
  <c r="L528" i="7"/>
  <c r="J110" i="7"/>
  <c r="J528" i="7"/>
  <c r="J519" i="7"/>
  <c r="J517" i="7" s="1"/>
  <c r="L493" i="7"/>
  <c r="J101" i="7"/>
  <c r="J99" i="7" s="1"/>
  <c r="L481" i="7"/>
  <c r="L479" i="7" s="1"/>
  <c r="L502" i="7" s="1"/>
  <c r="J493" i="7"/>
  <c r="L606" i="7"/>
  <c r="L504" i="7"/>
  <c r="L98" i="7"/>
  <c r="L96" i="7" s="1"/>
  <c r="L119" i="7" s="1"/>
  <c r="L69" i="7"/>
  <c r="L516" i="7"/>
  <c r="L514" i="7" s="1"/>
  <c r="L512" i="7" s="1"/>
  <c r="L581" i="7" s="1"/>
  <c r="BI359" i="7"/>
  <c r="D40" i="7" s="1"/>
  <c r="AB359" i="7"/>
  <c r="J606" i="7" s="1"/>
  <c r="I359" i="7"/>
  <c r="AA359" i="7"/>
  <c r="J594" i="7" s="1"/>
  <c r="J592" i="7" s="1"/>
  <c r="O359" i="7"/>
  <c r="J585" i="7"/>
  <c r="L110" i="7"/>
  <c r="J516" i="7"/>
  <c r="J514" i="7" s="1"/>
  <c r="J512" i="7" s="1"/>
  <c r="CY211" i="1"/>
  <c r="X211" i="1" s="1"/>
  <c r="CZ211" i="1"/>
  <c r="Y211" i="1" s="1"/>
  <c r="CY209" i="1"/>
  <c r="X209" i="1" s="1"/>
  <c r="CZ209" i="1"/>
  <c r="Y209" i="1" s="1"/>
  <c r="CP213" i="1"/>
  <c r="O213" i="1" s="1"/>
  <c r="CP216" i="1"/>
  <c r="O216" i="1" s="1"/>
  <c r="GM216" i="1" s="1"/>
  <c r="GN216" i="1" s="1"/>
  <c r="CP211" i="1"/>
  <c r="O211" i="1" s="1"/>
  <c r="CP218" i="1"/>
  <c r="O218" i="1" s="1"/>
  <c r="CP217" i="1"/>
  <c r="O217" i="1" s="1"/>
  <c r="CY206" i="1"/>
  <c r="X206" i="1" s="1"/>
  <c r="CZ206" i="1"/>
  <c r="Y206" i="1" s="1"/>
  <c r="CZ212" i="1"/>
  <c r="Y212" i="1" s="1"/>
  <c r="CY212" i="1"/>
  <c r="X212" i="1" s="1"/>
  <c r="GM212" i="1" s="1"/>
  <c r="GN212" i="1" s="1"/>
  <c r="CZ208" i="1"/>
  <c r="Y208" i="1" s="1"/>
  <c r="CY208" i="1"/>
  <c r="X208" i="1" s="1"/>
  <c r="CY217" i="1"/>
  <c r="X217" i="1" s="1"/>
  <c r="CZ217" i="1"/>
  <c r="Y217" i="1" s="1"/>
  <c r="CZ219" i="1"/>
  <c r="Y219" i="1" s="1"/>
  <c r="GM219" i="1" s="1"/>
  <c r="GN219" i="1" s="1"/>
  <c r="CY207" i="1"/>
  <c r="X207" i="1" s="1"/>
  <c r="GM207" i="1" s="1"/>
  <c r="GN207" i="1" s="1"/>
  <c r="CZ207" i="1"/>
  <c r="Y207" i="1" s="1"/>
  <c r="CZ218" i="1"/>
  <c r="Y218" i="1" s="1"/>
  <c r="CY218" i="1"/>
  <c r="X218" i="1" s="1"/>
  <c r="P247" i="1"/>
  <c r="CG222" i="1"/>
  <c r="BB222" i="1"/>
  <c r="AP222" i="1"/>
  <c r="CQ215" i="1"/>
  <c r="P215" i="1" s="1"/>
  <c r="CP215" i="1" s="1"/>
  <c r="O215" i="1" s="1"/>
  <c r="GM215" i="1" s="1"/>
  <c r="GN215" i="1" s="1"/>
  <c r="CQ214" i="1"/>
  <c r="P214" i="1" s="1"/>
  <c r="AB212" i="1"/>
  <c r="AB211" i="1"/>
  <c r="CS210" i="1"/>
  <c r="R210" i="1" s="1"/>
  <c r="CZ210" i="1" s="1"/>
  <c r="Y210" i="1" s="1"/>
  <c r="CR209" i="1"/>
  <c r="Q209" i="1" s="1"/>
  <c r="CR208" i="1"/>
  <c r="Q208" i="1" s="1"/>
  <c r="CP208" i="1" s="1"/>
  <c r="O208" i="1" s="1"/>
  <c r="GM208" i="1" s="1"/>
  <c r="GN208" i="1" s="1"/>
  <c r="CS207" i="1"/>
  <c r="R207" i="1" s="1"/>
  <c r="CR206" i="1"/>
  <c r="Q206" i="1" s="1"/>
  <c r="CP206" i="1" s="1"/>
  <c r="O206" i="1" s="1"/>
  <c r="GM206" i="1" s="1"/>
  <c r="GN206" i="1" s="1"/>
  <c r="CP190" i="1"/>
  <c r="O190" i="1" s="1"/>
  <c r="CY187" i="1"/>
  <c r="X187" i="1" s="1"/>
  <c r="CZ187" i="1"/>
  <c r="Y187" i="1" s="1"/>
  <c r="CP177" i="1"/>
  <c r="O177" i="1" s="1"/>
  <c r="CZ168" i="1"/>
  <c r="Y168" i="1" s="1"/>
  <c r="CY168" i="1"/>
  <c r="X168" i="1" s="1"/>
  <c r="EM222" i="1"/>
  <c r="AO222" i="1"/>
  <c r="W218" i="1"/>
  <c r="CR210" i="1"/>
  <c r="Q210" i="1" s="1"/>
  <c r="CP210" i="1" s="1"/>
  <c r="O210" i="1" s="1"/>
  <c r="P209" i="1"/>
  <c r="CP209" i="1" s="1"/>
  <c r="O209" i="1" s="1"/>
  <c r="GM209" i="1" s="1"/>
  <c r="GN209" i="1" s="1"/>
  <c r="AD204" i="1"/>
  <c r="AB204" i="1" s="1"/>
  <c r="CP195" i="1"/>
  <c r="O195" i="1" s="1"/>
  <c r="GM195" i="1" s="1"/>
  <c r="GN195" i="1" s="1"/>
  <c r="CP183" i="1"/>
  <c r="O183" i="1" s="1"/>
  <c r="GM183" i="1" s="1"/>
  <c r="GN183" i="1" s="1"/>
  <c r="CY180" i="1"/>
  <c r="X180" i="1" s="1"/>
  <c r="CZ180" i="1"/>
  <c r="Y180" i="1" s="1"/>
  <c r="CP179" i="1"/>
  <c r="O179" i="1" s="1"/>
  <c r="GM175" i="1"/>
  <c r="GO175" i="1" s="1"/>
  <c r="CY167" i="1"/>
  <c r="X167" i="1" s="1"/>
  <c r="CZ167" i="1"/>
  <c r="Y167" i="1" s="1"/>
  <c r="S205" i="1"/>
  <c r="CR203" i="1"/>
  <c r="Q203" i="1" s="1"/>
  <c r="CP203" i="1" s="1"/>
  <c r="O203" i="1" s="1"/>
  <c r="CZ197" i="1"/>
  <c r="Y197" i="1" s="1"/>
  <c r="CY197" i="1"/>
  <c r="X197" i="1" s="1"/>
  <c r="GM197" i="1" s="1"/>
  <c r="GN197" i="1" s="1"/>
  <c r="CY188" i="1"/>
  <c r="X188" i="1" s="1"/>
  <c r="GM188" i="1" s="1"/>
  <c r="GO188" i="1" s="1"/>
  <c r="CZ188" i="1"/>
  <c r="Y188" i="1" s="1"/>
  <c r="CP187" i="1"/>
  <c r="O187" i="1" s="1"/>
  <c r="GM187" i="1" s="1"/>
  <c r="GO187" i="1" s="1"/>
  <c r="CP181" i="1"/>
  <c r="O181" i="1" s="1"/>
  <c r="GM181" i="1" s="1"/>
  <c r="GN181" i="1" s="1"/>
  <c r="GA222" i="1"/>
  <c r="CX420" i="3"/>
  <c r="CX421" i="3"/>
  <c r="CX422" i="3"/>
  <c r="CU415" i="3"/>
  <c r="CW416" i="3"/>
  <c r="CX416" i="3"/>
  <c r="CX417" i="3"/>
  <c r="CR202" i="1"/>
  <c r="Q202" i="1" s="1"/>
  <c r="CP202" i="1" s="1"/>
  <c r="O202" i="1" s="1"/>
  <c r="GM202" i="1" s="1"/>
  <c r="GN202" i="1" s="1"/>
  <c r="CS202" i="1"/>
  <c r="R202" i="1" s="1"/>
  <c r="GK202" i="1" s="1"/>
  <c r="AD202" i="1"/>
  <c r="AB202" i="1" s="1"/>
  <c r="CP180" i="1"/>
  <c r="O180" i="1" s="1"/>
  <c r="EU222" i="1"/>
  <c r="EI222" i="1"/>
  <c r="CY200" i="1"/>
  <c r="X200" i="1" s="1"/>
  <c r="CZ200" i="1"/>
  <c r="Y200" i="1" s="1"/>
  <c r="CY193" i="1"/>
  <c r="X193" i="1" s="1"/>
  <c r="CZ193" i="1"/>
  <c r="Y193" i="1" s="1"/>
  <c r="P226" i="1"/>
  <c r="FY222" i="1"/>
  <c r="ET222" i="1"/>
  <c r="CX412" i="3"/>
  <c r="CX414" i="3"/>
  <c r="CU407" i="3"/>
  <c r="CW408" i="3"/>
  <c r="CX408" i="3"/>
  <c r="CX409" i="3"/>
  <c r="AU222" i="1"/>
  <c r="CZ204" i="1"/>
  <c r="Y204" i="1" s="1"/>
  <c r="CY204" i="1"/>
  <c r="X204" i="1" s="1"/>
  <c r="GM204" i="1" s="1"/>
  <c r="GN204" i="1" s="1"/>
  <c r="CY194" i="1"/>
  <c r="X194" i="1" s="1"/>
  <c r="CZ194" i="1"/>
  <c r="Y194" i="1" s="1"/>
  <c r="CP191" i="1"/>
  <c r="O191" i="1" s="1"/>
  <c r="CY177" i="1"/>
  <c r="X177" i="1" s="1"/>
  <c r="CZ177" i="1"/>
  <c r="Y177" i="1" s="1"/>
  <c r="AD213" i="1"/>
  <c r="AB213" i="1" s="1"/>
  <c r="AD206" i="1"/>
  <c r="AB206" i="1" s="1"/>
  <c r="AB200" i="1"/>
  <c r="CY198" i="1"/>
  <c r="X198" i="1" s="1"/>
  <c r="CP185" i="1"/>
  <c r="O185" i="1" s="1"/>
  <c r="GM185" i="1" s="1"/>
  <c r="GN185" i="1" s="1"/>
  <c r="CP184" i="1"/>
  <c r="O184" i="1" s="1"/>
  <c r="GM184" i="1" s="1"/>
  <c r="GN184" i="1" s="1"/>
  <c r="CY172" i="1"/>
  <c r="X172" i="1" s="1"/>
  <c r="GM172" i="1" s="1"/>
  <c r="GN172" i="1" s="1"/>
  <c r="CZ172" i="1"/>
  <c r="Y172" i="1" s="1"/>
  <c r="CP171" i="1"/>
  <c r="O171" i="1" s="1"/>
  <c r="CS220" i="1"/>
  <c r="AB220" i="1"/>
  <c r="I220" i="1"/>
  <c r="W220" i="1" s="1"/>
  <c r="AD208" i="1"/>
  <c r="AB208" i="1" s="1"/>
  <c r="AD207" i="1"/>
  <c r="AB207" i="1" s="1"/>
  <c r="P205" i="1"/>
  <c r="CP205" i="1" s="1"/>
  <c r="O205" i="1" s="1"/>
  <c r="R201" i="1"/>
  <c r="CP189" i="1"/>
  <c r="O189" i="1" s="1"/>
  <c r="CI222" i="1"/>
  <c r="BD222" i="1"/>
  <c r="CS214" i="1"/>
  <c r="R214" i="1" s="1"/>
  <c r="GK214" i="1" s="1"/>
  <c r="CS213" i="1"/>
  <c r="R213" i="1" s="1"/>
  <c r="CY213" i="1" s="1"/>
  <c r="X213" i="1" s="1"/>
  <c r="CY203" i="1"/>
  <c r="X203" i="1" s="1"/>
  <c r="Q201" i="1"/>
  <c r="CP200" i="1"/>
  <c r="O200" i="1" s="1"/>
  <c r="GM200" i="1" s="1"/>
  <c r="GN200" i="1" s="1"/>
  <c r="CY199" i="1"/>
  <c r="X199" i="1" s="1"/>
  <c r="GM199" i="1" s="1"/>
  <c r="GN199" i="1" s="1"/>
  <c r="CZ199" i="1"/>
  <c r="Y199" i="1" s="1"/>
  <c r="CP193" i="1"/>
  <c r="O193" i="1" s="1"/>
  <c r="GM193" i="1" s="1"/>
  <c r="GN193" i="1" s="1"/>
  <c r="CP192" i="1"/>
  <c r="O192" i="1" s="1"/>
  <c r="CY178" i="1"/>
  <c r="X178" i="1" s="1"/>
  <c r="GM178" i="1" s="1"/>
  <c r="GN178" i="1" s="1"/>
  <c r="CZ178" i="1"/>
  <c r="Y178" i="1" s="1"/>
  <c r="CY170" i="1"/>
  <c r="X170" i="1" s="1"/>
  <c r="GM170" i="1" s="1"/>
  <c r="GN170" i="1" s="1"/>
  <c r="CZ170" i="1"/>
  <c r="Y170" i="1" s="1"/>
  <c r="EH252" i="1"/>
  <c r="BC222" i="1"/>
  <c r="AQ222" i="1"/>
  <c r="AB216" i="1"/>
  <c r="CR214" i="1"/>
  <c r="Q214" i="1" s="1"/>
  <c r="CQ201" i="1"/>
  <c r="P201" i="1" s="1"/>
  <c r="CY189" i="1"/>
  <c r="X189" i="1" s="1"/>
  <c r="CZ189" i="1"/>
  <c r="Y189" i="1" s="1"/>
  <c r="CY179" i="1"/>
  <c r="X179" i="1" s="1"/>
  <c r="CZ179" i="1"/>
  <c r="Y179" i="1" s="1"/>
  <c r="CR198" i="1"/>
  <c r="Q198" i="1" s="1"/>
  <c r="CP198" i="1" s="1"/>
  <c r="O198" i="1" s="1"/>
  <c r="GM198" i="1" s="1"/>
  <c r="GN198" i="1" s="1"/>
  <c r="CU376" i="3"/>
  <c r="CV376" i="3"/>
  <c r="CX376" i="3"/>
  <c r="CX378" i="3"/>
  <c r="CW379" i="3"/>
  <c r="CX379" i="3"/>
  <c r="CW380" i="3"/>
  <c r="CX380" i="3"/>
  <c r="CW359" i="3"/>
  <c r="CW360" i="3"/>
  <c r="CX358" i="3"/>
  <c r="CX359" i="3"/>
  <c r="CX360" i="3"/>
  <c r="CX361" i="3"/>
  <c r="CU357" i="3"/>
  <c r="CR182" i="1"/>
  <c r="Q182" i="1" s="1"/>
  <c r="CP182" i="1" s="1"/>
  <c r="O182" i="1" s="1"/>
  <c r="GM182" i="1" s="1"/>
  <c r="GN182" i="1" s="1"/>
  <c r="U168" i="1"/>
  <c r="R163" i="1"/>
  <c r="CP156" i="1"/>
  <c r="O156" i="1" s="1"/>
  <c r="GM156" i="1" s="1"/>
  <c r="GN156" i="1" s="1"/>
  <c r="CY152" i="1"/>
  <c r="X152" i="1" s="1"/>
  <c r="CZ152" i="1"/>
  <c r="Y152" i="1" s="1"/>
  <c r="CP133" i="1"/>
  <c r="O133" i="1" s="1"/>
  <c r="CW302" i="3"/>
  <c r="CX302" i="3"/>
  <c r="CX303" i="3"/>
  <c r="CU298" i="3"/>
  <c r="CX305" i="3"/>
  <c r="CV298" i="3"/>
  <c r="CX306" i="3"/>
  <c r="CX298" i="3"/>
  <c r="CX300" i="3"/>
  <c r="CY144" i="1"/>
  <c r="X144" i="1" s="1"/>
  <c r="CZ144" i="1"/>
  <c r="Y144" i="1" s="1"/>
  <c r="CY129" i="1"/>
  <c r="X129" i="1" s="1"/>
  <c r="CZ129" i="1"/>
  <c r="Y129" i="1" s="1"/>
  <c r="CX398" i="3"/>
  <c r="CU391" i="3"/>
  <c r="CW392" i="3"/>
  <c r="CX392" i="3"/>
  <c r="CW393" i="3"/>
  <c r="CX393" i="3"/>
  <c r="AB196" i="1"/>
  <c r="CR194" i="1"/>
  <c r="Q194" i="1" s="1"/>
  <c r="CP194" i="1" s="1"/>
  <c r="O194" i="1" s="1"/>
  <c r="GM194" i="1" s="1"/>
  <c r="GN194" i="1" s="1"/>
  <c r="AD192" i="1"/>
  <c r="AB192" i="1" s="1"/>
  <c r="AB189" i="1"/>
  <c r="CR186" i="1"/>
  <c r="Q186" i="1" s="1"/>
  <c r="CP186" i="1" s="1"/>
  <c r="O186" i="1" s="1"/>
  <c r="GM186" i="1" s="1"/>
  <c r="GN186" i="1" s="1"/>
  <c r="AD181" i="1"/>
  <c r="AB181" i="1" s="1"/>
  <c r="CU310" i="3"/>
  <c r="CV310" i="3"/>
  <c r="CX310" i="3"/>
  <c r="CX312" i="3"/>
  <c r="AD176" i="1"/>
  <c r="AD174" i="1"/>
  <c r="CW287" i="3"/>
  <c r="CX287" i="3"/>
  <c r="CX288" i="3"/>
  <c r="CU284" i="3"/>
  <c r="CV284" i="3"/>
  <c r="CX284" i="3"/>
  <c r="CX285" i="3"/>
  <c r="CW286" i="3"/>
  <c r="CP165" i="1"/>
  <c r="O165" i="1" s="1"/>
  <c r="GM165" i="1" s="1"/>
  <c r="GN165" i="1" s="1"/>
  <c r="P163" i="1"/>
  <c r="CP154" i="1"/>
  <c r="O154" i="1" s="1"/>
  <c r="CY150" i="1"/>
  <c r="X150" i="1" s="1"/>
  <c r="CZ150" i="1"/>
  <c r="Y150" i="1" s="1"/>
  <c r="CY132" i="1"/>
  <c r="X132" i="1" s="1"/>
  <c r="CZ132" i="1"/>
  <c r="Y132" i="1" s="1"/>
  <c r="CY126" i="1"/>
  <c r="X126" i="1" s="1"/>
  <c r="CZ126" i="1"/>
  <c r="Y126" i="1" s="1"/>
  <c r="CX346" i="3"/>
  <c r="CX347" i="3"/>
  <c r="CX348" i="3"/>
  <c r="CX344" i="3"/>
  <c r="CU343" i="3"/>
  <c r="CZ135" i="1"/>
  <c r="Y135" i="1" s="1"/>
  <c r="CY135" i="1"/>
  <c r="X135" i="1" s="1"/>
  <c r="CU383" i="3"/>
  <c r="CV383" i="3"/>
  <c r="CX383" i="3"/>
  <c r="CX386" i="3"/>
  <c r="CZ198" i="1"/>
  <c r="Y198" i="1" s="1"/>
  <c r="AD197" i="1"/>
  <c r="AB197" i="1" s="1"/>
  <c r="CS192" i="1"/>
  <c r="R192" i="1" s="1"/>
  <c r="GK192" i="1" s="1"/>
  <c r="CZ191" i="1"/>
  <c r="Y191" i="1" s="1"/>
  <c r="CS181" i="1"/>
  <c r="R181" i="1" s="1"/>
  <c r="CS176" i="1"/>
  <c r="R176" i="1" s="1"/>
  <c r="GK176" i="1" s="1"/>
  <c r="GM176" i="1" s="1"/>
  <c r="GO176" i="1" s="1"/>
  <c r="AB176" i="1"/>
  <c r="CS174" i="1"/>
  <c r="R174" i="1" s="1"/>
  <c r="GK174" i="1" s="1"/>
  <c r="AB174" i="1"/>
  <c r="V170" i="1"/>
  <c r="GX163" i="1"/>
  <c r="CJ222" i="1" s="1"/>
  <c r="CP139" i="1"/>
  <c r="O139" i="1" s="1"/>
  <c r="AD195" i="1"/>
  <c r="CW364" i="3"/>
  <c r="CX364" i="3"/>
  <c r="CX366" i="3"/>
  <c r="CU362" i="3"/>
  <c r="AD190" i="1"/>
  <c r="AB190" i="1" s="1"/>
  <c r="AB187" i="1"/>
  <c r="AB183" i="1"/>
  <c r="AB179" i="1"/>
  <c r="AD171" i="1"/>
  <c r="AD169" i="1"/>
  <c r="V168" i="1"/>
  <c r="GX167" i="1"/>
  <c r="CR166" i="1"/>
  <c r="Q166" i="1" s="1"/>
  <c r="CS166" i="1"/>
  <c r="R166" i="1" s="1"/>
  <c r="GK166" i="1" s="1"/>
  <c r="U163" i="1"/>
  <c r="AH222" i="1" s="1"/>
  <c r="CY161" i="1"/>
  <c r="X161" i="1" s="1"/>
  <c r="GM161" i="1" s="1"/>
  <c r="GN161" i="1" s="1"/>
  <c r="CZ161" i="1"/>
  <c r="Y161" i="1" s="1"/>
  <c r="CP157" i="1"/>
  <c r="O157" i="1" s="1"/>
  <c r="AB149" i="1"/>
  <c r="CP143" i="1"/>
  <c r="O143" i="1" s="1"/>
  <c r="CY125" i="1"/>
  <c r="X125" i="1" s="1"/>
  <c r="CZ125" i="1"/>
  <c r="Y125" i="1" s="1"/>
  <c r="CX330" i="3"/>
  <c r="CX331" i="3"/>
  <c r="CU325" i="3"/>
  <c r="CX332" i="3"/>
  <c r="CX326" i="3"/>
  <c r="CW327" i="3"/>
  <c r="CX327" i="3"/>
  <c r="CX328" i="3"/>
  <c r="CW316" i="3"/>
  <c r="CX316" i="3"/>
  <c r="CX317" i="3"/>
  <c r="CU313" i="3"/>
  <c r="CV313" i="3"/>
  <c r="CX313" i="3"/>
  <c r="CX314" i="3"/>
  <c r="CQ174" i="1"/>
  <c r="P174" i="1" s="1"/>
  <c r="CP174" i="1" s="1"/>
  <c r="O174" i="1" s="1"/>
  <c r="CY159" i="1"/>
  <c r="X159" i="1" s="1"/>
  <c r="GM159" i="1" s="1"/>
  <c r="GN159" i="1" s="1"/>
  <c r="CZ159" i="1"/>
  <c r="Y159" i="1" s="1"/>
  <c r="CY154" i="1"/>
  <c r="X154" i="1" s="1"/>
  <c r="CZ154" i="1"/>
  <c r="Y154" i="1" s="1"/>
  <c r="CZ153" i="1"/>
  <c r="Y153" i="1" s="1"/>
  <c r="CY153" i="1"/>
  <c r="X153" i="1" s="1"/>
  <c r="GM153" i="1" s="1"/>
  <c r="GN153" i="1" s="1"/>
  <c r="CY147" i="1"/>
  <c r="X147" i="1" s="1"/>
  <c r="GM147" i="1" s="1"/>
  <c r="GN147" i="1" s="1"/>
  <c r="CZ147" i="1"/>
  <c r="Y147" i="1" s="1"/>
  <c r="GM138" i="1"/>
  <c r="GN138" i="1" s="1"/>
  <c r="CX405" i="3"/>
  <c r="CX406" i="3"/>
  <c r="CU399" i="3"/>
  <c r="CW400" i="3"/>
  <c r="CX400" i="3"/>
  <c r="CX401" i="3"/>
  <c r="CU369" i="3"/>
  <c r="CV369" i="3"/>
  <c r="CX369" i="3"/>
  <c r="CW372" i="3"/>
  <c r="CX372" i="3"/>
  <c r="CW373" i="3"/>
  <c r="CX373" i="3"/>
  <c r="CS195" i="1"/>
  <c r="R195" i="1" s="1"/>
  <c r="AB195" i="1"/>
  <c r="CS190" i="1"/>
  <c r="R190" i="1" s="1"/>
  <c r="GK190" i="1" s="1"/>
  <c r="AD175" i="1"/>
  <c r="AB175" i="1" s="1"/>
  <c r="AD173" i="1"/>
  <c r="AB173" i="1" s="1"/>
  <c r="CS171" i="1"/>
  <c r="R171" i="1" s="1"/>
  <c r="CY171" i="1" s="1"/>
  <c r="X171" i="1" s="1"/>
  <c r="AB171" i="1"/>
  <c r="CS169" i="1"/>
  <c r="R169" i="1" s="1"/>
  <c r="CY169" i="1" s="1"/>
  <c r="X169" i="1" s="1"/>
  <c r="AB169" i="1"/>
  <c r="CQ166" i="1"/>
  <c r="P166" i="1" s="1"/>
  <c r="CP166" i="1" s="1"/>
  <c r="O166" i="1" s="1"/>
  <c r="GM166" i="1" s="1"/>
  <c r="GN166" i="1" s="1"/>
  <c r="AB166" i="1"/>
  <c r="S163" i="1"/>
  <c r="AD162" i="1"/>
  <c r="CR162" i="1"/>
  <c r="Q162" i="1" s="1"/>
  <c r="CP162" i="1" s="1"/>
  <c r="O162" i="1" s="1"/>
  <c r="CS162" i="1"/>
  <c r="R162" i="1" s="1"/>
  <c r="GK162" i="1" s="1"/>
  <c r="CY131" i="1"/>
  <c r="X131" i="1" s="1"/>
  <c r="CZ131" i="1"/>
  <c r="Y131" i="1" s="1"/>
  <c r="CX355" i="3"/>
  <c r="CU350" i="3"/>
  <c r="CX356" i="3"/>
  <c r="CV350" i="3"/>
  <c r="CX350" i="3"/>
  <c r="AD188" i="1"/>
  <c r="AB188" i="1" s="1"/>
  <c r="AD180" i="1"/>
  <c r="AB180" i="1" s="1"/>
  <c r="Q168" i="1"/>
  <c r="CP168" i="1" s="1"/>
  <c r="O168" i="1" s="1"/>
  <c r="GM168" i="1" s="1"/>
  <c r="GN168" i="1" s="1"/>
  <c r="CW281" i="3"/>
  <c r="CX281" i="3"/>
  <c r="CW282" i="3"/>
  <c r="CX283" i="3"/>
  <c r="CU279" i="3"/>
  <c r="CV279" i="3"/>
  <c r="AB162" i="1"/>
  <c r="CP142" i="1"/>
  <c r="O142" i="1" s="1"/>
  <c r="GM142" i="1" s="1"/>
  <c r="GN142" i="1" s="1"/>
  <c r="CP141" i="1"/>
  <c r="O141" i="1" s="1"/>
  <c r="GM141" i="1" s="1"/>
  <c r="GN141" i="1" s="1"/>
  <c r="CX390" i="3"/>
  <c r="CU387" i="3"/>
  <c r="CV387" i="3"/>
  <c r="CX387" i="3"/>
  <c r="CU367" i="3"/>
  <c r="CV367" i="3"/>
  <c r="CX367" i="3"/>
  <c r="CX309" i="3"/>
  <c r="CU307" i="3"/>
  <c r="CV307" i="3"/>
  <c r="CX307" i="3"/>
  <c r="CW308" i="3"/>
  <c r="CS175" i="1"/>
  <c r="R175" i="1" s="1"/>
  <c r="CS173" i="1"/>
  <c r="R173" i="1" s="1"/>
  <c r="CY173" i="1" s="1"/>
  <c r="X173" i="1" s="1"/>
  <c r="CP155" i="1"/>
  <c r="O155" i="1" s="1"/>
  <c r="GM155" i="1" s="1"/>
  <c r="GN155" i="1" s="1"/>
  <c r="CY151" i="1"/>
  <c r="X151" i="1" s="1"/>
  <c r="GM151" i="1" s="1"/>
  <c r="GN151" i="1" s="1"/>
  <c r="CZ151" i="1"/>
  <c r="Y151" i="1" s="1"/>
  <c r="S145" i="1"/>
  <c r="CP145" i="1" s="1"/>
  <c r="O145" i="1" s="1"/>
  <c r="CY138" i="1"/>
  <c r="X138" i="1" s="1"/>
  <c r="CZ138" i="1"/>
  <c r="Y138" i="1" s="1"/>
  <c r="CY137" i="1"/>
  <c r="X137" i="1" s="1"/>
  <c r="CZ137" i="1"/>
  <c r="Y137" i="1" s="1"/>
  <c r="CY133" i="1"/>
  <c r="X133" i="1" s="1"/>
  <c r="CZ133" i="1"/>
  <c r="Y133" i="1" s="1"/>
  <c r="W163" i="1"/>
  <c r="AJ222" i="1" s="1"/>
  <c r="CY157" i="1"/>
  <c r="X157" i="1" s="1"/>
  <c r="CZ157" i="1"/>
  <c r="Y157" i="1" s="1"/>
  <c r="CP149" i="1"/>
  <c r="O149" i="1" s="1"/>
  <c r="CY146" i="1"/>
  <c r="X146" i="1" s="1"/>
  <c r="CZ146" i="1"/>
  <c r="Y146" i="1" s="1"/>
  <c r="GM146" i="1" s="1"/>
  <c r="GN146" i="1" s="1"/>
  <c r="CZ143" i="1"/>
  <c r="Y143" i="1" s="1"/>
  <c r="CY143" i="1"/>
  <c r="X143" i="1" s="1"/>
  <c r="CY140" i="1"/>
  <c r="X140" i="1" s="1"/>
  <c r="GM140" i="1" s="1"/>
  <c r="GN140" i="1" s="1"/>
  <c r="CZ140" i="1"/>
  <c r="Y140" i="1" s="1"/>
  <c r="CP135" i="1"/>
  <c r="O135" i="1" s="1"/>
  <c r="GM135" i="1" s="1"/>
  <c r="GN135" i="1" s="1"/>
  <c r="CP131" i="1"/>
  <c r="O131" i="1" s="1"/>
  <c r="GM131" i="1" s="1"/>
  <c r="GN131" i="1" s="1"/>
  <c r="CW338" i="3"/>
  <c r="CX338" i="3"/>
  <c r="CX339" i="3"/>
  <c r="CU334" i="3"/>
  <c r="CX341" i="3"/>
  <c r="CV334" i="3"/>
  <c r="CX342" i="3"/>
  <c r="CX334" i="3"/>
  <c r="CX336" i="3"/>
  <c r="CX323" i="3"/>
  <c r="CX324" i="3"/>
  <c r="CU319" i="3"/>
  <c r="CV319" i="3"/>
  <c r="CX319" i="3"/>
  <c r="CX321" i="3"/>
  <c r="P167" i="1"/>
  <c r="CP167" i="1" s="1"/>
  <c r="O167" i="1" s="1"/>
  <c r="GM167" i="1" s="1"/>
  <c r="GN167" i="1" s="1"/>
  <c r="V163" i="1"/>
  <c r="AI222" i="1" s="1"/>
  <c r="CP150" i="1"/>
  <c r="O150" i="1" s="1"/>
  <c r="GM150" i="1" s="1"/>
  <c r="GN150" i="1" s="1"/>
  <c r="AB145" i="1"/>
  <c r="CP127" i="1"/>
  <c r="O127" i="1" s="1"/>
  <c r="CS158" i="1"/>
  <c r="R158" i="1" s="1"/>
  <c r="GK158" i="1" s="1"/>
  <c r="AD154" i="1"/>
  <c r="CR152" i="1"/>
  <c r="Q152" i="1" s="1"/>
  <c r="CP152" i="1" s="1"/>
  <c r="O152" i="1" s="1"/>
  <c r="GM152" i="1" s="1"/>
  <c r="GN152" i="1" s="1"/>
  <c r="CS149" i="1"/>
  <c r="R149" i="1" s="1"/>
  <c r="CY149" i="1" s="1"/>
  <c r="X149" i="1" s="1"/>
  <c r="AD146" i="1"/>
  <c r="CR144" i="1"/>
  <c r="Q144" i="1" s="1"/>
  <c r="CP144" i="1" s="1"/>
  <c r="O144" i="1" s="1"/>
  <c r="GM144" i="1" s="1"/>
  <c r="GN144" i="1" s="1"/>
  <c r="CU237" i="3"/>
  <c r="CW244" i="3"/>
  <c r="CX238" i="3"/>
  <c r="CX242" i="3"/>
  <c r="CW245" i="3"/>
  <c r="CX250" i="3"/>
  <c r="CX245" i="3"/>
  <c r="CX251" i="3"/>
  <c r="CX244" i="3"/>
  <c r="CX254" i="3"/>
  <c r="CW239" i="3"/>
  <c r="CX255" i="3"/>
  <c r="CX239" i="3"/>
  <c r="CW242" i="3"/>
  <c r="AD142" i="1"/>
  <c r="CR137" i="1"/>
  <c r="Q137" i="1" s="1"/>
  <c r="CP137" i="1" s="1"/>
  <c r="O137" i="1" s="1"/>
  <c r="GM137" i="1" s="1"/>
  <c r="GN137" i="1" s="1"/>
  <c r="CQ134" i="1"/>
  <c r="P134" i="1" s="1"/>
  <c r="CP134" i="1" s="1"/>
  <c r="O134" i="1" s="1"/>
  <c r="AB131" i="1"/>
  <c r="CS130" i="1"/>
  <c r="R130" i="1" s="1"/>
  <c r="GK130" i="1" s="1"/>
  <c r="AB129" i="1"/>
  <c r="AD125" i="1"/>
  <c r="AB125" i="1" s="1"/>
  <c r="CQ115" i="1"/>
  <c r="P115" i="1" s="1"/>
  <c r="CP115" i="1" s="1"/>
  <c r="O115" i="1" s="1"/>
  <c r="GM115" i="1" s="1"/>
  <c r="GN115" i="1" s="1"/>
  <c r="CX272" i="3"/>
  <c r="CW273" i="3"/>
  <c r="CX273" i="3"/>
  <c r="CW274" i="3"/>
  <c r="CX276" i="3"/>
  <c r="CX277" i="3"/>
  <c r="CU271" i="3"/>
  <c r="CV271" i="3"/>
  <c r="CR158" i="1"/>
  <c r="Q158" i="1" s="1"/>
  <c r="CP158" i="1" s="1"/>
  <c r="O158" i="1" s="1"/>
  <c r="CU260" i="3"/>
  <c r="CW261" i="3"/>
  <c r="CX261" i="3"/>
  <c r="GM110" i="1"/>
  <c r="GN110" i="1" s="1"/>
  <c r="AB154" i="1"/>
  <c r="AB146" i="1"/>
  <c r="AB142" i="1"/>
  <c r="AD139" i="1"/>
  <c r="AB139" i="1" s="1"/>
  <c r="AB132" i="1"/>
  <c r="AD128" i="1"/>
  <c r="AB128" i="1" s="1"/>
  <c r="AB126" i="1"/>
  <c r="CY107" i="1"/>
  <c r="X107" i="1" s="1"/>
  <c r="CZ107" i="1"/>
  <c r="Y107" i="1" s="1"/>
  <c r="AB164" i="1"/>
  <c r="I164" i="1"/>
  <c r="S164" i="1" s="1"/>
  <c r="AB160" i="1"/>
  <c r="I160" i="1"/>
  <c r="GX160" i="1" s="1"/>
  <c r="AB156" i="1"/>
  <c r="AB151" i="1"/>
  <c r="AD148" i="1"/>
  <c r="AB148" i="1" s="1"/>
  <c r="CS136" i="1"/>
  <c r="R136" i="1" s="1"/>
  <c r="GK136" i="1" s="1"/>
  <c r="AB136" i="1"/>
  <c r="CQ129" i="1"/>
  <c r="P129" i="1" s="1"/>
  <c r="CP129" i="1" s="1"/>
  <c r="O129" i="1" s="1"/>
  <c r="GM129" i="1" s="1"/>
  <c r="GN129" i="1" s="1"/>
  <c r="AB127" i="1"/>
  <c r="CR125" i="1"/>
  <c r="Q125" i="1" s="1"/>
  <c r="AD153" i="1"/>
  <c r="AB153" i="1" s="1"/>
  <c r="AD145" i="1"/>
  <c r="AD143" i="1"/>
  <c r="AB143" i="1" s="1"/>
  <c r="CS139" i="1"/>
  <c r="R139" i="1" s="1"/>
  <c r="CY139" i="1" s="1"/>
  <c r="X139" i="1" s="1"/>
  <c r="AD135" i="1"/>
  <c r="AB135" i="1" s="1"/>
  <c r="CR132" i="1"/>
  <c r="Q132" i="1" s="1"/>
  <c r="CS128" i="1"/>
  <c r="R128" i="1" s="1"/>
  <c r="GK128" i="1" s="1"/>
  <c r="CS127" i="1"/>
  <c r="R127" i="1" s="1"/>
  <c r="CY127" i="1" s="1"/>
  <c r="X127" i="1" s="1"/>
  <c r="CR126" i="1"/>
  <c r="Q126" i="1" s="1"/>
  <c r="CP126" i="1" s="1"/>
  <c r="O126" i="1" s="1"/>
  <c r="GM126" i="1" s="1"/>
  <c r="GN126" i="1" s="1"/>
  <c r="CQ125" i="1"/>
  <c r="P125" i="1" s="1"/>
  <c r="CP125" i="1" s="1"/>
  <c r="O125" i="1" s="1"/>
  <c r="GM125" i="1" s="1"/>
  <c r="GN125" i="1" s="1"/>
  <c r="S122" i="1"/>
  <c r="CR121" i="1"/>
  <c r="Q121" i="1" s="1"/>
  <c r="CS121" i="1"/>
  <c r="R121" i="1" s="1"/>
  <c r="CY121" i="1" s="1"/>
  <c r="X121" i="1" s="1"/>
  <c r="CZ120" i="1"/>
  <c r="Y120" i="1" s="1"/>
  <c r="CQ120" i="1"/>
  <c r="P120" i="1" s="1"/>
  <c r="CP120" i="1" s="1"/>
  <c r="O120" i="1" s="1"/>
  <c r="GM120" i="1" s="1"/>
  <c r="GN120" i="1" s="1"/>
  <c r="AB120" i="1"/>
  <c r="CR119" i="1"/>
  <c r="Q119" i="1" s="1"/>
  <c r="CS119" i="1"/>
  <c r="R119" i="1" s="1"/>
  <c r="CY119" i="1" s="1"/>
  <c r="X119" i="1" s="1"/>
  <c r="AD119" i="1"/>
  <c r="AB119" i="1" s="1"/>
  <c r="CP117" i="1"/>
  <c r="O117" i="1" s="1"/>
  <c r="GM117" i="1" s="1"/>
  <c r="GN117" i="1" s="1"/>
  <c r="CP109" i="1"/>
  <c r="O109" i="1" s="1"/>
  <c r="GM109" i="1" s="1"/>
  <c r="GN109" i="1" s="1"/>
  <c r="CY105" i="1"/>
  <c r="X105" i="1" s="1"/>
  <c r="CZ105" i="1"/>
  <c r="Y105" i="1" s="1"/>
  <c r="CS148" i="1"/>
  <c r="R148" i="1" s="1"/>
  <c r="GK148" i="1" s="1"/>
  <c r="CQ132" i="1"/>
  <c r="P132" i="1" s="1"/>
  <c r="CQ119" i="1"/>
  <c r="P119" i="1" s="1"/>
  <c r="CP119" i="1" s="1"/>
  <c r="O119" i="1" s="1"/>
  <c r="CP111" i="1"/>
  <c r="O111" i="1" s="1"/>
  <c r="GM111" i="1" s="1"/>
  <c r="GN111" i="1" s="1"/>
  <c r="CY103" i="1"/>
  <c r="X103" i="1" s="1"/>
  <c r="GM103" i="1" s="1"/>
  <c r="GN103" i="1" s="1"/>
  <c r="CZ103" i="1"/>
  <c r="Y103" i="1" s="1"/>
  <c r="CX294" i="3"/>
  <c r="CX295" i="3"/>
  <c r="CU289" i="3"/>
  <c r="CX296" i="3"/>
  <c r="CX290" i="3"/>
  <c r="CW291" i="3"/>
  <c r="CX291" i="3"/>
  <c r="CW292" i="3"/>
  <c r="CX292" i="3"/>
  <c r="V122" i="1"/>
  <c r="CQ121" i="1"/>
  <c r="P121" i="1" s="1"/>
  <c r="CP121" i="1" s="1"/>
  <c r="O121" i="1" s="1"/>
  <c r="AB121" i="1"/>
  <c r="CW224" i="3"/>
  <c r="CX234" i="3"/>
  <c r="CX218" i="3"/>
  <c r="CX224" i="3"/>
  <c r="CX235" i="3"/>
  <c r="CW219" i="3"/>
  <c r="CW225" i="3"/>
  <c r="CW221" i="3"/>
  <c r="CX228" i="3"/>
  <c r="CX221" i="3"/>
  <c r="CX229" i="3"/>
  <c r="CW222" i="3"/>
  <c r="CU217" i="3"/>
  <c r="CW223" i="3"/>
  <c r="CX232" i="3"/>
  <c r="CX230" i="3"/>
  <c r="CX236" i="3"/>
  <c r="CR123" i="1"/>
  <c r="Q123" i="1" s="1"/>
  <c r="CS123" i="1"/>
  <c r="R123" i="1" s="1"/>
  <c r="CZ123" i="1" s="1"/>
  <c r="Y123" i="1" s="1"/>
  <c r="CP116" i="1"/>
  <c r="O116" i="1" s="1"/>
  <c r="GM116" i="1" s="1"/>
  <c r="GN116" i="1" s="1"/>
  <c r="GM112" i="1"/>
  <c r="GN112" i="1" s="1"/>
  <c r="CX264" i="3"/>
  <c r="CW265" i="3"/>
  <c r="CX265" i="3"/>
  <c r="CW266" i="3"/>
  <c r="CX267" i="3"/>
  <c r="CX268" i="3"/>
  <c r="CX269" i="3"/>
  <c r="CU263" i="3"/>
  <c r="CV263" i="3"/>
  <c r="CX258" i="3"/>
  <c r="CX259" i="3"/>
  <c r="CU257" i="3"/>
  <c r="CV257" i="3"/>
  <c r="AB155" i="1"/>
  <c r="AB150" i="1"/>
  <c r="AB138" i="1"/>
  <c r="CZ124" i="1"/>
  <c r="Y124" i="1" s="1"/>
  <c r="GM124" i="1" s="1"/>
  <c r="GN124" i="1" s="1"/>
  <c r="AD152" i="1"/>
  <c r="AB152" i="1" s="1"/>
  <c r="AB147" i="1"/>
  <c r="AD144" i="1"/>
  <c r="AB144" i="1" s="1"/>
  <c r="CQ123" i="1"/>
  <c r="P123" i="1" s="1"/>
  <c r="CP123" i="1" s="1"/>
  <c r="O123" i="1" s="1"/>
  <c r="AB123" i="1"/>
  <c r="CP114" i="1"/>
  <c r="O114" i="1" s="1"/>
  <c r="CP107" i="1"/>
  <c r="O107" i="1" s="1"/>
  <c r="GM107" i="1" s="1"/>
  <c r="GN107" i="1" s="1"/>
  <c r="CP106" i="1"/>
  <c r="O106" i="1" s="1"/>
  <c r="CS134" i="1"/>
  <c r="R134" i="1" s="1"/>
  <c r="GK134" i="1" s="1"/>
  <c r="CZ127" i="1"/>
  <c r="Y127" i="1" s="1"/>
  <c r="P122" i="1"/>
  <c r="CP122" i="1" s="1"/>
  <c r="O122" i="1" s="1"/>
  <c r="V118" i="1"/>
  <c r="CP113" i="1"/>
  <c r="O113" i="1" s="1"/>
  <c r="GM113" i="1" s="1"/>
  <c r="GN113" i="1" s="1"/>
  <c r="CY100" i="1"/>
  <c r="X100" i="1" s="1"/>
  <c r="GM100" i="1" s="1"/>
  <c r="GN100" i="1" s="1"/>
  <c r="CZ100" i="1"/>
  <c r="Y100" i="1" s="1"/>
  <c r="CP101" i="1"/>
  <c r="O101" i="1" s="1"/>
  <c r="CP98" i="1"/>
  <c r="O98" i="1" s="1"/>
  <c r="CZ96" i="1"/>
  <c r="Y96" i="1" s="1"/>
  <c r="CY96" i="1"/>
  <c r="X96" i="1" s="1"/>
  <c r="CR116" i="1"/>
  <c r="Q116" i="1" s="1"/>
  <c r="CR107" i="1"/>
  <c r="Q107" i="1" s="1"/>
  <c r="CR105" i="1"/>
  <c r="Q105" i="1" s="1"/>
  <c r="CP105" i="1" s="1"/>
  <c r="O105" i="1" s="1"/>
  <c r="GM105" i="1" s="1"/>
  <c r="GN105" i="1" s="1"/>
  <c r="CU109" i="3"/>
  <c r="CW116" i="3"/>
  <c r="CX127" i="3"/>
  <c r="CX119" i="3"/>
  <c r="CX120" i="3"/>
  <c r="CX112" i="3"/>
  <c r="CX110" i="3"/>
  <c r="CX116" i="3"/>
  <c r="CX124" i="3"/>
  <c r="CX121" i="3"/>
  <c r="CW113" i="3"/>
  <c r="CX113" i="3"/>
  <c r="CX118" i="3"/>
  <c r="CX122" i="3"/>
  <c r="CW112" i="3"/>
  <c r="CY92" i="1"/>
  <c r="X92" i="1" s="1"/>
  <c r="AJ26" i="1"/>
  <c r="W43" i="1"/>
  <c r="CU82" i="3"/>
  <c r="CV82" i="3"/>
  <c r="CX83" i="3"/>
  <c r="CX82" i="3"/>
  <c r="CY84" i="1"/>
  <c r="X84" i="1" s="1"/>
  <c r="CZ84" i="1"/>
  <c r="Y84" i="1" s="1"/>
  <c r="AI43" i="1"/>
  <c r="DX43" i="1"/>
  <c r="AD115" i="1"/>
  <c r="AB115" i="1" s="1"/>
  <c r="AB111" i="1"/>
  <c r="AD106" i="1"/>
  <c r="AD97" i="1"/>
  <c r="CP90" i="1"/>
  <c r="O90" i="1" s="1"/>
  <c r="AB77" i="1"/>
  <c r="EA26" i="1"/>
  <c r="DN43" i="1"/>
  <c r="AH26" i="1"/>
  <c r="U43" i="1"/>
  <c r="CU99" i="3"/>
  <c r="CV99" i="3"/>
  <c r="AD101" i="1"/>
  <c r="AB101" i="1" s="1"/>
  <c r="CU77" i="3"/>
  <c r="CX78" i="3"/>
  <c r="CV77" i="3"/>
  <c r="CX80" i="3"/>
  <c r="CX77" i="3"/>
  <c r="AD98" i="1"/>
  <c r="AB98" i="1" s="1"/>
  <c r="CU71" i="3"/>
  <c r="CX72" i="3"/>
  <c r="CW73" i="3"/>
  <c r="CX71" i="3"/>
  <c r="CX73" i="3"/>
  <c r="CX76" i="3"/>
  <c r="CY91" i="1"/>
  <c r="X91" i="1" s="1"/>
  <c r="CZ91" i="1"/>
  <c r="Y91" i="1" s="1"/>
  <c r="GM81" i="1"/>
  <c r="GN81" i="1" s="1"/>
  <c r="CP79" i="1"/>
  <c r="O79" i="1" s="1"/>
  <c r="GM79" i="1" s="1"/>
  <c r="GN79" i="1" s="1"/>
  <c r="DU43" i="1"/>
  <c r="CP41" i="1"/>
  <c r="O41" i="1" s="1"/>
  <c r="CP40" i="1"/>
  <c r="O40" i="1" s="1"/>
  <c r="AG26" i="1"/>
  <c r="T43" i="1"/>
  <c r="CS115" i="1"/>
  <c r="R115" i="1" s="1"/>
  <c r="CS106" i="1"/>
  <c r="R106" i="1" s="1"/>
  <c r="GK106" i="1" s="1"/>
  <c r="AB106" i="1"/>
  <c r="AB99" i="1"/>
  <c r="AB97" i="1"/>
  <c r="CP96" i="1"/>
  <c r="O96" i="1" s="1"/>
  <c r="GM96" i="1" s="1"/>
  <c r="GN96" i="1" s="1"/>
  <c r="CP85" i="1"/>
  <c r="O85" i="1" s="1"/>
  <c r="GM85" i="1" s="1"/>
  <c r="GN85" i="1" s="1"/>
  <c r="CP80" i="1"/>
  <c r="O80" i="1" s="1"/>
  <c r="GM80" i="1" s="1"/>
  <c r="GN80" i="1" s="1"/>
  <c r="CX197" i="3"/>
  <c r="CX198" i="3"/>
  <c r="CU195" i="3"/>
  <c r="CX154" i="3"/>
  <c r="CX163" i="3"/>
  <c r="CW155" i="3"/>
  <c r="CX164" i="3"/>
  <c r="CW157" i="3"/>
  <c r="CX168" i="3"/>
  <c r="CX157" i="3"/>
  <c r="CX169" i="3"/>
  <c r="CU147" i="3"/>
  <c r="CX158" i="3"/>
  <c r="CX170" i="3"/>
  <c r="CV147" i="3"/>
  <c r="CX150" i="3"/>
  <c r="CX147" i="3"/>
  <c r="CS117" i="1"/>
  <c r="R117" i="1" s="1"/>
  <c r="CX142" i="3"/>
  <c r="CU128" i="3"/>
  <c r="CW134" i="3"/>
  <c r="CV128" i="3"/>
  <c r="CW130" i="3"/>
  <c r="CW136" i="3"/>
  <c r="CX130" i="3"/>
  <c r="CX136" i="3"/>
  <c r="CX145" i="3"/>
  <c r="CW135" i="3"/>
  <c r="CX134" i="3"/>
  <c r="CX143" i="3"/>
  <c r="CW132" i="3"/>
  <c r="CX138" i="3"/>
  <c r="CX139" i="3"/>
  <c r="CW131" i="3"/>
  <c r="CX128" i="3"/>
  <c r="CS101" i="1"/>
  <c r="R101" i="1" s="1"/>
  <c r="CY101" i="1" s="1"/>
  <c r="X101" i="1" s="1"/>
  <c r="CS99" i="1"/>
  <c r="R99" i="1" s="1"/>
  <c r="CZ99" i="1" s="1"/>
  <c r="Y99" i="1" s="1"/>
  <c r="CJ26" i="1"/>
  <c r="BA43" i="1"/>
  <c r="CT108" i="1"/>
  <c r="S108" i="1" s="1"/>
  <c r="CP108" i="1" s="1"/>
  <c r="O108" i="1" s="1"/>
  <c r="CT104" i="1"/>
  <c r="S104" i="1" s="1"/>
  <c r="CP104" i="1" s="1"/>
  <c r="O104" i="1" s="1"/>
  <c r="CX88" i="3"/>
  <c r="CU87" i="3"/>
  <c r="CX89" i="3"/>
  <c r="CX92" i="3"/>
  <c r="CR99" i="1"/>
  <c r="Q99" i="1" s="1"/>
  <c r="CP99" i="1" s="1"/>
  <c r="O99" i="1" s="1"/>
  <c r="CS97" i="1"/>
  <c r="R97" i="1" s="1"/>
  <c r="CP88" i="1"/>
  <c r="O88" i="1" s="1"/>
  <c r="GM88" i="1" s="1"/>
  <c r="GN88" i="1" s="1"/>
  <c r="CP87" i="1"/>
  <c r="O87" i="1" s="1"/>
  <c r="GM87" i="1" s="1"/>
  <c r="GN87" i="1" s="1"/>
  <c r="CS98" i="1"/>
  <c r="R98" i="1" s="1"/>
  <c r="GK98" i="1" s="1"/>
  <c r="V98" i="1"/>
  <c r="CP83" i="1"/>
  <c r="O83" i="1" s="1"/>
  <c r="CP77" i="1"/>
  <c r="O77" i="1" s="1"/>
  <c r="CX104" i="3"/>
  <c r="CX106" i="3"/>
  <c r="CX107" i="3"/>
  <c r="CU104" i="3"/>
  <c r="CV104" i="3"/>
  <c r="CW107" i="3"/>
  <c r="CW106" i="3"/>
  <c r="T103" i="1"/>
  <c r="AG222" i="1" s="1"/>
  <c r="EB26" i="1"/>
  <c r="DO43" i="1"/>
  <c r="GB43" i="1"/>
  <c r="DY26" i="1"/>
  <c r="DL43" i="1"/>
  <c r="AD116" i="1"/>
  <c r="AB116" i="1" s="1"/>
  <c r="AB112" i="1"/>
  <c r="AD107" i="1"/>
  <c r="AB107" i="1" s="1"/>
  <c r="AD105" i="1"/>
  <c r="AB105" i="1" s="1"/>
  <c r="CP78" i="1"/>
  <c r="O78" i="1" s="1"/>
  <c r="CY39" i="1"/>
  <c r="X39" i="1" s="1"/>
  <c r="CY38" i="1"/>
  <c r="X38" i="1" s="1"/>
  <c r="GM38" i="1" s="1"/>
  <c r="GN38" i="1" s="1"/>
  <c r="AF43" i="1"/>
  <c r="CZ38" i="1"/>
  <c r="Y38" i="1" s="1"/>
  <c r="CU199" i="3"/>
  <c r="CW200" i="3"/>
  <c r="CX200" i="3"/>
  <c r="CX201" i="3"/>
  <c r="CW173" i="3"/>
  <c r="CW179" i="3"/>
  <c r="CX188" i="3"/>
  <c r="CX173" i="3"/>
  <c r="CX179" i="3"/>
  <c r="CX189" i="3"/>
  <c r="CX175" i="3"/>
  <c r="CX181" i="3"/>
  <c r="CX193" i="3"/>
  <c r="CW176" i="3"/>
  <c r="CX182" i="3"/>
  <c r="CX194" i="3"/>
  <c r="CX176" i="3"/>
  <c r="CX183" i="3"/>
  <c r="CU171" i="3"/>
  <c r="CS114" i="1"/>
  <c r="R114" i="1" s="1"/>
  <c r="GK114" i="1" s="1"/>
  <c r="CS102" i="1"/>
  <c r="R102" i="1" s="1"/>
  <c r="GK102" i="1" s="1"/>
  <c r="CQ95" i="1"/>
  <c r="P95" i="1" s="1"/>
  <c r="AB95" i="1"/>
  <c r="CP94" i="1"/>
  <c r="O94" i="1" s="1"/>
  <c r="GM94" i="1" s="1"/>
  <c r="GN94" i="1" s="1"/>
  <c r="CS93" i="1"/>
  <c r="R93" i="1" s="1"/>
  <c r="CR93" i="1"/>
  <c r="Q93" i="1" s="1"/>
  <c r="CP93" i="1" s="1"/>
  <c r="O93" i="1" s="1"/>
  <c r="GM93" i="1" s="1"/>
  <c r="GN93" i="1" s="1"/>
  <c r="CZ92" i="1"/>
  <c r="Y92" i="1" s="1"/>
  <c r="CP92" i="1"/>
  <c r="O92" i="1" s="1"/>
  <c r="GM92" i="1" s="1"/>
  <c r="GN92" i="1" s="1"/>
  <c r="CP91" i="1"/>
  <c r="O91" i="1" s="1"/>
  <c r="GM91" i="1" s="1"/>
  <c r="GN91" i="1" s="1"/>
  <c r="CX96" i="3"/>
  <c r="CU93" i="3"/>
  <c r="CP84" i="1"/>
  <c r="O84" i="1" s="1"/>
  <c r="GM84" i="1" s="1"/>
  <c r="GN84" i="1" s="1"/>
  <c r="AD43" i="1"/>
  <c r="CY34" i="1"/>
  <c r="X34" i="1" s="1"/>
  <c r="CZ34" i="1"/>
  <c r="Y34" i="1" s="1"/>
  <c r="CS90" i="1"/>
  <c r="R90" i="1" s="1"/>
  <c r="GK90" i="1" s="1"/>
  <c r="CQ86" i="1"/>
  <c r="CS82" i="1"/>
  <c r="R82" i="1" s="1"/>
  <c r="GK82" i="1" s="1"/>
  <c r="CS79" i="1"/>
  <c r="R79" i="1" s="1"/>
  <c r="K79" i="1"/>
  <c r="FY43" i="1"/>
  <c r="ET43" i="1"/>
  <c r="CQ35" i="1"/>
  <c r="P35" i="1" s="1"/>
  <c r="CP35" i="1" s="1"/>
  <c r="O35" i="1" s="1"/>
  <c r="CY31" i="1"/>
  <c r="X31" i="1" s="1"/>
  <c r="CZ31" i="1"/>
  <c r="Y31" i="1" s="1"/>
  <c r="CW409" i="3"/>
  <c r="CX396" i="3"/>
  <c r="CW378" i="3"/>
  <c r="CR90" i="1"/>
  <c r="Q90" i="1" s="1"/>
  <c r="CX59" i="3"/>
  <c r="CX64" i="3"/>
  <c r="CU57" i="3"/>
  <c r="CX62" i="3"/>
  <c r="CV57" i="3"/>
  <c r="CX57" i="3"/>
  <c r="CX60" i="3"/>
  <c r="CR82" i="1"/>
  <c r="Q82" i="1" s="1"/>
  <c r="CR79" i="1"/>
  <c r="Q79" i="1" s="1"/>
  <c r="EG43" i="1"/>
  <c r="AU43" i="1"/>
  <c r="CZ29" i="1"/>
  <c r="Y29" i="1" s="1"/>
  <c r="CY29" i="1"/>
  <c r="X29" i="1" s="1"/>
  <c r="GM29" i="1" s="1"/>
  <c r="GN29" i="1" s="1"/>
  <c r="CX418" i="3"/>
  <c r="CV407" i="3"/>
  <c r="CW385" i="3"/>
  <c r="CW24" i="3"/>
  <c r="CX24" i="3"/>
  <c r="CU21" i="3"/>
  <c r="CX27" i="3"/>
  <c r="CV21" i="3"/>
  <c r="CX21" i="3"/>
  <c r="AT43" i="1"/>
  <c r="CX394" i="3"/>
  <c r="R89" i="1"/>
  <c r="CY89" i="1" s="1"/>
  <c r="X89" i="1" s="1"/>
  <c r="AB88" i="1"/>
  <c r="AB85" i="1"/>
  <c r="AB81" i="1"/>
  <c r="CS41" i="1"/>
  <c r="R41" i="1" s="1"/>
  <c r="GK41" i="1" s="1"/>
  <c r="AB41" i="1"/>
  <c r="CW12" i="3"/>
  <c r="CX12" i="3"/>
  <c r="CX403" i="3"/>
  <c r="CX374" i="3"/>
  <c r="CW365" i="3"/>
  <c r="CS95" i="1"/>
  <c r="R95" i="1" s="1"/>
  <c r="CY95" i="1" s="1"/>
  <c r="X95" i="1" s="1"/>
  <c r="AD87" i="1"/>
  <c r="AB87" i="1" s="1"/>
  <c r="CS83" i="1"/>
  <c r="R83" i="1" s="1"/>
  <c r="CZ83" i="1" s="1"/>
  <c r="Y83" i="1" s="1"/>
  <c r="AB83" i="1"/>
  <c r="AD78" i="1"/>
  <c r="AB78" i="1" s="1"/>
  <c r="CI43" i="1"/>
  <c r="BD43" i="1"/>
  <c r="CU17" i="3"/>
  <c r="CW20" i="3"/>
  <c r="CW19" i="3"/>
  <c r="CX20" i="3"/>
  <c r="CX18" i="3"/>
  <c r="CX19" i="3"/>
  <c r="CT36" i="1"/>
  <c r="S36" i="1" s="1"/>
  <c r="CW401" i="3"/>
  <c r="CX381" i="3"/>
  <c r="CX363" i="3"/>
  <c r="CW68" i="3"/>
  <c r="CU65" i="3"/>
  <c r="CV65" i="3"/>
  <c r="CX70" i="3"/>
  <c r="CX65" i="3"/>
  <c r="CX68" i="3"/>
  <c r="CW38" i="3"/>
  <c r="CX41" i="3"/>
  <c r="CU35" i="3"/>
  <c r="CV35" i="3"/>
  <c r="CX40" i="3"/>
  <c r="CX35" i="3"/>
  <c r="CX36" i="3"/>
  <c r="CX38" i="3"/>
  <c r="CX39" i="3"/>
  <c r="DM43" i="1"/>
  <c r="BC43" i="1"/>
  <c r="AQ43" i="1"/>
  <c r="CS39" i="1"/>
  <c r="R39" i="1" s="1"/>
  <c r="GK39" i="1" s="1"/>
  <c r="DF9" i="3"/>
  <c r="DG9" i="3"/>
  <c r="DH9" i="3"/>
  <c r="DI9" i="3"/>
  <c r="DJ9" i="3" s="1"/>
  <c r="CV399" i="3"/>
  <c r="CX388" i="3"/>
  <c r="CS87" i="1"/>
  <c r="R87" i="1" s="1"/>
  <c r="CS78" i="1"/>
  <c r="R78" i="1" s="1"/>
  <c r="CZ78" i="1" s="1"/>
  <c r="Y78" i="1" s="1"/>
  <c r="CG43" i="1"/>
  <c r="BB43" i="1"/>
  <c r="AP43" i="1"/>
  <c r="CR39" i="1"/>
  <c r="Q39" i="1" s="1"/>
  <c r="CQ34" i="1"/>
  <c r="P34" i="1" s="1"/>
  <c r="CP34" i="1" s="1"/>
  <c r="O34" i="1" s="1"/>
  <c r="GM34" i="1" s="1"/>
  <c r="GN34" i="1" s="1"/>
  <c r="AB34" i="1"/>
  <c r="CP32" i="1"/>
  <c r="O32" i="1" s="1"/>
  <c r="CX419" i="3"/>
  <c r="CX410" i="3"/>
  <c r="CX397" i="3"/>
  <c r="CX370" i="3"/>
  <c r="CW31" i="3"/>
  <c r="CX34" i="3"/>
  <c r="CU28" i="3"/>
  <c r="CV28" i="3"/>
  <c r="CX33" i="3"/>
  <c r="CX28" i="3"/>
  <c r="CX31" i="3"/>
  <c r="EM43" i="1"/>
  <c r="AO43" i="1"/>
  <c r="CP33" i="1"/>
  <c r="O33" i="1" s="1"/>
  <c r="CY28" i="1"/>
  <c r="X28" i="1" s="1"/>
  <c r="CZ28" i="1"/>
  <c r="Y28" i="1" s="1"/>
  <c r="CX395" i="3"/>
  <c r="CX377" i="3"/>
  <c r="CV368" i="3"/>
  <c r="CU49" i="3"/>
  <c r="CX49" i="3"/>
  <c r="CW50" i="3"/>
  <c r="CX52" i="3"/>
  <c r="CX56" i="3"/>
  <c r="EL43" i="1"/>
  <c r="CW417" i="3"/>
  <c r="CX404" i="3"/>
  <c r="CX384" i="3"/>
  <c r="CX375" i="3"/>
  <c r="AB84" i="1"/>
  <c r="R77" i="1"/>
  <c r="CY77" i="1" s="1"/>
  <c r="X77" i="1" s="1"/>
  <c r="AB37" i="1"/>
  <c r="AB28" i="1"/>
  <c r="CV415" i="3"/>
  <c r="CV391" i="3"/>
  <c r="CX382" i="3"/>
  <c r="CS86" i="1"/>
  <c r="CW45" i="3"/>
  <c r="CU42" i="3"/>
  <c r="CV42" i="3"/>
  <c r="CX47" i="3"/>
  <c r="CX42" i="3"/>
  <c r="CX45" i="3"/>
  <c r="P54" i="1"/>
  <c r="EV43" i="1"/>
  <c r="CS40" i="1"/>
  <c r="R40" i="1" s="1"/>
  <c r="CY40" i="1" s="1"/>
  <c r="X40" i="1" s="1"/>
  <c r="CP31" i="1"/>
  <c r="O31" i="1" s="1"/>
  <c r="CX413" i="3"/>
  <c r="CX402" i="3"/>
  <c r="CW389" i="3"/>
  <c r="CV362" i="3"/>
  <c r="I86" i="1"/>
  <c r="U86" i="1" s="1"/>
  <c r="EU43" i="1"/>
  <c r="CW15" i="3"/>
  <c r="CU13" i="3"/>
  <c r="CX14" i="3"/>
  <c r="CX15" i="3"/>
  <c r="CW16" i="3"/>
  <c r="CV13" i="3"/>
  <c r="CX16" i="3"/>
  <c r="CR37" i="1"/>
  <c r="Q37" i="1" s="1"/>
  <c r="CP37" i="1" s="1"/>
  <c r="O37" i="1" s="1"/>
  <c r="GM37" i="1" s="1"/>
  <c r="GN37" i="1" s="1"/>
  <c r="CY32" i="1"/>
  <c r="X32" i="1" s="1"/>
  <c r="CZ32" i="1"/>
  <c r="Y32" i="1" s="1"/>
  <c r="CY30" i="1"/>
  <c r="X30" i="1" s="1"/>
  <c r="CX411" i="3"/>
  <c r="CW371" i="3"/>
  <c r="CS33" i="1"/>
  <c r="R33" i="1" s="1"/>
  <c r="CQ30" i="1"/>
  <c r="P30" i="1" s="1"/>
  <c r="CR28" i="1"/>
  <c r="Q28" i="1" s="1"/>
  <c r="CP28" i="1" s="1"/>
  <c r="O28" i="1" s="1"/>
  <c r="GM28" i="1" s="1"/>
  <c r="GN28" i="1" s="1"/>
  <c r="CV343" i="3"/>
  <c r="CX308" i="3"/>
  <c r="CX299" i="3"/>
  <c r="CX275" i="3"/>
  <c r="CU8" i="3"/>
  <c r="CV8" i="3"/>
  <c r="CX8" i="3"/>
  <c r="CV357" i="3"/>
  <c r="CX357" i="3"/>
  <c r="CX351" i="3"/>
  <c r="CW328" i="3"/>
  <c r="CW315" i="3"/>
  <c r="CX297" i="3"/>
  <c r="CX286" i="3"/>
  <c r="CX262" i="3"/>
  <c r="CV260" i="3"/>
  <c r="CW258" i="3"/>
  <c r="CX349" i="3"/>
  <c r="CW337" i="3"/>
  <c r="CW322" i="3"/>
  <c r="CX304" i="3"/>
  <c r="CW293" i="3"/>
  <c r="CX282" i="3"/>
  <c r="CX271" i="3"/>
  <c r="CX256" i="3"/>
  <c r="CW6" i="3"/>
  <c r="CU4" i="3"/>
  <c r="CV4" i="3"/>
  <c r="CX6" i="3"/>
  <c r="AD29" i="1"/>
  <c r="AB29" i="1" s="1"/>
  <c r="CX385" i="3"/>
  <c r="CX371" i="3"/>
  <c r="CX335" i="3"/>
  <c r="CX333" i="3"/>
  <c r="CX320" i="3"/>
  <c r="CW311" i="3"/>
  <c r="CX280" i="3"/>
  <c r="CS35" i="1"/>
  <c r="R35" i="1" s="1"/>
  <c r="GK35" i="1" s="1"/>
  <c r="AD32" i="1"/>
  <c r="AB32" i="1" s="1"/>
  <c r="CX415" i="3"/>
  <c r="CX407" i="3"/>
  <c r="CX399" i="3"/>
  <c r="CX391" i="3"/>
  <c r="CX365" i="3"/>
  <c r="CX318" i="3"/>
  <c r="CV289" i="3"/>
  <c r="CX278" i="3"/>
  <c r="CX252" i="3"/>
  <c r="CW352" i="3"/>
  <c r="CW329" i="3"/>
  <c r="CW300" i="3"/>
  <c r="CW345" i="3"/>
  <c r="CX340" i="3"/>
  <c r="CX274" i="3"/>
  <c r="CX263" i="3"/>
  <c r="CU7" i="3"/>
  <c r="CV7" i="3"/>
  <c r="CX7" i="3"/>
  <c r="AD30" i="1"/>
  <c r="AB30" i="1" s="1"/>
  <c r="CX353" i="3"/>
  <c r="CV325" i="3"/>
  <c r="AD28" i="1"/>
  <c r="CX389" i="3"/>
  <c r="CX354" i="3"/>
  <c r="CX270" i="3"/>
  <c r="CX257" i="3"/>
  <c r="CS30" i="1"/>
  <c r="R30" i="1" s="1"/>
  <c r="AE43" i="1" s="1"/>
  <c r="CX368" i="3"/>
  <c r="CX362" i="3"/>
  <c r="CW336" i="3"/>
  <c r="CW321" i="3"/>
  <c r="CX253" i="3"/>
  <c r="CW3" i="3"/>
  <c r="CU1" i="3"/>
  <c r="CX2" i="3"/>
  <c r="CX3" i="3"/>
  <c r="CV1" i="3"/>
  <c r="CX1" i="3"/>
  <c r="CW301" i="3"/>
  <c r="CX279" i="3"/>
  <c r="CX266" i="3"/>
  <c r="CX352" i="3"/>
  <c r="DF209" i="3"/>
  <c r="DJ209" i="3" s="1"/>
  <c r="DG209" i="3"/>
  <c r="DH209" i="3"/>
  <c r="DI209" i="3"/>
  <c r="CV195" i="3"/>
  <c r="CW180" i="3"/>
  <c r="CX165" i="3"/>
  <c r="CX343" i="3"/>
  <c r="CX219" i="3"/>
  <c r="CV217" i="3"/>
  <c r="DH212" i="3"/>
  <c r="DI212" i="3"/>
  <c r="DF212" i="3"/>
  <c r="DG212" i="3"/>
  <c r="DJ212" i="3" s="1"/>
  <c r="CX191" i="3"/>
  <c r="CW178" i="3"/>
  <c r="CX161" i="3"/>
  <c r="CX247" i="3"/>
  <c r="CW243" i="3"/>
  <c r="CX243" i="3"/>
  <c r="CX233" i="3"/>
  <c r="CX187" i="3"/>
  <c r="CW174" i="3"/>
  <c r="CX159" i="3"/>
  <c r="CX148" i="3"/>
  <c r="CX137" i="3"/>
  <c r="CX248" i="3"/>
  <c r="CX226" i="3"/>
  <c r="CX202" i="3"/>
  <c r="CX185" i="3"/>
  <c r="CX172" i="3"/>
  <c r="CX155" i="3"/>
  <c r="CX153" i="3"/>
  <c r="CX325" i="3"/>
  <c r="CX311" i="3"/>
  <c r="CX289" i="3"/>
  <c r="CX260" i="3"/>
  <c r="DH205" i="3"/>
  <c r="DI205" i="3"/>
  <c r="DF205" i="3"/>
  <c r="DG205" i="3"/>
  <c r="DJ205" i="3" s="1"/>
  <c r="CW196" i="3"/>
  <c r="CW181" i="3"/>
  <c r="CX166" i="3"/>
  <c r="CX144" i="3"/>
  <c r="CX249" i="3"/>
  <c r="CV237" i="3"/>
  <c r="CX237" i="3"/>
  <c r="CX222" i="3"/>
  <c r="CW220" i="3"/>
  <c r="CX192" i="3"/>
  <c r="CW151" i="3"/>
  <c r="CW240" i="3"/>
  <c r="CX240" i="3"/>
  <c r="CX162" i="3"/>
  <c r="CW114" i="3"/>
  <c r="CX231" i="3"/>
  <c r="DF216" i="3"/>
  <c r="DJ216" i="3" s="1"/>
  <c r="DG216" i="3"/>
  <c r="DH216" i="3"/>
  <c r="DI216" i="3"/>
  <c r="CX190" i="3"/>
  <c r="CW177" i="3"/>
  <c r="CW175" i="3"/>
  <c r="CX160" i="3"/>
  <c r="CW149" i="3"/>
  <c r="CX227" i="3"/>
  <c r="CX186" i="3"/>
  <c r="CW156" i="3"/>
  <c r="CX345" i="3"/>
  <c r="CX337" i="3"/>
  <c r="CX329" i="3"/>
  <c r="CX322" i="3"/>
  <c r="CX315" i="3"/>
  <c r="CX301" i="3"/>
  <c r="CX293" i="3"/>
  <c r="CW241" i="3"/>
  <c r="CV199" i="3"/>
  <c r="CX171" i="3"/>
  <c r="CX167" i="3"/>
  <c r="CW154" i="3"/>
  <c r="CX246" i="3"/>
  <c r="CX225" i="3"/>
  <c r="CX223" i="3"/>
  <c r="CX184" i="3"/>
  <c r="CW152" i="3"/>
  <c r="DI211" i="3"/>
  <c r="DJ211" i="3" s="1"/>
  <c r="DI204" i="3"/>
  <c r="DJ204" i="3" s="1"/>
  <c r="CX195" i="3"/>
  <c r="CX177" i="3"/>
  <c r="CV171" i="3"/>
  <c r="CW153" i="3"/>
  <c r="CX152" i="3"/>
  <c r="CX151" i="3"/>
  <c r="CX146" i="3"/>
  <c r="CW117" i="3"/>
  <c r="CX117" i="3"/>
  <c r="CW80" i="3"/>
  <c r="CV71" i="3"/>
  <c r="CX26" i="3"/>
  <c r="CX105" i="3"/>
  <c r="CV87" i="3"/>
  <c r="CW85" i="3"/>
  <c r="CX69" i="3"/>
  <c r="CX54" i="3"/>
  <c r="CX13" i="3"/>
  <c r="CW150" i="3"/>
  <c r="CX149" i="3"/>
  <c r="CX131" i="3"/>
  <c r="CX94" i="3"/>
  <c r="CX43" i="3"/>
  <c r="CX140" i="3"/>
  <c r="CX125" i="3"/>
  <c r="CX108" i="3"/>
  <c r="CX63" i="3"/>
  <c r="CX61" i="3"/>
  <c r="CW39" i="3"/>
  <c r="CX22" i="3"/>
  <c r="CX220" i="3"/>
  <c r="DI215" i="3"/>
  <c r="CX213" i="3"/>
  <c r="DI208" i="3"/>
  <c r="CX206" i="3"/>
  <c r="CX199" i="3"/>
  <c r="CX156" i="3"/>
  <c r="CX141" i="3"/>
  <c r="CW133" i="3"/>
  <c r="CX132" i="3"/>
  <c r="CW101" i="3"/>
  <c r="CX99" i="3"/>
  <c r="CW90" i="3"/>
  <c r="DH215" i="3"/>
  <c r="DI214" i="3"/>
  <c r="DH208" i="3"/>
  <c r="DI207" i="3"/>
  <c r="CX180" i="3"/>
  <c r="CX174" i="3"/>
  <c r="CX129" i="3"/>
  <c r="CX97" i="3"/>
  <c r="CW79" i="3"/>
  <c r="CX55" i="3"/>
  <c r="CX48" i="3"/>
  <c r="CX29" i="3"/>
  <c r="DG215" i="3"/>
  <c r="DH214" i="3"/>
  <c r="DG208" i="3"/>
  <c r="DH207" i="3"/>
  <c r="CX126" i="3"/>
  <c r="CX86" i="3"/>
  <c r="CW46" i="3"/>
  <c r="CW25" i="3"/>
  <c r="DG214" i="3"/>
  <c r="DJ214" i="3" s="1"/>
  <c r="DG207" i="3"/>
  <c r="DJ207" i="3" s="1"/>
  <c r="CX123" i="3"/>
  <c r="CW111" i="3"/>
  <c r="CX111" i="3"/>
  <c r="CW84" i="3"/>
  <c r="CX66" i="3"/>
  <c r="CX53" i="3"/>
  <c r="CW10" i="3"/>
  <c r="CX135" i="3"/>
  <c r="CX93" i="3"/>
  <c r="CX241" i="3"/>
  <c r="CX217" i="3"/>
  <c r="CX210" i="3"/>
  <c r="CX203" i="3"/>
  <c r="CX196" i="3"/>
  <c r="CX178" i="3"/>
  <c r="CX91" i="3"/>
  <c r="CX114" i="3"/>
  <c r="CX100" i="3"/>
  <c r="CX98" i="3"/>
  <c r="CW58" i="3"/>
  <c r="CV49" i="3"/>
  <c r="CW32" i="3"/>
  <c r="CV93" i="3"/>
  <c r="CW59" i="3"/>
  <c r="CX32" i="3"/>
  <c r="CV17" i="3"/>
  <c r="CX17" i="3"/>
  <c r="CW115" i="3"/>
  <c r="CX115" i="3"/>
  <c r="CV109" i="3"/>
  <c r="CX109" i="3"/>
  <c r="CX103" i="3"/>
  <c r="CW102" i="3"/>
  <c r="CX102" i="3"/>
  <c r="CX101" i="3"/>
  <c r="CX58" i="3"/>
  <c r="CW30" i="3"/>
  <c r="CX30" i="3"/>
  <c r="CX11" i="3"/>
  <c r="CX10" i="3"/>
  <c r="CW37" i="3"/>
  <c r="CX37" i="3"/>
  <c r="CX46" i="3"/>
  <c r="CX5" i="3"/>
  <c r="CW67" i="3"/>
  <c r="CX67" i="3"/>
  <c r="CW44" i="3"/>
  <c r="CX44" i="3"/>
  <c r="CX4" i="3"/>
  <c r="CX81" i="3"/>
  <c r="CX75" i="3"/>
  <c r="CW74" i="3"/>
  <c r="CX74" i="3"/>
  <c r="CW51" i="3"/>
  <c r="CX90" i="3"/>
  <c r="CX84" i="3"/>
  <c r="CX79" i="3"/>
  <c r="CX50" i="3"/>
  <c r="CX133" i="3"/>
  <c r="CW89" i="3"/>
  <c r="CX85" i="3"/>
  <c r="CX25" i="3"/>
  <c r="CW96" i="3"/>
  <c r="CW95" i="3"/>
  <c r="CX95" i="3"/>
  <c r="CX87" i="3"/>
  <c r="CW23" i="3"/>
  <c r="CX23" i="3"/>
  <c r="CX51" i="3"/>
  <c r="D36" i="7" l="1"/>
  <c r="J581" i="7"/>
  <c r="J96" i="7"/>
  <c r="J119" i="7" s="1"/>
  <c r="J583" i="7"/>
  <c r="J504" i="7"/>
  <c r="J490" i="7"/>
  <c r="J488" i="7" s="1"/>
  <c r="J479" i="7" s="1"/>
  <c r="J502" i="7" s="1"/>
  <c r="DG25" i="3"/>
  <c r="DJ25" i="3" s="1"/>
  <c r="DH25" i="3"/>
  <c r="DI25" i="3"/>
  <c r="DF25" i="3"/>
  <c r="DF311" i="3"/>
  <c r="DG311" i="3"/>
  <c r="DJ311" i="3" s="1"/>
  <c r="DH311" i="3"/>
  <c r="DI311" i="3"/>
  <c r="DF48" i="3"/>
  <c r="DJ48" i="3" s="1"/>
  <c r="DG48" i="3"/>
  <c r="DH48" i="3"/>
  <c r="DI48" i="3"/>
  <c r="DF132" i="3"/>
  <c r="DG132" i="3"/>
  <c r="DJ132" i="3" s="1"/>
  <c r="DH132" i="3"/>
  <c r="DI132" i="3"/>
  <c r="DF84" i="3"/>
  <c r="DG84" i="3"/>
  <c r="DJ84" i="3" s="1"/>
  <c r="DH84" i="3"/>
  <c r="DI84" i="3"/>
  <c r="DG98" i="3"/>
  <c r="DH98" i="3"/>
  <c r="DI98" i="3"/>
  <c r="DF98" i="3"/>
  <c r="DJ98" i="3" s="1"/>
  <c r="DH75" i="3"/>
  <c r="DI75" i="3"/>
  <c r="DF75" i="3"/>
  <c r="DJ75" i="3" s="1"/>
  <c r="DG75" i="3"/>
  <c r="DF11" i="3"/>
  <c r="DG11" i="3"/>
  <c r="DH11" i="3"/>
  <c r="DI11" i="3"/>
  <c r="DJ11" i="3" s="1"/>
  <c r="DF17" i="3"/>
  <c r="DG17" i="3"/>
  <c r="DH17" i="3"/>
  <c r="DI17" i="3"/>
  <c r="DJ17" i="3" s="1"/>
  <c r="DF178" i="3"/>
  <c r="DG178" i="3"/>
  <c r="DJ178" i="3" s="1"/>
  <c r="DH178" i="3"/>
  <c r="DI178" i="3"/>
  <c r="DG111" i="3"/>
  <c r="DJ111" i="3" s="1"/>
  <c r="DH111" i="3"/>
  <c r="DI111" i="3"/>
  <c r="DF111" i="3"/>
  <c r="DF149" i="3"/>
  <c r="DG149" i="3"/>
  <c r="DJ149" i="3" s="1"/>
  <c r="DH149" i="3"/>
  <c r="DI149" i="3"/>
  <c r="DF223" i="3"/>
  <c r="DG223" i="3"/>
  <c r="DJ223" i="3" s="1"/>
  <c r="DH223" i="3"/>
  <c r="DI223" i="3"/>
  <c r="DF329" i="3"/>
  <c r="DG329" i="3"/>
  <c r="DJ329" i="3" s="1"/>
  <c r="DH329" i="3"/>
  <c r="DI329" i="3"/>
  <c r="DF237" i="3"/>
  <c r="DG237" i="3"/>
  <c r="DH237" i="3"/>
  <c r="DI237" i="3"/>
  <c r="DJ237" i="3" s="1"/>
  <c r="DF289" i="3"/>
  <c r="DG289" i="3"/>
  <c r="DH289" i="3"/>
  <c r="DI289" i="3"/>
  <c r="DJ289" i="3" s="1"/>
  <c r="DF159" i="3"/>
  <c r="DJ159" i="3" s="1"/>
  <c r="DG159" i="3"/>
  <c r="DH159" i="3"/>
  <c r="DI159" i="3"/>
  <c r="DF352" i="3"/>
  <c r="DG352" i="3"/>
  <c r="DJ352" i="3" s="1"/>
  <c r="DI352" i="3"/>
  <c r="DH352" i="3"/>
  <c r="DF7" i="3"/>
  <c r="DG7" i="3"/>
  <c r="DH7" i="3"/>
  <c r="DI7" i="3"/>
  <c r="DJ7" i="3" s="1"/>
  <c r="DG333" i="3"/>
  <c r="DH333" i="3"/>
  <c r="DI333" i="3"/>
  <c r="DF333" i="3"/>
  <c r="DJ333" i="3" s="1"/>
  <c r="DF351" i="3"/>
  <c r="DG351" i="3"/>
  <c r="DH351" i="3"/>
  <c r="DI351" i="3"/>
  <c r="DJ351" i="3" s="1"/>
  <c r="GK33" i="1"/>
  <c r="DW43" i="1"/>
  <c r="DI52" i="3"/>
  <c r="DH52" i="3"/>
  <c r="DF52" i="3"/>
  <c r="DJ52" i="3" s="1"/>
  <c r="DG52" i="3"/>
  <c r="DI31" i="3"/>
  <c r="DF31" i="3"/>
  <c r="DG31" i="3"/>
  <c r="DJ31" i="3" s="1"/>
  <c r="DH31" i="3"/>
  <c r="GM32" i="1"/>
  <c r="GN32" i="1" s="1"/>
  <c r="CY83" i="1"/>
  <c r="X83" i="1" s="1"/>
  <c r="AK222" i="1" s="1"/>
  <c r="CP95" i="1"/>
  <c r="O95" i="1" s="1"/>
  <c r="AC222" i="1"/>
  <c r="DI189" i="3"/>
  <c r="DF189" i="3"/>
  <c r="DJ189" i="3" s="1"/>
  <c r="DG189" i="3"/>
  <c r="DH189" i="3"/>
  <c r="AF26" i="1"/>
  <c r="S43" i="1"/>
  <c r="DO26" i="1"/>
  <c r="P67" i="1"/>
  <c r="CY97" i="1"/>
  <c r="X97" i="1" s="1"/>
  <c r="GM97" i="1" s="1"/>
  <c r="GN97" i="1" s="1"/>
  <c r="CZ97" i="1"/>
  <c r="Y97" i="1" s="1"/>
  <c r="DU26" i="1"/>
  <c r="FZ43" i="1"/>
  <c r="DH43" i="1"/>
  <c r="FW43" i="1"/>
  <c r="FX43" i="1"/>
  <c r="CZ33" i="1"/>
  <c r="Y33" i="1" s="1"/>
  <c r="DI116" i="3"/>
  <c r="DF116" i="3"/>
  <c r="DG116" i="3"/>
  <c r="DJ116" i="3" s="1"/>
  <c r="DH116" i="3"/>
  <c r="DF267" i="3"/>
  <c r="DJ267" i="3" s="1"/>
  <c r="DG267" i="3"/>
  <c r="DH267" i="3"/>
  <c r="DI267" i="3"/>
  <c r="DF230" i="3"/>
  <c r="DJ230" i="3" s="1"/>
  <c r="DG230" i="3"/>
  <c r="DH230" i="3"/>
  <c r="DI230" i="3"/>
  <c r="DF224" i="3"/>
  <c r="DG224" i="3"/>
  <c r="DJ224" i="3" s="1"/>
  <c r="DH224" i="3"/>
  <c r="DI224" i="3"/>
  <c r="DH296" i="3"/>
  <c r="DI296" i="3"/>
  <c r="DF296" i="3"/>
  <c r="DJ296" i="3" s="1"/>
  <c r="DG296" i="3"/>
  <c r="CY122" i="1"/>
  <c r="X122" i="1" s="1"/>
  <c r="CZ122" i="1"/>
  <c r="Y122" i="1" s="1"/>
  <c r="CY123" i="1"/>
  <c r="X123" i="1" s="1"/>
  <c r="DF254" i="3"/>
  <c r="DJ254" i="3" s="1"/>
  <c r="DG254" i="3"/>
  <c r="DH254" i="3"/>
  <c r="DI254" i="3"/>
  <c r="V160" i="1"/>
  <c r="W160" i="1"/>
  <c r="DF387" i="3"/>
  <c r="DG387" i="3"/>
  <c r="DH387" i="3"/>
  <c r="DI387" i="3"/>
  <c r="DJ387" i="3" s="1"/>
  <c r="DF373" i="3"/>
  <c r="DG373" i="3"/>
  <c r="DJ373" i="3" s="1"/>
  <c r="DH373" i="3"/>
  <c r="DI373" i="3"/>
  <c r="DF405" i="3"/>
  <c r="DJ405" i="3" s="1"/>
  <c r="DG405" i="3"/>
  <c r="DH405" i="3"/>
  <c r="DI405" i="3"/>
  <c r="GM143" i="1"/>
  <c r="GN143" i="1" s="1"/>
  <c r="GM133" i="1"/>
  <c r="GN133" i="1" s="1"/>
  <c r="DF361" i="3"/>
  <c r="DJ361" i="3" s="1"/>
  <c r="DG361" i="3"/>
  <c r="DH361" i="3"/>
  <c r="DI361" i="3"/>
  <c r="CY192" i="1"/>
  <c r="X192" i="1" s="1"/>
  <c r="U220" i="1"/>
  <c r="P220" i="1"/>
  <c r="DF196" i="3"/>
  <c r="DG196" i="3"/>
  <c r="DJ196" i="3" s="1"/>
  <c r="DH196" i="3"/>
  <c r="DI196" i="3"/>
  <c r="DG318" i="3"/>
  <c r="DH318" i="3"/>
  <c r="DI318" i="3"/>
  <c r="DF318" i="3"/>
  <c r="DJ318" i="3" s="1"/>
  <c r="DF335" i="3"/>
  <c r="DG335" i="3"/>
  <c r="DH335" i="3"/>
  <c r="DI335" i="3"/>
  <c r="DJ335" i="3" s="1"/>
  <c r="DG304" i="3"/>
  <c r="DH304" i="3"/>
  <c r="DI304" i="3"/>
  <c r="DF304" i="3"/>
  <c r="DJ304" i="3" s="1"/>
  <c r="DF357" i="3"/>
  <c r="DG357" i="3"/>
  <c r="DH357" i="3"/>
  <c r="DI357" i="3"/>
  <c r="DJ357" i="3" s="1"/>
  <c r="DF15" i="3"/>
  <c r="DG15" i="3"/>
  <c r="DJ15" i="3" s="1"/>
  <c r="DH15" i="3"/>
  <c r="DI15" i="3"/>
  <c r="EV26" i="1"/>
  <c r="P68" i="1"/>
  <c r="EV252" i="1"/>
  <c r="DF28" i="3"/>
  <c r="DG28" i="3"/>
  <c r="DH28" i="3"/>
  <c r="DI28" i="3"/>
  <c r="DJ28" i="3" s="1"/>
  <c r="CZ36" i="1"/>
  <c r="Y36" i="1" s="1"/>
  <c r="CP36" i="1"/>
  <c r="O36" i="1" s="1"/>
  <c r="CY36" i="1"/>
  <c r="X36" i="1" s="1"/>
  <c r="DF418" i="3"/>
  <c r="DJ418" i="3" s="1"/>
  <c r="DG418" i="3"/>
  <c r="DH418" i="3"/>
  <c r="DI418" i="3"/>
  <c r="DF64" i="3"/>
  <c r="DJ64" i="3" s="1"/>
  <c r="DG64" i="3"/>
  <c r="DH64" i="3"/>
  <c r="DI64" i="3"/>
  <c r="DI179" i="3"/>
  <c r="DF179" i="3"/>
  <c r="DG179" i="3"/>
  <c r="DJ179" i="3" s="1"/>
  <c r="DH179" i="3"/>
  <c r="GM83" i="1"/>
  <c r="GN83" i="1" s="1"/>
  <c r="DG128" i="3"/>
  <c r="DH128" i="3"/>
  <c r="DI128" i="3"/>
  <c r="DJ128" i="3" s="1"/>
  <c r="DF128" i="3"/>
  <c r="DF169" i="3"/>
  <c r="DJ169" i="3" s="1"/>
  <c r="DG169" i="3"/>
  <c r="DH169" i="3"/>
  <c r="DI169" i="3"/>
  <c r="DF77" i="3"/>
  <c r="DG77" i="3"/>
  <c r="DH77" i="3"/>
  <c r="DI77" i="3"/>
  <c r="DJ77" i="3" s="1"/>
  <c r="CY33" i="1"/>
  <c r="X33" i="1" s="1"/>
  <c r="CZ77" i="1"/>
  <c r="Y77" i="1" s="1"/>
  <c r="DI110" i="3"/>
  <c r="DJ110" i="3" s="1"/>
  <c r="DF110" i="3"/>
  <c r="DG110" i="3"/>
  <c r="DH110" i="3"/>
  <c r="DF232" i="3"/>
  <c r="DJ232" i="3" s="1"/>
  <c r="DG232" i="3"/>
  <c r="DH232" i="3"/>
  <c r="DI232" i="3"/>
  <c r="DF218" i="3"/>
  <c r="DG218" i="3"/>
  <c r="DH218" i="3"/>
  <c r="DI218" i="3"/>
  <c r="DJ218" i="3" s="1"/>
  <c r="CZ98" i="1"/>
  <c r="Y98" i="1" s="1"/>
  <c r="DF244" i="3"/>
  <c r="DI244" i="3"/>
  <c r="DH244" i="3"/>
  <c r="DG244" i="3"/>
  <c r="DJ244" i="3" s="1"/>
  <c r="AJ75" i="1"/>
  <c r="W222" i="1"/>
  <c r="Q164" i="1"/>
  <c r="DF355" i="3"/>
  <c r="DJ355" i="3" s="1"/>
  <c r="DG355" i="3"/>
  <c r="DH355" i="3"/>
  <c r="DI355" i="3"/>
  <c r="CZ121" i="1"/>
  <c r="Y121" i="1" s="1"/>
  <c r="DF328" i="3"/>
  <c r="DG328" i="3"/>
  <c r="DJ328" i="3" s="1"/>
  <c r="DH328" i="3"/>
  <c r="DI328" i="3"/>
  <c r="CZ149" i="1"/>
  <c r="Y149" i="1" s="1"/>
  <c r="DF285" i="3"/>
  <c r="DG285" i="3"/>
  <c r="DH285" i="3"/>
  <c r="DI285" i="3"/>
  <c r="DJ285" i="3" s="1"/>
  <c r="DI398" i="3"/>
  <c r="DF398" i="3"/>
  <c r="DJ398" i="3" s="1"/>
  <c r="DG398" i="3"/>
  <c r="DH398" i="3"/>
  <c r="DF300" i="3"/>
  <c r="DG300" i="3"/>
  <c r="DJ300" i="3" s="1"/>
  <c r="DH300" i="3"/>
  <c r="DI300" i="3"/>
  <c r="CZ134" i="1"/>
  <c r="Y134" i="1" s="1"/>
  <c r="DF360" i="3"/>
  <c r="DG360" i="3"/>
  <c r="DJ360" i="3" s="1"/>
  <c r="DH360" i="3"/>
  <c r="DI360" i="3"/>
  <c r="AQ75" i="1"/>
  <c r="F232" i="1"/>
  <c r="DI414" i="3"/>
  <c r="DF414" i="3"/>
  <c r="DJ414" i="3" s="1"/>
  <c r="DG414" i="3"/>
  <c r="DH414" i="3"/>
  <c r="CZ174" i="1"/>
  <c r="Y174" i="1" s="1"/>
  <c r="CZ214" i="1"/>
  <c r="Y214" i="1" s="1"/>
  <c r="GX220" i="1"/>
  <c r="DF146" i="3"/>
  <c r="DJ146" i="3" s="1"/>
  <c r="DG146" i="3"/>
  <c r="DH146" i="3"/>
  <c r="DI146" i="3"/>
  <c r="DF85" i="3"/>
  <c r="DG85" i="3"/>
  <c r="DJ85" i="3" s="1"/>
  <c r="DH85" i="3"/>
  <c r="DI85" i="3"/>
  <c r="DH151" i="3"/>
  <c r="DI151" i="3"/>
  <c r="DF151" i="3"/>
  <c r="DG151" i="3"/>
  <c r="DJ151" i="3" s="1"/>
  <c r="DF345" i="3"/>
  <c r="DH345" i="3"/>
  <c r="DI345" i="3"/>
  <c r="DG345" i="3"/>
  <c r="DJ345" i="3" s="1"/>
  <c r="DI249" i="3"/>
  <c r="DH249" i="3"/>
  <c r="DF249" i="3"/>
  <c r="DJ249" i="3" s="1"/>
  <c r="DG249" i="3"/>
  <c r="DF187" i="3"/>
  <c r="DJ187" i="3" s="1"/>
  <c r="DG187" i="3"/>
  <c r="DH187" i="3"/>
  <c r="DI187" i="3"/>
  <c r="DF279" i="3"/>
  <c r="DG279" i="3"/>
  <c r="DH279" i="3"/>
  <c r="DI279" i="3"/>
  <c r="DJ279" i="3" s="1"/>
  <c r="DF365" i="3"/>
  <c r="DG365" i="3"/>
  <c r="DJ365" i="3" s="1"/>
  <c r="DH365" i="3"/>
  <c r="DI365" i="3"/>
  <c r="DF371" i="3"/>
  <c r="DG371" i="3"/>
  <c r="DJ371" i="3" s="1"/>
  <c r="DH371" i="3"/>
  <c r="DI371" i="3"/>
  <c r="DF411" i="3"/>
  <c r="DJ411" i="3" s="1"/>
  <c r="DG411" i="3"/>
  <c r="DH411" i="3"/>
  <c r="DI411" i="3"/>
  <c r="DF14" i="3"/>
  <c r="DG14" i="3"/>
  <c r="DH14" i="3"/>
  <c r="DI14" i="3"/>
  <c r="DJ14" i="3" s="1"/>
  <c r="DI49" i="3"/>
  <c r="DJ49" i="3" s="1"/>
  <c r="DF49" i="3"/>
  <c r="DG49" i="3"/>
  <c r="DH49" i="3"/>
  <c r="DF33" i="3"/>
  <c r="DJ33" i="3" s="1"/>
  <c r="DG33" i="3"/>
  <c r="DH33" i="3"/>
  <c r="DI33" i="3"/>
  <c r="DF41" i="3"/>
  <c r="DJ41" i="3" s="1"/>
  <c r="DG41" i="3"/>
  <c r="DI41" i="3"/>
  <c r="DH41" i="3"/>
  <c r="DG19" i="3"/>
  <c r="DJ19" i="3" s="1"/>
  <c r="DH19" i="3"/>
  <c r="DI19" i="3"/>
  <c r="DF19" i="3"/>
  <c r="DF394" i="3"/>
  <c r="DJ394" i="3" s="1"/>
  <c r="DG394" i="3"/>
  <c r="DH394" i="3"/>
  <c r="DI394" i="3"/>
  <c r="DF59" i="3"/>
  <c r="DG59" i="3"/>
  <c r="DJ59" i="3" s="1"/>
  <c r="DH59" i="3"/>
  <c r="DI59" i="3"/>
  <c r="CZ95" i="1"/>
  <c r="Y95" i="1" s="1"/>
  <c r="DI173" i="3"/>
  <c r="DF173" i="3"/>
  <c r="DG173" i="3"/>
  <c r="DJ173" i="3" s="1"/>
  <c r="DH173" i="3"/>
  <c r="AG75" i="1"/>
  <c r="T222" i="1"/>
  <c r="Q86" i="1"/>
  <c r="DF92" i="3"/>
  <c r="DJ92" i="3" s="1"/>
  <c r="DG92" i="3"/>
  <c r="DH92" i="3"/>
  <c r="DI92" i="3"/>
  <c r="DF157" i="3"/>
  <c r="DG157" i="3"/>
  <c r="DJ157" i="3" s="1"/>
  <c r="DH157" i="3"/>
  <c r="DI157" i="3"/>
  <c r="DH80" i="3"/>
  <c r="DI80" i="3"/>
  <c r="DF80" i="3"/>
  <c r="DG80" i="3"/>
  <c r="DJ80" i="3" s="1"/>
  <c r="CY78" i="1"/>
  <c r="X78" i="1" s="1"/>
  <c r="AI26" i="1"/>
  <c r="V43" i="1"/>
  <c r="DF112" i="3"/>
  <c r="DG112" i="3"/>
  <c r="DJ112" i="3" s="1"/>
  <c r="DH112" i="3"/>
  <c r="DI112" i="3"/>
  <c r="DI265" i="3"/>
  <c r="DF265" i="3"/>
  <c r="DG265" i="3"/>
  <c r="DJ265" i="3" s="1"/>
  <c r="DH265" i="3"/>
  <c r="DF234" i="3"/>
  <c r="DJ234" i="3" s="1"/>
  <c r="DI234" i="3"/>
  <c r="DG234" i="3"/>
  <c r="DH234" i="3"/>
  <c r="DI295" i="3"/>
  <c r="DF295" i="3"/>
  <c r="DJ295" i="3" s="1"/>
  <c r="DG295" i="3"/>
  <c r="DH295" i="3"/>
  <c r="CY98" i="1"/>
  <c r="X98" i="1" s="1"/>
  <c r="GM98" i="1" s="1"/>
  <c r="GN98" i="1" s="1"/>
  <c r="DH251" i="3"/>
  <c r="DI251" i="3"/>
  <c r="DF251" i="3"/>
  <c r="DJ251" i="3" s="1"/>
  <c r="DG251" i="3"/>
  <c r="DI324" i="3"/>
  <c r="DF324" i="3"/>
  <c r="DJ324" i="3" s="1"/>
  <c r="DG324" i="3"/>
  <c r="DH324" i="3"/>
  <c r="DF283" i="3"/>
  <c r="DJ283" i="3" s="1"/>
  <c r="DG283" i="3"/>
  <c r="DH283" i="3"/>
  <c r="DI283" i="3"/>
  <c r="DF372" i="3"/>
  <c r="DG372" i="3"/>
  <c r="DJ372" i="3" s="1"/>
  <c r="DH372" i="3"/>
  <c r="DI372" i="3"/>
  <c r="DF327" i="3"/>
  <c r="DG327" i="3"/>
  <c r="DJ327" i="3" s="1"/>
  <c r="DH327" i="3"/>
  <c r="DI327" i="3"/>
  <c r="GM157" i="1"/>
  <c r="GN157" i="1" s="1"/>
  <c r="CZ139" i="1"/>
  <c r="Y139" i="1" s="1"/>
  <c r="GM139" i="1" s="1"/>
  <c r="GN139" i="1" s="1"/>
  <c r="DF284" i="3"/>
  <c r="DG284" i="3"/>
  <c r="DH284" i="3"/>
  <c r="DI284" i="3"/>
  <c r="DJ284" i="3" s="1"/>
  <c r="DF298" i="3"/>
  <c r="DG298" i="3"/>
  <c r="DH298" i="3"/>
  <c r="DI298" i="3"/>
  <c r="DJ298" i="3" s="1"/>
  <c r="CY134" i="1"/>
  <c r="X134" i="1" s="1"/>
  <c r="DH359" i="3"/>
  <c r="DF359" i="3"/>
  <c r="DG359" i="3"/>
  <c r="DJ359" i="3" s="1"/>
  <c r="DI359" i="3"/>
  <c r="BC75" i="1"/>
  <c r="F238" i="1"/>
  <c r="DF412" i="3"/>
  <c r="DJ412" i="3" s="1"/>
  <c r="DG412" i="3"/>
  <c r="DH412" i="3"/>
  <c r="DI412" i="3"/>
  <c r="CZ213" i="1"/>
  <c r="Y213" i="1" s="1"/>
  <c r="GM213" i="1" s="1"/>
  <c r="GO213" i="1" s="1"/>
  <c r="CY174" i="1"/>
  <c r="X174" i="1" s="1"/>
  <c r="CP214" i="1"/>
  <c r="O214" i="1" s="1"/>
  <c r="CY214" i="1"/>
  <c r="X214" i="1" s="1"/>
  <c r="DF30" i="3"/>
  <c r="DG30" i="3"/>
  <c r="DJ30" i="3" s="1"/>
  <c r="DH30" i="3"/>
  <c r="DI30" i="3"/>
  <c r="DG32" i="3"/>
  <c r="DJ32" i="3" s="1"/>
  <c r="DH32" i="3"/>
  <c r="DI32" i="3"/>
  <c r="DF32" i="3"/>
  <c r="DF246" i="3"/>
  <c r="DJ246" i="3" s="1"/>
  <c r="DG246" i="3"/>
  <c r="DH246" i="3"/>
  <c r="DI246" i="3"/>
  <c r="DF325" i="3"/>
  <c r="DG325" i="3"/>
  <c r="DH325" i="3"/>
  <c r="DI325" i="3"/>
  <c r="DJ325" i="3" s="1"/>
  <c r="DF368" i="3"/>
  <c r="DG368" i="3"/>
  <c r="DH368" i="3"/>
  <c r="DI368" i="3"/>
  <c r="DJ368" i="3" s="1"/>
  <c r="DF44" i="3"/>
  <c r="DG44" i="3"/>
  <c r="DJ44" i="3" s="1"/>
  <c r="DH44" i="3"/>
  <c r="DI44" i="3"/>
  <c r="DF58" i="3"/>
  <c r="DG58" i="3"/>
  <c r="DJ58" i="3" s="1"/>
  <c r="DH58" i="3"/>
  <c r="DI58" i="3"/>
  <c r="DF210" i="3"/>
  <c r="DG210" i="3"/>
  <c r="DH210" i="3"/>
  <c r="DI210" i="3"/>
  <c r="DJ210" i="3" s="1"/>
  <c r="DF55" i="3"/>
  <c r="DJ55" i="3" s="1"/>
  <c r="DG55" i="3"/>
  <c r="DH55" i="3"/>
  <c r="DI55" i="3"/>
  <c r="DG54" i="3"/>
  <c r="DH54" i="3"/>
  <c r="DI54" i="3"/>
  <c r="DF54" i="3"/>
  <c r="DJ54" i="3" s="1"/>
  <c r="DG152" i="3"/>
  <c r="DJ152" i="3" s="1"/>
  <c r="DF152" i="3"/>
  <c r="DH152" i="3"/>
  <c r="DI152" i="3"/>
  <c r="DF231" i="3"/>
  <c r="DJ231" i="3" s="1"/>
  <c r="DG231" i="3"/>
  <c r="DH231" i="3"/>
  <c r="DI231" i="3"/>
  <c r="DH144" i="3"/>
  <c r="DI144" i="3"/>
  <c r="DF144" i="3"/>
  <c r="DJ144" i="3" s="1"/>
  <c r="DG144" i="3"/>
  <c r="DF153" i="3"/>
  <c r="DG153" i="3"/>
  <c r="DJ153" i="3" s="1"/>
  <c r="DH153" i="3"/>
  <c r="DI153" i="3"/>
  <c r="DF233" i="3"/>
  <c r="DJ233" i="3" s="1"/>
  <c r="DG233" i="3"/>
  <c r="DH233" i="3"/>
  <c r="DI233" i="3"/>
  <c r="DH219" i="3"/>
  <c r="DI219" i="3"/>
  <c r="DF219" i="3"/>
  <c r="DG219" i="3"/>
  <c r="DJ219" i="3" s="1"/>
  <c r="AE26" i="1"/>
  <c r="R43" i="1"/>
  <c r="DF263" i="3"/>
  <c r="DG263" i="3"/>
  <c r="DH263" i="3"/>
  <c r="DI263" i="3"/>
  <c r="DJ263" i="3" s="1"/>
  <c r="DF391" i="3"/>
  <c r="DG391" i="3"/>
  <c r="DH391" i="3"/>
  <c r="DI391" i="3"/>
  <c r="DJ391" i="3" s="1"/>
  <c r="DF385" i="3"/>
  <c r="DG385" i="3"/>
  <c r="DJ385" i="3" s="1"/>
  <c r="DH385" i="3"/>
  <c r="DI385" i="3"/>
  <c r="DF8" i="3"/>
  <c r="DG8" i="3"/>
  <c r="DH8" i="3"/>
  <c r="DI8" i="3"/>
  <c r="DJ8" i="3" s="1"/>
  <c r="CZ30" i="1"/>
  <c r="Y30" i="1" s="1"/>
  <c r="DI45" i="3"/>
  <c r="DF45" i="3"/>
  <c r="DG45" i="3"/>
  <c r="DJ45" i="3" s="1"/>
  <c r="DH45" i="3"/>
  <c r="AE222" i="1"/>
  <c r="DV43" i="1"/>
  <c r="CP39" i="1"/>
  <c r="O39" i="1" s="1"/>
  <c r="DI18" i="3"/>
  <c r="DJ18" i="3" s="1"/>
  <c r="DF18" i="3"/>
  <c r="DG18" i="3"/>
  <c r="DH18" i="3"/>
  <c r="P86" i="1"/>
  <c r="DF188" i="3"/>
  <c r="DJ188" i="3" s="1"/>
  <c r="DG188" i="3"/>
  <c r="DH188" i="3"/>
  <c r="DI188" i="3"/>
  <c r="CZ39" i="1"/>
  <c r="Y39" i="1" s="1"/>
  <c r="CZ90" i="1"/>
  <c r="Y90" i="1" s="1"/>
  <c r="DI89" i="3"/>
  <c r="DF89" i="3"/>
  <c r="DG89" i="3"/>
  <c r="DJ89" i="3" s="1"/>
  <c r="DH89" i="3"/>
  <c r="DG139" i="3"/>
  <c r="DF139" i="3"/>
  <c r="DJ139" i="3" s="1"/>
  <c r="DH139" i="3"/>
  <c r="DI139" i="3"/>
  <c r="DF168" i="3"/>
  <c r="DJ168" i="3" s="1"/>
  <c r="DG168" i="3"/>
  <c r="DH168" i="3"/>
  <c r="DI168" i="3"/>
  <c r="V86" i="1"/>
  <c r="T86" i="1"/>
  <c r="DF120" i="3"/>
  <c r="DJ120" i="3" s="1"/>
  <c r="DG120" i="3"/>
  <c r="DH120" i="3"/>
  <c r="DI120" i="3"/>
  <c r="DF294" i="3"/>
  <c r="DJ294" i="3" s="1"/>
  <c r="DG294" i="3"/>
  <c r="DH294" i="3"/>
  <c r="DI294" i="3"/>
  <c r="CY99" i="1"/>
  <c r="X99" i="1" s="1"/>
  <c r="GM99" i="1" s="1"/>
  <c r="GN99" i="1" s="1"/>
  <c r="DG245" i="3"/>
  <c r="DJ245" i="3" s="1"/>
  <c r="DH245" i="3"/>
  <c r="DI245" i="3"/>
  <c r="DF245" i="3"/>
  <c r="DF323" i="3"/>
  <c r="DJ323" i="3" s="1"/>
  <c r="DG323" i="3"/>
  <c r="DH323" i="3"/>
  <c r="DI323" i="3"/>
  <c r="DI390" i="3"/>
  <c r="DF390" i="3"/>
  <c r="DJ390" i="3" s="1"/>
  <c r="DG390" i="3"/>
  <c r="DH390" i="3"/>
  <c r="CZ136" i="1"/>
  <c r="Y136" i="1" s="1"/>
  <c r="P160" i="1"/>
  <c r="R164" i="1"/>
  <c r="GK164" i="1" s="1"/>
  <c r="DF306" i="3"/>
  <c r="DJ306" i="3" s="1"/>
  <c r="DG306" i="3"/>
  <c r="DH306" i="3"/>
  <c r="DI306" i="3"/>
  <c r="DF358" i="3"/>
  <c r="DG358" i="3"/>
  <c r="DH358" i="3"/>
  <c r="DI358" i="3"/>
  <c r="DJ358" i="3" s="1"/>
  <c r="CZ162" i="1"/>
  <c r="Y162" i="1" s="1"/>
  <c r="EH22" i="1"/>
  <c r="EH282" i="1"/>
  <c r="P261" i="1"/>
  <c r="G16" i="2" s="1"/>
  <c r="AU75" i="1"/>
  <c r="F241" i="1"/>
  <c r="ET75" i="1"/>
  <c r="P235" i="1"/>
  <c r="DF417" i="3"/>
  <c r="DG417" i="3"/>
  <c r="DJ417" i="3" s="1"/>
  <c r="DH417" i="3"/>
  <c r="DI417" i="3"/>
  <c r="GM177" i="1"/>
  <c r="GN177" i="1" s="1"/>
  <c r="V220" i="1"/>
  <c r="Q220" i="1"/>
  <c r="DG133" i="3"/>
  <c r="DJ133" i="3" s="1"/>
  <c r="DH133" i="3"/>
  <c r="DI133" i="3"/>
  <c r="DF133" i="3"/>
  <c r="DH61" i="3"/>
  <c r="DI61" i="3"/>
  <c r="DF61" i="3"/>
  <c r="DJ61" i="3" s="1"/>
  <c r="DG61" i="3"/>
  <c r="DF167" i="3"/>
  <c r="DJ167" i="3" s="1"/>
  <c r="DG167" i="3"/>
  <c r="DH167" i="3"/>
  <c r="DI167" i="3"/>
  <c r="DF186" i="3"/>
  <c r="DJ186" i="3" s="1"/>
  <c r="DG186" i="3"/>
  <c r="DH186" i="3"/>
  <c r="DI186" i="3"/>
  <c r="DG166" i="3"/>
  <c r="DH166" i="3"/>
  <c r="DI166" i="3"/>
  <c r="DF166" i="3"/>
  <c r="DJ166" i="3" s="1"/>
  <c r="DH155" i="3"/>
  <c r="DI155" i="3"/>
  <c r="DF155" i="3"/>
  <c r="DG155" i="3"/>
  <c r="DJ155" i="3" s="1"/>
  <c r="DG243" i="3"/>
  <c r="DJ243" i="3" s="1"/>
  <c r="DH243" i="3"/>
  <c r="DF243" i="3"/>
  <c r="DI243" i="3"/>
  <c r="DF343" i="3"/>
  <c r="DG343" i="3"/>
  <c r="DH343" i="3"/>
  <c r="DI343" i="3"/>
  <c r="DJ343" i="3" s="1"/>
  <c r="DF1" i="3"/>
  <c r="DG1" i="3"/>
  <c r="DH1" i="3"/>
  <c r="DI1" i="3"/>
  <c r="DJ1" i="3" s="1"/>
  <c r="DF257" i="3"/>
  <c r="DG257" i="3"/>
  <c r="DH257" i="3"/>
  <c r="DI257" i="3"/>
  <c r="DJ257" i="3" s="1"/>
  <c r="DG274" i="3"/>
  <c r="DJ274" i="3" s="1"/>
  <c r="DH274" i="3"/>
  <c r="DI274" i="3"/>
  <c r="DF274" i="3"/>
  <c r="DF399" i="3"/>
  <c r="DG399" i="3"/>
  <c r="DH399" i="3"/>
  <c r="DI399" i="3"/>
  <c r="DJ399" i="3" s="1"/>
  <c r="DG349" i="3"/>
  <c r="DH349" i="3"/>
  <c r="DI349" i="3"/>
  <c r="DF349" i="3"/>
  <c r="DJ349" i="3" s="1"/>
  <c r="AK43" i="1"/>
  <c r="DG42" i="3"/>
  <c r="DH42" i="3"/>
  <c r="DI42" i="3"/>
  <c r="DJ42" i="3" s="1"/>
  <c r="DF42" i="3"/>
  <c r="AP26" i="1"/>
  <c r="F52" i="1"/>
  <c r="AP252" i="1"/>
  <c r="AQ26" i="1"/>
  <c r="F53" i="1"/>
  <c r="AQ252" i="1"/>
  <c r="DI68" i="3"/>
  <c r="DF68" i="3"/>
  <c r="DG68" i="3"/>
  <c r="DJ68" i="3" s="1"/>
  <c r="DH68" i="3"/>
  <c r="DF20" i="3"/>
  <c r="DG20" i="3"/>
  <c r="DJ20" i="3" s="1"/>
  <c r="DH20" i="3"/>
  <c r="DI20" i="3"/>
  <c r="DF374" i="3"/>
  <c r="DJ374" i="3" s="1"/>
  <c r="DG374" i="3"/>
  <c r="DH374" i="3"/>
  <c r="DI374" i="3"/>
  <c r="AT26" i="1"/>
  <c r="F61" i="1"/>
  <c r="AU26" i="1"/>
  <c r="F62" i="1"/>
  <c r="AU252" i="1"/>
  <c r="DI96" i="3"/>
  <c r="DF96" i="3"/>
  <c r="DG96" i="3"/>
  <c r="DJ96" i="3" s="1"/>
  <c r="DH96" i="3"/>
  <c r="DF183" i="3"/>
  <c r="DJ183" i="3" s="1"/>
  <c r="DG183" i="3"/>
  <c r="DH183" i="3"/>
  <c r="DI183" i="3"/>
  <c r="CY90" i="1"/>
  <c r="X90" i="1" s="1"/>
  <c r="DH138" i="3"/>
  <c r="DF138" i="3"/>
  <c r="DJ138" i="3" s="1"/>
  <c r="DG138" i="3"/>
  <c r="DI138" i="3"/>
  <c r="DF78" i="3"/>
  <c r="DG78" i="3"/>
  <c r="DH78" i="3"/>
  <c r="DI78" i="3"/>
  <c r="DJ78" i="3" s="1"/>
  <c r="W86" i="1"/>
  <c r="DG119" i="3"/>
  <c r="DF119" i="3"/>
  <c r="DJ119" i="3" s="1"/>
  <c r="DH119" i="3"/>
  <c r="DI119" i="3"/>
  <c r="DF264" i="3"/>
  <c r="DG264" i="3"/>
  <c r="DH264" i="3"/>
  <c r="DI264" i="3"/>
  <c r="DJ264" i="3" s="1"/>
  <c r="DF277" i="3"/>
  <c r="DJ277" i="3" s="1"/>
  <c r="DG277" i="3"/>
  <c r="DH277" i="3"/>
  <c r="DI277" i="3"/>
  <c r="DI250" i="3"/>
  <c r="DF250" i="3"/>
  <c r="DJ250" i="3" s="1"/>
  <c r="DG250" i="3"/>
  <c r="DH250" i="3"/>
  <c r="GM127" i="1"/>
  <c r="GO127" i="1" s="1"/>
  <c r="DF336" i="3"/>
  <c r="DG336" i="3"/>
  <c r="DJ336" i="3" s="1"/>
  <c r="DH336" i="3"/>
  <c r="DI336" i="3"/>
  <c r="DI281" i="3"/>
  <c r="DF281" i="3"/>
  <c r="DG281" i="3"/>
  <c r="DJ281" i="3" s="1"/>
  <c r="DH281" i="3"/>
  <c r="DH369" i="3"/>
  <c r="DI369" i="3"/>
  <c r="DJ369" i="3" s="1"/>
  <c r="DF369" i="3"/>
  <c r="DG369" i="3"/>
  <c r="CY136" i="1"/>
  <c r="X136" i="1" s="1"/>
  <c r="GM136" i="1" s="1"/>
  <c r="GN136" i="1" s="1"/>
  <c r="GX164" i="1"/>
  <c r="DF326" i="3"/>
  <c r="DG326" i="3"/>
  <c r="DH326" i="3"/>
  <c r="DI326" i="3"/>
  <c r="DJ326" i="3" s="1"/>
  <c r="CJ75" i="1"/>
  <c r="BA222" i="1"/>
  <c r="DF386" i="3"/>
  <c r="DJ386" i="3" s="1"/>
  <c r="DG386" i="3"/>
  <c r="DH386" i="3"/>
  <c r="DI386" i="3"/>
  <c r="CY162" i="1"/>
  <c r="X162" i="1" s="1"/>
  <c r="GM162" i="1" s="1"/>
  <c r="GN162" i="1" s="1"/>
  <c r="FY75" i="1"/>
  <c r="EP222" i="1"/>
  <c r="DF416" i="3"/>
  <c r="DG416" i="3"/>
  <c r="DJ416" i="3" s="1"/>
  <c r="DH416" i="3"/>
  <c r="DI416" i="3"/>
  <c r="AP75" i="1"/>
  <c r="F231" i="1"/>
  <c r="T220" i="1"/>
  <c r="DF22" i="3"/>
  <c r="DG22" i="3"/>
  <c r="DH22" i="3"/>
  <c r="DI22" i="3"/>
  <c r="DJ22" i="3" s="1"/>
  <c r="DF101" i="3"/>
  <c r="DG101" i="3"/>
  <c r="DJ101" i="3" s="1"/>
  <c r="DH101" i="3"/>
  <c r="DI101" i="3"/>
  <c r="DF102" i="3"/>
  <c r="DG102" i="3"/>
  <c r="DJ102" i="3" s="1"/>
  <c r="DH102" i="3"/>
  <c r="DI102" i="3"/>
  <c r="DF63" i="3"/>
  <c r="DJ63" i="3" s="1"/>
  <c r="DG63" i="3"/>
  <c r="DH63" i="3"/>
  <c r="DI63" i="3"/>
  <c r="DF171" i="3"/>
  <c r="DG171" i="3"/>
  <c r="DH171" i="3"/>
  <c r="DI171" i="3"/>
  <c r="DJ171" i="3" s="1"/>
  <c r="DF227" i="3"/>
  <c r="DJ227" i="3" s="1"/>
  <c r="DG227" i="3"/>
  <c r="DH227" i="3"/>
  <c r="DI227" i="3"/>
  <c r="DF162" i="3"/>
  <c r="DJ162" i="3" s="1"/>
  <c r="DG162" i="3"/>
  <c r="DH162" i="3"/>
  <c r="DI162" i="3"/>
  <c r="DF172" i="3"/>
  <c r="DG172" i="3"/>
  <c r="DH172" i="3"/>
  <c r="DI172" i="3"/>
  <c r="DJ172" i="3" s="1"/>
  <c r="DH165" i="3"/>
  <c r="DI165" i="3"/>
  <c r="DF165" i="3"/>
  <c r="DJ165" i="3" s="1"/>
  <c r="DG165" i="3"/>
  <c r="DF270" i="3"/>
  <c r="DJ270" i="3" s="1"/>
  <c r="DG270" i="3"/>
  <c r="DH270" i="3"/>
  <c r="DI270" i="3"/>
  <c r="DG340" i="3"/>
  <c r="DH340" i="3"/>
  <c r="DI340" i="3"/>
  <c r="DF340" i="3"/>
  <c r="DJ340" i="3" s="1"/>
  <c r="DF407" i="3"/>
  <c r="DG407" i="3"/>
  <c r="DH407" i="3"/>
  <c r="DI407" i="3"/>
  <c r="DJ407" i="3" s="1"/>
  <c r="DI6" i="3"/>
  <c r="DF6" i="3"/>
  <c r="DG6" i="3"/>
  <c r="DJ6" i="3" s="1"/>
  <c r="DH6" i="3"/>
  <c r="EU26" i="1"/>
  <c r="P59" i="1"/>
  <c r="EU252" i="1"/>
  <c r="DF47" i="3"/>
  <c r="DJ47" i="3" s="1"/>
  <c r="DG47" i="3"/>
  <c r="DH47" i="3"/>
  <c r="DI47" i="3"/>
  <c r="DF375" i="3"/>
  <c r="DJ375" i="3" s="1"/>
  <c r="DG375" i="3"/>
  <c r="DH375" i="3"/>
  <c r="DI375" i="3"/>
  <c r="DG377" i="3"/>
  <c r="DH377" i="3"/>
  <c r="DI377" i="3"/>
  <c r="DJ377" i="3" s="1"/>
  <c r="DF377" i="3"/>
  <c r="DF34" i="3"/>
  <c r="DJ34" i="3" s="1"/>
  <c r="DG34" i="3"/>
  <c r="DH34" i="3"/>
  <c r="DI34" i="3"/>
  <c r="BB26" i="1"/>
  <c r="F56" i="1"/>
  <c r="BB252" i="1"/>
  <c r="BC26" i="1"/>
  <c r="F59" i="1"/>
  <c r="BC252" i="1"/>
  <c r="DG65" i="3"/>
  <c r="DH65" i="3"/>
  <c r="DI65" i="3"/>
  <c r="DJ65" i="3" s="1"/>
  <c r="DF65" i="3"/>
  <c r="DF403" i="3"/>
  <c r="DJ403" i="3" s="1"/>
  <c r="DG403" i="3"/>
  <c r="DH403" i="3"/>
  <c r="DI403" i="3"/>
  <c r="DF21" i="3"/>
  <c r="DG21" i="3"/>
  <c r="DH21" i="3"/>
  <c r="DI21" i="3"/>
  <c r="DJ21" i="3" s="1"/>
  <c r="EG26" i="1"/>
  <c r="P47" i="1"/>
  <c r="EG252" i="1"/>
  <c r="DF396" i="3"/>
  <c r="DJ396" i="3" s="1"/>
  <c r="DG396" i="3"/>
  <c r="DH396" i="3"/>
  <c r="DI396" i="3"/>
  <c r="DF176" i="3"/>
  <c r="DG176" i="3"/>
  <c r="DJ176" i="3" s="1"/>
  <c r="DH176" i="3"/>
  <c r="DI176" i="3"/>
  <c r="DF88" i="3"/>
  <c r="DG88" i="3"/>
  <c r="DH88" i="3"/>
  <c r="DI88" i="3"/>
  <c r="DJ88" i="3" s="1"/>
  <c r="DG142" i="3"/>
  <c r="DH142" i="3"/>
  <c r="DI142" i="3"/>
  <c r="DF142" i="3"/>
  <c r="DJ142" i="3" s="1"/>
  <c r="DI164" i="3"/>
  <c r="DF164" i="3"/>
  <c r="DJ164" i="3" s="1"/>
  <c r="DG164" i="3"/>
  <c r="DH164" i="3"/>
  <c r="GM90" i="1"/>
  <c r="GN90" i="1" s="1"/>
  <c r="S86" i="1"/>
  <c r="DH127" i="3"/>
  <c r="DI127" i="3"/>
  <c r="DF127" i="3"/>
  <c r="DJ127" i="3" s="1"/>
  <c r="DG127" i="3"/>
  <c r="GM114" i="1"/>
  <c r="GN114" i="1" s="1"/>
  <c r="CZ101" i="1"/>
  <c r="Y101" i="1" s="1"/>
  <c r="GM101" i="1" s="1"/>
  <c r="GN101" i="1" s="1"/>
  <c r="DF229" i="3"/>
  <c r="DJ229" i="3" s="1"/>
  <c r="DG229" i="3"/>
  <c r="DH229" i="3"/>
  <c r="DI229" i="3"/>
  <c r="GM121" i="1"/>
  <c r="GN121" i="1" s="1"/>
  <c r="DF276" i="3"/>
  <c r="DJ276" i="3" s="1"/>
  <c r="DG276" i="3"/>
  <c r="DH276" i="3"/>
  <c r="DI276" i="3"/>
  <c r="GM134" i="1"/>
  <c r="GN134" i="1" s="1"/>
  <c r="DF334" i="3"/>
  <c r="DG334" i="3"/>
  <c r="DH334" i="3"/>
  <c r="DI334" i="3"/>
  <c r="DJ334" i="3" s="1"/>
  <c r="DF307" i="3"/>
  <c r="DG307" i="3"/>
  <c r="DH307" i="3"/>
  <c r="DI307" i="3"/>
  <c r="DJ307" i="3" s="1"/>
  <c r="GM174" i="1"/>
  <c r="GO174" i="1" s="1"/>
  <c r="DH332" i="3"/>
  <c r="DI332" i="3"/>
  <c r="DF332" i="3"/>
  <c r="DJ332" i="3" s="1"/>
  <c r="DG332" i="3"/>
  <c r="AH75" i="1"/>
  <c r="U222" i="1"/>
  <c r="DF366" i="3"/>
  <c r="DJ366" i="3" s="1"/>
  <c r="DG366" i="3"/>
  <c r="DH366" i="3"/>
  <c r="DI366" i="3"/>
  <c r="W164" i="1"/>
  <c r="DH383" i="3"/>
  <c r="DI383" i="3"/>
  <c r="DJ383" i="3" s="1"/>
  <c r="DF383" i="3"/>
  <c r="DG383" i="3"/>
  <c r="DF344" i="3"/>
  <c r="DG344" i="3"/>
  <c r="DH344" i="3"/>
  <c r="DI344" i="3"/>
  <c r="DJ344" i="3" s="1"/>
  <c r="DI288" i="3"/>
  <c r="DF288" i="3"/>
  <c r="DJ288" i="3" s="1"/>
  <c r="DG288" i="3"/>
  <c r="DH288" i="3"/>
  <c r="DF305" i="3"/>
  <c r="DJ305" i="3" s="1"/>
  <c r="DG305" i="3"/>
  <c r="DH305" i="3"/>
  <c r="DI305" i="3"/>
  <c r="CZ173" i="1"/>
  <c r="Y173" i="1" s="1"/>
  <c r="GM173" i="1" s="1"/>
  <c r="GO173" i="1" s="1"/>
  <c r="CZ171" i="1"/>
  <c r="Y171" i="1" s="1"/>
  <c r="EI75" i="1"/>
  <c r="EI252" i="1"/>
  <c r="P232" i="1"/>
  <c r="BB75" i="1"/>
  <c r="F235" i="1"/>
  <c r="DH81" i="3"/>
  <c r="DI81" i="3"/>
  <c r="DF81" i="3"/>
  <c r="DJ81" i="3" s="1"/>
  <c r="DG81" i="3"/>
  <c r="DF93" i="3"/>
  <c r="DG93" i="3"/>
  <c r="DH93" i="3"/>
  <c r="DI93" i="3"/>
  <c r="DJ93" i="3" s="1"/>
  <c r="DF108" i="3"/>
  <c r="DJ108" i="3" s="1"/>
  <c r="DG108" i="3"/>
  <c r="DH108" i="3"/>
  <c r="DI108" i="3"/>
  <c r="DF177" i="3"/>
  <c r="DG177" i="3"/>
  <c r="DJ177" i="3" s="1"/>
  <c r="DH177" i="3"/>
  <c r="DI177" i="3"/>
  <c r="DF240" i="3"/>
  <c r="DG240" i="3"/>
  <c r="DJ240" i="3" s="1"/>
  <c r="DH240" i="3"/>
  <c r="DI240" i="3"/>
  <c r="DF185" i="3"/>
  <c r="DJ185" i="3" s="1"/>
  <c r="DG185" i="3"/>
  <c r="DH185" i="3"/>
  <c r="DI185" i="3"/>
  <c r="DF247" i="3"/>
  <c r="DJ247" i="3" s="1"/>
  <c r="DG247" i="3"/>
  <c r="DH247" i="3"/>
  <c r="DI247" i="3"/>
  <c r="DG3" i="3"/>
  <c r="DJ3" i="3" s="1"/>
  <c r="DH3" i="3"/>
  <c r="DI3" i="3"/>
  <c r="DF3" i="3"/>
  <c r="DF354" i="3"/>
  <c r="DJ354" i="3" s="1"/>
  <c r="DG354" i="3"/>
  <c r="DH354" i="3"/>
  <c r="DI354" i="3"/>
  <c r="DF415" i="3"/>
  <c r="DG415" i="3"/>
  <c r="DH415" i="3"/>
  <c r="DI415" i="3"/>
  <c r="DJ415" i="3" s="1"/>
  <c r="DF275" i="3"/>
  <c r="DJ275" i="3" s="1"/>
  <c r="DG275" i="3"/>
  <c r="DH275" i="3"/>
  <c r="DI275" i="3"/>
  <c r="DG384" i="3"/>
  <c r="DH384" i="3"/>
  <c r="DI384" i="3"/>
  <c r="DJ384" i="3" s="1"/>
  <c r="DF384" i="3"/>
  <c r="DF395" i="3"/>
  <c r="DJ395" i="3" s="1"/>
  <c r="DG395" i="3"/>
  <c r="DH395" i="3"/>
  <c r="DI395" i="3"/>
  <c r="CG26" i="1"/>
  <c r="AX43" i="1"/>
  <c r="DM26" i="1"/>
  <c r="P65" i="1"/>
  <c r="DG70" i="3"/>
  <c r="DH70" i="3"/>
  <c r="DI70" i="3"/>
  <c r="DF70" i="3"/>
  <c r="DJ70" i="3" s="1"/>
  <c r="DI12" i="3"/>
  <c r="DF12" i="3"/>
  <c r="DG12" i="3"/>
  <c r="DJ12" i="3" s="1"/>
  <c r="DH12" i="3"/>
  <c r="AD222" i="1"/>
  <c r="DF194" i="3"/>
  <c r="DJ194" i="3" s="1"/>
  <c r="DG194" i="3"/>
  <c r="DH194" i="3"/>
  <c r="DI194" i="3"/>
  <c r="DF201" i="3"/>
  <c r="DJ201" i="3" s="1"/>
  <c r="DG201" i="3"/>
  <c r="DH201" i="3"/>
  <c r="DI201" i="3"/>
  <c r="CY104" i="1"/>
  <c r="X104" i="1" s="1"/>
  <c r="GM104" i="1" s="1"/>
  <c r="GN104" i="1" s="1"/>
  <c r="CZ104" i="1"/>
  <c r="Y104" i="1" s="1"/>
  <c r="DI143" i="3"/>
  <c r="DG143" i="3"/>
  <c r="DH143" i="3"/>
  <c r="DF143" i="3"/>
  <c r="DJ143" i="3" s="1"/>
  <c r="DI76" i="3"/>
  <c r="DH76" i="3"/>
  <c r="DF76" i="3"/>
  <c r="DJ76" i="3" s="1"/>
  <c r="DG76" i="3"/>
  <c r="DF122" i="3"/>
  <c r="DJ122" i="3" s="1"/>
  <c r="DG122" i="3"/>
  <c r="DH122" i="3"/>
  <c r="DI122" i="3"/>
  <c r="DI259" i="3"/>
  <c r="DF259" i="3"/>
  <c r="DJ259" i="3" s="1"/>
  <c r="DG259" i="3"/>
  <c r="DH259" i="3"/>
  <c r="DF221" i="3"/>
  <c r="DG221" i="3"/>
  <c r="DJ221" i="3" s="1"/>
  <c r="DH221" i="3"/>
  <c r="DI221" i="3"/>
  <c r="CZ106" i="1"/>
  <c r="Y106" i="1" s="1"/>
  <c r="CZ102" i="1"/>
  <c r="Y102" i="1" s="1"/>
  <c r="DI242" i="3"/>
  <c r="DG242" i="3"/>
  <c r="DJ242" i="3" s="1"/>
  <c r="DH242" i="3"/>
  <c r="DF242" i="3"/>
  <c r="DF342" i="3"/>
  <c r="DJ342" i="3" s="1"/>
  <c r="DG342" i="3"/>
  <c r="DH342" i="3"/>
  <c r="DI342" i="3"/>
  <c r="DF314" i="3"/>
  <c r="DG314" i="3"/>
  <c r="DH314" i="3"/>
  <c r="DI314" i="3"/>
  <c r="DJ314" i="3" s="1"/>
  <c r="DH364" i="3"/>
  <c r="DI364" i="3"/>
  <c r="DF364" i="3"/>
  <c r="DG364" i="3"/>
  <c r="DJ364" i="3" s="1"/>
  <c r="DH348" i="3"/>
  <c r="DI348" i="3"/>
  <c r="DF348" i="3"/>
  <c r="DJ348" i="3" s="1"/>
  <c r="DG348" i="3"/>
  <c r="GM154" i="1"/>
  <c r="GN154" i="1" s="1"/>
  <c r="DF287" i="3"/>
  <c r="DG287" i="3"/>
  <c r="DJ287" i="3" s="1"/>
  <c r="DH287" i="3"/>
  <c r="DI287" i="3"/>
  <c r="DF380" i="3"/>
  <c r="DG380" i="3"/>
  <c r="DJ380" i="3" s="1"/>
  <c r="DH380" i="3"/>
  <c r="DI380" i="3"/>
  <c r="EU75" i="1"/>
  <c r="P238" i="1"/>
  <c r="GM203" i="1"/>
  <c r="GN203" i="1" s="1"/>
  <c r="CG75" i="1"/>
  <c r="AX222" i="1"/>
  <c r="GM217" i="1"/>
  <c r="GN217" i="1" s="1"/>
  <c r="DF362" i="3"/>
  <c r="DG362" i="3"/>
  <c r="DH362" i="3"/>
  <c r="DI362" i="3"/>
  <c r="DJ362" i="3" s="1"/>
  <c r="DF203" i="3"/>
  <c r="DG203" i="3"/>
  <c r="DH203" i="3"/>
  <c r="DI203" i="3"/>
  <c r="DJ203" i="3" s="1"/>
  <c r="DH51" i="3"/>
  <c r="DI51" i="3"/>
  <c r="DF51" i="3"/>
  <c r="DG51" i="3"/>
  <c r="DJ51" i="3" s="1"/>
  <c r="DF23" i="3"/>
  <c r="DG23" i="3"/>
  <c r="DJ23" i="3" s="1"/>
  <c r="DH23" i="3"/>
  <c r="DI23" i="3"/>
  <c r="DF5" i="3"/>
  <c r="DG5" i="3"/>
  <c r="DH5" i="3"/>
  <c r="DI5" i="3"/>
  <c r="DJ5" i="3" s="1"/>
  <c r="DF103" i="3"/>
  <c r="DJ103" i="3" s="1"/>
  <c r="DG103" i="3"/>
  <c r="DH103" i="3"/>
  <c r="DI103" i="3"/>
  <c r="DF135" i="3"/>
  <c r="DG135" i="3"/>
  <c r="DJ135" i="3" s="1"/>
  <c r="DH135" i="3"/>
  <c r="DI135" i="3"/>
  <c r="DF86" i="3"/>
  <c r="DJ86" i="3" s="1"/>
  <c r="DG86" i="3"/>
  <c r="DH86" i="3"/>
  <c r="DI86" i="3"/>
  <c r="DG174" i="3"/>
  <c r="DJ174" i="3" s="1"/>
  <c r="DH174" i="3"/>
  <c r="DI174" i="3"/>
  <c r="DF174" i="3"/>
  <c r="DF156" i="3"/>
  <c r="DG156" i="3"/>
  <c r="DJ156" i="3" s="1"/>
  <c r="DH156" i="3"/>
  <c r="DI156" i="3"/>
  <c r="DF125" i="3"/>
  <c r="DJ125" i="3" s="1"/>
  <c r="DG125" i="3"/>
  <c r="DH125" i="3"/>
  <c r="DI125" i="3"/>
  <c r="DF105" i="3"/>
  <c r="DG105" i="3"/>
  <c r="DH105" i="3"/>
  <c r="DI105" i="3"/>
  <c r="DJ105" i="3" s="1"/>
  <c r="DF195" i="3"/>
  <c r="DG195" i="3"/>
  <c r="DH195" i="3"/>
  <c r="DI195" i="3"/>
  <c r="DJ195" i="3" s="1"/>
  <c r="DF160" i="3"/>
  <c r="DJ160" i="3" s="1"/>
  <c r="DG160" i="3"/>
  <c r="DH160" i="3"/>
  <c r="DI160" i="3"/>
  <c r="DF202" i="3"/>
  <c r="DJ202" i="3" s="1"/>
  <c r="DG202" i="3"/>
  <c r="DH202" i="3"/>
  <c r="DI202" i="3"/>
  <c r="DF161" i="3"/>
  <c r="DJ161" i="3" s="1"/>
  <c r="DG161" i="3"/>
  <c r="DH161" i="3"/>
  <c r="DI161" i="3"/>
  <c r="DF2" i="3"/>
  <c r="DG2" i="3"/>
  <c r="DH2" i="3"/>
  <c r="DI2" i="3"/>
  <c r="DJ2" i="3" s="1"/>
  <c r="DF389" i="3"/>
  <c r="DG389" i="3"/>
  <c r="DJ389" i="3" s="1"/>
  <c r="DH389" i="3"/>
  <c r="DI389" i="3"/>
  <c r="DF262" i="3"/>
  <c r="DJ262" i="3" s="1"/>
  <c r="DG262" i="3"/>
  <c r="DH262" i="3"/>
  <c r="DI262" i="3"/>
  <c r="DF299" i="3"/>
  <c r="DG299" i="3"/>
  <c r="DH299" i="3"/>
  <c r="DI299" i="3"/>
  <c r="DJ299" i="3" s="1"/>
  <c r="CZ35" i="1"/>
  <c r="Y35" i="1" s="1"/>
  <c r="DF404" i="3"/>
  <c r="DJ404" i="3" s="1"/>
  <c r="DG404" i="3"/>
  <c r="DH404" i="3"/>
  <c r="DI404" i="3"/>
  <c r="DG370" i="3"/>
  <c r="DH370" i="3"/>
  <c r="DI370" i="3"/>
  <c r="DJ370" i="3" s="1"/>
  <c r="DF370" i="3"/>
  <c r="GK78" i="1"/>
  <c r="GM78" i="1" s="1"/>
  <c r="DG39" i="3"/>
  <c r="DJ39" i="3" s="1"/>
  <c r="DH39" i="3"/>
  <c r="DI39" i="3"/>
  <c r="DF39" i="3"/>
  <c r="DF27" i="3"/>
  <c r="DJ27" i="3" s="1"/>
  <c r="DG27" i="3"/>
  <c r="DH27" i="3"/>
  <c r="DI27" i="3"/>
  <c r="ED43" i="1"/>
  <c r="AD26" i="1"/>
  <c r="Q43" i="1"/>
  <c r="DF182" i="3"/>
  <c r="DJ182" i="3" s="1"/>
  <c r="DG182" i="3"/>
  <c r="DH182" i="3"/>
  <c r="DI182" i="3"/>
  <c r="DF200" i="3"/>
  <c r="DG200" i="3"/>
  <c r="DJ200" i="3" s="1"/>
  <c r="DH200" i="3"/>
  <c r="DI200" i="3"/>
  <c r="DF107" i="3"/>
  <c r="DG107" i="3"/>
  <c r="DJ107" i="3" s="1"/>
  <c r="DH107" i="3"/>
  <c r="DI107" i="3"/>
  <c r="CY108" i="1"/>
  <c r="X108" i="1" s="1"/>
  <c r="GM108" i="1" s="1"/>
  <c r="GN108" i="1" s="1"/>
  <c r="CZ108" i="1"/>
  <c r="Y108" i="1" s="1"/>
  <c r="DH134" i="3"/>
  <c r="DI134" i="3"/>
  <c r="DG134" i="3"/>
  <c r="DJ134" i="3" s="1"/>
  <c r="DF134" i="3"/>
  <c r="DI147" i="3"/>
  <c r="DJ147" i="3" s="1"/>
  <c r="DF147" i="3"/>
  <c r="DG147" i="3"/>
  <c r="DH147" i="3"/>
  <c r="DF163" i="3"/>
  <c r="DJ163" i="3" s="1"/>
  <c r="DG163" i="3"/>
  <c r="DH163" i="3"/>
  <c r="DI163" i="3"/>
  <c r="DH73" i="3"/>
  <c r="DI73" i="3"/>
  <c r="DF73" i="3"/>
  <c r="DG73" i="3"/>
  <c r="DJ73" i="3" s="1"/>
  <c r="DI82" i="3"/>
  <c r="DJ82" i="3" s="1"/>
  <c r="DG82" i="3"/>
  <c r="DH82" i="3"/>
  <c r="DF82" i="3"/>
  <c r="DF118" i="3"/>
  <c r="DJ118" i="3" s="1"/>
  <c r="DG118" i="3"/>
  <c r="DH118" i="3"/>
  <c r="DI118" i="3"/>
  <c r="GM123" i="1"/>
  <c r="GN123" i="1" s="1"/>
  <c r="DF258" i="3"/>
  <c r="DG258" i="3"/>
  <c r="DJ258" i="3" s="1"/>
  <c r="DH258" i="3"/>
  <c r="DI258" i="3"/>
  <c r="DF228" i="3"/>
  <c r="DJ228" i="3" s="1"/>
  <c r="DG228" i="3"/>
  <c r="DH228" i="3"/>
  <c r="DI228" i="3"/>
  <c r="DF292" i="3"/>
  <c r="DG292" i="3"/>
  <c r="DJ292" i="3" s="1"/>
  <c r="DH292" i="3"/>
  <c r="DI292" i="3"/>
  <c r="CY106" i="1"/>
  <c r="X106" i="1" s="1"/>
  <c r="GM106" i="1" s="1"/>
  <c r="GN106" i="1" s="1"/>
  <c r="CY102" i="1"/>
  <c r="X102" i="1" s="1"/>
  <c r="GM102" i="1" s="1"/>
  <c r="GN102" i="1" s="1"/>
  <c r="DI273" i="3"/>
  <c r="DF273" i="3"/>
  <c r="DG273" i="3"/>
  <c r="DJ273" i="3" s="1"/>
  <c r="DH273" i="3"/>
  <c r="DF238" i="3"/>
  <c r="DG238" i="3"/>
  <c r="DI238" i="3"/>
  <c r="DJ238" i="3" s="1"/>
  <c r="DH238" i="3"/>
  <c r="U160" i="1"/>
  <c r="DZ222" i="1" s="1"/>
  <c r="CZ148" i="1"/>
  <c r="Y148" i="1" s="1"/>
  <c r="S160" i="1"/>
  <c r="DF401" i="3"/>
  <c r="DG401" i="3"/>
  <c r="DJ401" i="3" s="1"/>
  <c r="DH401" i="3"/>
  <c r="DI401" i="3"/>
  <c r="DF313" i="3"/>
  <c r="DG313" i="3"/>
  <c r="DH313" i="3"/>
  <c r="DI313" i="3"/>
  <c r="DJ313" i="3" s="1"/>
  <c r="DI331" i="3"/>
  <c r="DF331" i="3"/>
  <c r="DJ331" i="3" s="1"/>
  <c r="DG331" i="3"/>
  <c r="DH331" i="3"/>
  <c r="DI347" i="3"/>
  <c r="DF347" i="3"/>
  <c r="DJ347" i="3" s="1"/>
  <c r="DG347" i="3"/>
  <c r="DH347" i="3"/>
  <c r="Q160" i="1"/>
  <c r="DV222" i="1" s="1"/>
  <c r="DH303" i="3"/>
  <c r="DI303" i="3"/>
  <c r="DF303" i="3"/>
  <c r="DJ303" i="3" s="1"/>
  <c r="DG303" i="3"/>
  <c r="R220" i="1"/>
  <c r="GK220" i="1" s="1"/>
  <c r="T164" i="1"/>
  <c r="DI422" i="3"/>
  <c r="DF422" i="3"/>
  <c r="DJ422" i="3" s="1"/>
  <c r="DG422" i="3"/>
  <c r="DH422" i="3"/>
  <c r="CY205" i="1"/>
  <c r="X205" i="1" s="1"/>
  <c r="GM205" i="1" s="1"/>
  <c r="GN205" i="1" s="1"/>
  <c r="CZ205" i="1"/>
  <c r="Y205" i="1" s="1"/>
  <c r="GM218" i="1"/>
  <c r="GN218" i="1" s="1"/>
  <c r="DF220" i="3"/>
  <c r="DG220" i="3"/>
  <c r="DJ220" i="3" s="1"/>
  <c r="DH220" i="3"/>
  <c r="DI220" i="3"/>
  <c r="DH225" i="3"/>
  <c r="DI225" i="3"/>
  <c r="DF225" i="3"/>
  <c r="DG225" i="3"/>
  <c r="DJ225" i="3" s="1"/>
  <c r="DF13" i="3"/>
  <c r="DG13" i="3"/>
  <c r="DH13" i="3"/>
  <c r="DI13" i="3"/>
  <c r="DJ13" i="3" s="1"/>
  <c r="DH97" i="3"/>
  <c r="DI97" i="3"/>
  <c r="DF97" i="3"/>
  <c r="DJ97" i="3" s="1"/>
  <c r="DG97" i="3"/>
  <c r="DF126" i="3"/>
  <c r="DJ126" i="3" s="1"/>
  <c r="DI126" i="3"/>
  <c r="DG126" i="3"/>
  <c r="DH126" i="3"/>
  <c r="DF26" i="3"/>
  <c r="DJ26" i="3" s="1"/>
  <c r="DG26" i="3"/>
  <c r="DH26" i="3"/>
  <c r="DI26" i="3"/>
  <c r="DF286" i="3"/>
  <c r="DG286" i="3"/>
  <c r="DJ286" i="3" s="1"/>
  <c r="DH286" i="3"/>
  <c r="DI286" i="3"/>
  <c r="DF308" i="3"/>
  <c r="DG308" i="3"/>
  <c r="DJ308" i="3" s="1"/>
  <c r="DH308" i="3"/>
  <c r="DI308" i="3"/>
  <c r="CY35" i="1"/>
  <c r="X35" i="1" s="1"/>
  <c r="DF397" i="3"/>
  <c r="DJ397" i="3" s="1"/>
  <c r="DG397" i="3"/>
  <c r="DH397" i="3"/>
  <c r="DI397" i="3"/>
  <c r="DI38" i="3"/>
  <c r="DF38" i="3"/>
  <c r="DG38" i="3"/>
  <c r="DJ38" i="3" s="1"/>
  <c r="DH38" i="3"/>
  <c r="BD26" i="1"/>
  <c r="F68" i="1"/>
  <c r="BD252" i="1"/>
  <c r="DI60" i="3"/>
  <c r="DF60" i="3"/>
  <c r="DJ60" i="3" s="1"/>
  <c r="DG60" i="3"/>
  <c r="DH60" i="3"/>
  <c r="CZ40" i="1"/>
  <c r="Y40" i="1" s="1"/>
  <c r="DF106" i="3"/>
  <c r="DG106" i="3"/>
  <c r="DJ106" i="3" s="1"/>
  <c r="DH106" i="3"/>
  <c r="DI106" i="3"/>
  <c r="BA26" i="1"/>
  <c r="F63" i="1"/>
  <c r="BA252" i="1"/>
  <c r="DF150" i="3"/>
  <c r="DG150" i="3"/>
  <c r="DJ150" i="3" s="1"/>
  <c r="DH150" i="3"/>
  <c r="DI150" i="3"/>
  <c r="DF154" i="3"/>
  <c r="DG154" i="3"/>
  <c r="DJ154" i="3" s="1"/>
  <c r="DH154" i="3"/>
  <c r="DI154" i="3"/>
  <c r="T26" i="1"/>
  <c r="F64" i="1"/>
  <c r="T252" i="1"/>
  <c r="DF71" i="3"/>
  <c r="DG71" i="3"/>
  <c r="DH71" i="3"/>
  <c r="DI71" i="3"/>
  <c r="DJ71" i="3" s="1"/>
  <c r="DH83" i="3"/>
  <c r="DI83" i="3"/>
  <c r="DJ83" i="3" s="1"/>
  <c r="DF83" i="3"/>
  <c r="DG83" i="3"/>
  <c r="DF113" i="3"/>
  <c r="DG113" i="3"/>
  <c r="DJ113" i="3" s="1"/>
  <c r="DH113" i="3"/>
  <c r="DI113" i="3"/>
  <c r="AI75" i="1"/>
  <c r="V222" i="1"/>
  <c r="DF341" i="3"/>
  <c r="DJ341" i="3" s="1"/>
  <c r="DG341" i="3"/>
  <c r="DH341" i="3"/>
  <c r="DI341" i="3"/>
  <c r="CZ145" i="1"/>
  <c r="Y145" i="1" s="1"/>
  <c r="CY145" i="1"/>
  <c r="X145" i="1" s="1"/>
  <c r="GM145" i="1" s="1"/>
  <c r="GN145" i="1" s="1"/>
  <c r="DF309" i="3"/>
  <c r="DJ309" i="3" s="1"/>
  <c r="DG309" i="3"/>
  <c r="DH309" i="3"/>
  <c r="DI309" i="3"/>
  <c r="CY148" i="1"/>
  <c r="X148" i="1" s="1"/>
  <c r="GM148" i="1" s="1"/>
  <c r="GN148" i="1" s="1"/>
  <c r="DF400" i="3"/>
  <c r="DG400" i="3"/>
  <c r="DJ400" i="3" s="1"/>
  <c r="DH400" i="3"/>
  <c r="DI400" i="3"/>
  <c r="DF330" i="3"/>
  <c r="DJ330" i="3" s="1"/>
  <c r="DG330" i="3"/>
  <c r="DH330" i="3"/>
  <c r="DI330" i="3"/>
  <c r="DG346" i="3"/>
  <c r="DH346" i="3"/>
  <c r="DI346" i="3"/>
  <c r="DF346" i="3"/>
  <c r="DJ346" i="3" s="1"/>
  <c r="DF393" i="3"/>
  <c r="DG393" i="3"/>
  <c r="DJ393" i="3" s="1"/>
  <c r="DH393" i="3"/>
  <c r="DI393" i="3"/>
  <c r="DI302" i="3"/>
  <c r="DF302" i="3"/>
  <c r="DG302" i="3"/>
  <c r="DJ302" i="3" s="1"/>
  <c r="DH302" i="3"/>
  <c r="DF379" i="3"/>
  <c r="DG379" i="3"/>
  <c r="DJ379" i="3" s="1"/>
  <c r="DH379" i="3"/>
  <c r="DI379" i="3"/>
  <c r="BD75" i="1"/>
  <c r="F247" i="1"/>
  <c r="GM171" i="1"/>
  <c r="GN171" i="1" s="1"/>
  <c r="CZ169" i="1"/>
  <c r="Y169" i="1" s="1"/>
  <c r="GM169" i="1" s="1"/>
  <c r="GN169" i="1" s="1"/>
  <c r="DF421" i="3"/>
  <c r="DJ421" i="3" s="1"/>
  <c r="DG421" i="3"/>
  <c r="DH421" i="3"/>
  <c r="DI421" i="3"/>
  <c r="S220" i="1"/>
  <c r="DF29" i="3"/>
  <c r="DG29" i="3"/>
  <c r="DH29" i="3"/>
  <c r="DI29" i="3"/>
  <c r="DJ29" i="3" s="1"/>
  <c r="DF4" i="3"/>
  <c r="DG4" i="3"/>
  <c r="DH4" i="3"/>
  <c r="DI4" i="3"/>
  <c r="DJ4" i="3" s="1"/>
  <c r="DH69" i="3"/>
  <c r="DI69" i="3"/>
  <c r="DF69" i="3"/>
  <c r="DJ69" i="3" s="1"/>
  <c r="DG69" i="3"/>
  <c r="DF67" i="3"/>
  <c r="DG67" i="3"/>
  <c r="DJ67" i="3" s="1"/>
  <c r="DH67" i="3"/>
  <c r="DI67" i="3"/>
  <c r="DG90" i="3"/>
  <c r="DJ90" i="3" s="1"/>
  <c r="DH90" i="3"/>
  <c r="DI90" i="3"/>
  <c r="DF90" i="3"/>
  <c r="DF199" i="3"/>
  <c r="DG199" i="3"/>
  <c r="DH199" i="3"/>
  <c r="DI199" i="3"/>
  <c r="DJ199" i="3" s="1"/>
  <c r="DG226" i="3"/>
  <c r="DH226" i="3"/>
  <c r="DI226" i="3"/>
  <c r="DF226" i="3"/>
  <c r="DJ226" i="3" s="1"/>
  <c r="DF100" i="3"/>
  <c r="DG100" i="3"/>
  <c r="DH100" i="3"/>
  <c r="DI100" i="3"/>
  <c r="DJ100" i="3" s="1"/>
  <c r="DH53" i="3"/>
  <c r="DI53" i="3"/>
  <c r="DF53" i="3"/>
  <c r="DJ53" i="3" s="1"/>
  <c r="DG53" i="3"/>
  <c r="DF206" i="3"/>
  <c r="DG206" i="3"/>
  <c r="DJ206" i="3" s="1"/>
  <c r="DH206" i="3"/>
  <c r="DI206" i="3"/>
  <c r="DF43" i="3"/>
  <c r="DG43" i="3"/>
  <c r="DH43" i="3"/>
  <c r="DI43" i="3"/>
  <c r="DJ43" i="3" s="1"/>
  <c r="DF301" i="3"/>
  <c r="DG301" i="3"/>
  <c r="DJ301" i="3" s="1"/>
  <c r="DH301" i="3"/>
  <c r="DI301" i="3"/>
  <c r="DF192" i="3"/>
  <c r="DJ192" i="3" s="1"/>
  <c r="DG192" i="3"/>
  <c r="DH192" i="3"/>
  <c r="DI192" i="3"/>
  <c r="DF248" i="3"/>
  <c r="DJ248" i="3" s="1"/>
  <c r="DG248" i="3"/>
  <c r="DH248" i="3"/>
  <c r="DI248" i="3"/>
  <c r="DG191" i="3"/>
  <c r="DH191" i="3"/>
  <c r="DI191" i="3"/>
  <c r="DF191" i="3"/>
  <c r="DJ191" i="3" s="1"/>
  <c r="DF280" i="3"/>
  <c r="DG280" i="3"/>
  <c r="DH280" i="3"/>
  <c r="DI280" i="3"/>
  <c r="DJ280" i="3" s="1"/>
  <c r="DF256" i="3"/>
  <c r="DJ256" i="3" s="1"/>
  <c r="DG256" i="3"/>
  <c r="DH256" i="3"/>
  <c r="DI256" i="3"/>
  <c r="DG297" i="3"/>
  <c r="DH297" i="3"/>
  <c r="DI297" i="3"/>
  <c r="DF297" i="3"/>
  <c r="DJ297" i="3" s="1"/>
  <c r="DF402" i="3"/>
  <c r="DJ402" i="3" s="1"/>
  <c r="DG402" i="3"/>
  <c r="DH402" i="3"/>
  <c r="DI402" i="3"/>
  <c r="R86" i="1"/>
  <c r="GK86" i="1" s="1"/>
  <c r="GM33" i="1"/>
  <c r="GN33" i="1" s="1"/>
  <c r="DF410" i="3"/>
  <c r="DJ410" i="3" s="1"/>
  <c r="DG410" i="3"/>
  <c r="DH410" i="3"/>
  <c r="DI410" i="3"/>
  <c r="DF388" i="3"/>
  <c r="DG388" i="3"/>
  <c r="DH388" i="3"/>
  <c r="DI388" i="3"/>
  <c r="DJ388" i="3" s="1"/>
  <c r="DF36" i="3"/>
  <c r="DG36" i="3"/>
  <c r="DH36" i="3"/>
  <c r="DI36" i="3"/>
  <c r="DJ36" i="3" s="1"/>
  <c r="CI26" i="1"/>
  <c r="AZ43" i="1"/>
  <c r="DI24" i="3"/>
  <c r="DF24" i="3"/>
  <c r="DG24" i="3"/>
  <c r="DJ24" i="3" s="1"/>
  <c r="DH24" i="3"/>
  <c r="DF57" i="3"/>
  <c r="DG57" i="3"/>
  <c r="DH57" i="3"/>
  <c r="DI57" i="3"/>
  <c r="DJ57" i="3" s="1"/>
  <c r="GM35" i="1"/>
  <c r="GN35" i="1" s="1"/>
  <c r="DF193" i="3"/>
  <c r="DJ193" i="3" s="1"/>
  <c r="DG193" i="3"/>
  <c r="DH193" i="3"/>
  <c r="DI193" i="3"/>
  <c r="DL26" i="1"/>
  <c r="P64" i="1"/>
  <c r="DG104" i="3"/>
  <c r="DH104" i="3"/>
  <c r="DI104" i="3"/>
  <c r="DJ104" i="3" s="1"/>
  <c r="DF104" i="3"/>
  <c r="DG145" i="3"/>
  <c r="DH145" i="3"/>
  <c r="DI145" i="3"/>
  <c r="DF145" i="3"/>
  <c r="DJ145" i="3" s="1"/>
  <c r="U26" i="1"/>
  <c r="F65" i="1"/>
  <c r="U252" i="1"/>
  <c r="CZ119" i="1"/>
  <c r="Y119" i="1" s="1"/>
  <c r="GM119" i="1" s="1"/>
  <c r="GN119" i="1" s="1"/>
  <c r="DF291" i="3"/>
  <c r="DG291" i="3"/>
  <c r="DJ291" i="3" s="1"/>
  <c r="DH291" i="3"/>
  <c r="DI291" i="3"/>
  <c r="CP132" i="1"/>
  <c r="O132" i="1" s="1"/>
  <c r="GM132" i="1" s="1"/>
  <c r="GN132" i="1" s="1"/>
  <c r="R160" i="1"/>
  <c r="GK160" i="1" s="1"/>
  <c r="T160" i="1"/>
  <c r="DF272" i="3"/>
  <c r="DG272" i="3"/>
  <c r="DH272" i="3"/>
  <c r="DI272" i="3"/>
  <c r="DJ272" i="3" s="1"/>
  <c r="DG239" i="3"/>
  <c r="DJ239" i="3" s="1"/>
  <c r="DH239" i="3"/>
  <c r="DI239" i="3"/>
  <c r="DF239" i="3"/>
  <c r="GM149" i="1"/>
  <c r="GN149" i="1" s="1"/>
  <c r="DF367" i="3"/>
  <c r="DG367" i="3"/>
  <c r="DH367" i="3"/>
  <c r="DI367" i="3"/>
  <c r="DJ367" i="3" s="1"/>
  <c r="DF350" i="3"/>
  <c r="DG350" i="3"/>
  <c r="DH350" i="3"/>
  <c r="DI350" i="3"/>
  <c r="DJ350" i="3" s="1"/>
  <c r="CP163" i="1"/>
  <c r="O163" i="1" s="1"/>
  <c r="CZ158" i="1"/>
  <c r="Y158" i="1" s="1"/>
  <c r="CI75" i="1"/>
  <c r="AZ222" i="1"/>
  <c r="DF409" i="3"/>
  <c r="DG409" i="3"/>
  <c r="DJ409" i="3" s="1"/>
  <c r="DH409" i="3"/>
  <c r="DI409" i="3"/>
  <c r="CZ190" i="1"/>
  <c r="Y190" i="1" s="1"/>
  <c r="DF420" i="3"/>
  <c r="DJ420" i="3" s="1"/>
  <c r="DG420" i="3"/>
  <c r="DH420" i="3"/>
  <c r="DI420" i="3"/>
  <c r="AO75" i="1"/>
  <c r="F226" i="1"/>
  <c r="DG266" i="3"/>
  <c r="DJ266" i="3" s="1"/>
  <c r="DH266" i="3"/>
  <c r="DI266" i="3"/>
  <c r="DF266" i="3"/>
  <c r="DF123" i="3"/>
  <c r="DJ123" i="3" s="1"/>
  <c r="DG123" i="3"/>
  <c r="DH123" i="3"/>
  <c r="DI123" i="3"/>
  <c r="DH50" i="3"/>
  <c r="DI50" i="3"/>
  <c r="DF50" i="3"/>
  <c r="DG50" i="3"/>
  <c r="DJ50" i="3" s="1"/>
  <c r="DF79" i="3"/>
  <c r="DG79" i="3"/>
  <c r="DJ79" i="3" s="1"/>
  <c r="DH79" i="3"/>
  <c r="DI79" i="3"/>
  <c r="DF129" i="3"/>
  <c r="DG129" i="3"/>
  <c r="DH129" i="3"/>
  <c r="DI129" i="3"/>
  <c r="DJ129" i="3" s="1"/>
  <c r="DG46" i="3"/>
  <c r="DJ46" i="3" s="1"/>
  <c r="DH46" i="3"/>
  <c r="DI46" i="3"/>
  <c r="DF46" i="3"/>
  <c r="DG180" i="3"/>
  <c r="DJ180" i="3" s="1"/>
  <c r="DH180" i="3"/>
  <c r="DI180" i="3"/>
  <c r="DF180" i="3"/>
  <c r="DF293" i="3"/>
  <c r="DG293" i="3"/>
  <c r="DJ293" i="3" s="1"/>
  <c r="DH293" i="3"/>
  <c r="DI293" i="3"/>
  <c r="DF87" i="3"/>
  <c r="DG87" i="3"/>
  <c r="DH87" i="3"/>
  <c r="DI87" i="3"/>
  <c r="DJ87" i="3" s="1"/>
  <c r="DF37" i="3"/>
  <c r="DG37" i="3"/>
  <c r="DJ37" i="3" s="1"/>
  <c r="DH37" i="3"/>
  <c r="DI37" i="3"/>
  <c r="DF95" i="3"/>
  <c r="DG95" i="3"/>
  <c r="DJ95" i="3" s="1"/>
  <c r="DH95" i="3"/>
  <c r="DI95" i="3"/>
  <c r="DH74" i="3"/>
  <c r="DI74" i="3"/>
  <c r="DF74" i="3"/>
  <c r="DG74" i="3"/>
  <c r="DJ74" i="3" s="1"/>
  <c r="DF115" i="3"/>
  <c r="DG115" i="3"/>
  <c r="DJ115" i="3" s="1"/>
  <c r="DH115" i="3"/>
  <c r="DI115" i="3"/>
  <c r="DF114" i="3"/>
  <c r="DG114" i="3"/>
  <c r="DJ114" i="3" s="1"/>
  <c r="DH114" i="3"/>
  <c r="DI114" i="3"/>
  <c r="DF66" i="3"/>
  <c r="DG66" i="3"/>
  <c r="DH66" i="3"/>
  <c r="DI66" i="3"/>
  <c r="DJ66" i="3" s="1"/>
  <c r="DF94" i="3"/>
  <c r="DG94" i="3"/>
  <c r="DH94" i="3"/>
  <c r="DI94" i="3"/>
  <c r="DJ94" i="3" s="1"/>
  <c r="DF315" i="3"/>
  <c r="DG315" i="3"/>
  <c r="DJ315" i="3" s="1"/>
  <c r="DH315" i="3"/>
  <c r="DI315" i="3"/>
  <c r="DH190" i="3"/>
  <c r="DI190" i="3"/>
  <c r="DF190" i="3"/>
  <c r="DJ190" i="3" s="1"/>
  <c r="DG190" i="3"/>
  <c r="DF137" i="3"/>
  <c r="DJ137" i="3" s="1"/>
  <c r="DI137" i="3"/>
  <c r="DG137" i="3"/>
  <c r="DH137" i="3"/>
  <c r="DF253" i="3"/>
  <c r="DJ253" i="3" s="1"/>
  <c r="DG253" i="3"/>
  <c r="DH253" i="3"/>
  <c r="DI253" i="3"/>
  <c r="DF353" i="3"/>
  <c r="DJ353" i="3" s="1"/>
  <c r="DG353" i="3"/>
  <c r="DH353" i="3"/>
  <c r="DI353" i="3"/>
  <c r="DG252" i="3"/>
  <c r="DH252" i="3"/>
  <c r="DI252" i="3"/>
  <c r="DF252" i="3"/>
  <c r="DJ252" i="3" s="1"/>
  <c r="DF271" i="3"/>
  <c r="DG271" i="3"/>
  <c r="DH271" i="3"/>
  <c r="DI271" i="3"/>
  <c r="DJ271" i="3" s="1"/>
  <c r="DF16" i="3"/>
  <c r="DG16" i="3"/>
  <c r="DJ16" i="3" s="1"/>
  <c r="DH16" i="3"/>
  <c r="DI16" i="3"/>
  <c r="DF413" i="3"/>
  <c r="DJ413" i="3" s="1"/>
  <c r="DG413" i="3"/>
  <c r="DH413" i="3"/>
  <c r="DI413" i="3"/>
  <c r="DF382" i="3"/>
  <c r="DJ382" i="3" s="1"/>
  <c r="DG382" i="3"/>
  <c r="DH382" i="3"/>
  <c r="DI382" i="3"/>
  <c r="EL26" i="1"/>
  <c r="P61" i="1"/>
  <c r="AO26" i="1"/>
  <c r="F47" i="1"/>
  <c r="AO252" i="1"/>
  <c r="DF419" i="3"/>
  <c r="DJ419" i="3" s="1"/>
  <c r="DG419" i="3"/>
  <c r="DH419" i="3"/>
  <c r="DI419" i="3"/>
  <c r="DF35" i="3"/>
  <c r="DG35" i="3"/>
  <c r="DH35" i="3"/>
  <c r="DI35" i="3"/>
  <c r="DJ35" i="3" s="1"/>
  <c r="DF363" i="3"/>
  <c r="DG363" i="3"/>
  <c r="DH363" i="3"/>
  <c r="DI363" i="3"/>
  <c r="DJ363" i="3" s="1"/>
  <c r="ET26" i="1"/>
  <c r="P56" i="1"/>
  <c r="ET252" i="1"/>
  <c r="CP82" i="1"/>
  <c r="O82" i="1" s="1"/>
  <c r="GM82" i="1" s="1"/>
  <c r="GN82" i="1" s="1"/>
  <c r="DF181" i="3"/>
  <c r="DG181" i="3"/>
  <c r="DJ181" i="3" s="1"/>
  <c r="DH181" i="3"/>
  <c r="DI181" i="3"/>
  <c r="CZ41" i="1"/>
  <c r="Y41" i="1" s="1"/>
  <c r="CZ89" i="1"/>
  <c r="Y89" i="1" s="1"/>
  <c r="GM89" i="1" s="1"/>
  <c r="GN89" i="1" s="1"/>
  <c r="GX86" i="1"/>
  <c r="GB222" i="1" s="1"/>
  <c r="DF136" i="3"/>
  <c r="DG136" i="3"/>
  <c r="DJ136" i="3" s="1"/>
  <c r="DH136" i="3"/>
  <c r="DI136" i="3"/>
  <c r="DF170" i="3"/>
  <c r="DJ170" i="3" s="1"/>
  <c r="DG170" i="3"/>
  <c r="DH170" i="3"/>
  <c r="DI170" i="3"/>
  <c r="DI198" i="3"/>
  <c r="DF198" i="3"/>
  <c r="DJ198" i="3" s="1"/>
  <c r="DG198" i="3"/>
  <c r="DH198" i="3"/>
  <c r="GM40" i="1"/>
  <c r="GN40" i="1" s="1"/>
  <c r="DF72" i="3"/>
  <c r="DG72" i="3"/>
  <c r="DH72" i="3"/>
  <c r="DI72" i="3"/>
  <c r="DJ72" i="3" s="1"/>
  <c r="DF121" i="3"/>
  <c r="DJ121" i="3" s="1"/>
  <c r="DG121" i="3"/>
  <c r="DH121" i="3"/>
  <c r="DI121" i="3"/>
  <c r="DF269" i="3"/>
  <c r="DJ269" i="3" s="1"/>
  <c r="DG269" i="3"/>
  <c r="DH269" i="3"/>
  <c r="DI269" i="3"/>
  <c r="DF261" i="3"/>
  <c r="DG261" i="3"/>
  <c r="DJ261" i="3" s="1"/>
  <c r="DH261" i="3"/>
  <c r="DI261" i="3"/>
  <c r="DF255" i="3"/>
  <c r="DJ255" i="3" s="1"/>
  <c r="DG255" i="3"/>
  <c r="DH255" i="3"/>
  <c r="DI255" i="3"/>
  <c r="DF321" i="3"/>
  <c r="DG321" i="3"/>
  <c r="DJ321" i="3" s="1"/>
  <c r="DH321" i="3"/>
  <c r="DI321" i="3"/>
  <c r="DH339" i="3"/>
  <c r="DI339" i="3"/>
  <c r="DF339" i="3"/>
  <c r="DJ339" i="3" s="1"/>
  <c r="DG339" i="3"/>
  <c r="DH317" i="3"/>
  <c r="DI317" i="3"/>
  <c r="DF317" i="3"/>
  <c r="DJ317" i="3" s="1"/>
  <c r="DG317" i="3"/>
  <c r="CY128" i="1"/>
  <c r="X128" i="1" s="1"/>
  <c r="DF312" i="3"/>
  <c r="DJ312" i="3" s="1"/>
  <c r="DG312" i="3"/>
  <c r="DH312" i="3"/>
  <c r="DI312" i="3"/>
  <c r="DF392" i="3"/>
  <c r="DG392" i="3"/>
  <c r="DJ392" i="3" s="1"/>
  <c r="DH392" i="3"/>
  <c r="DI392" i="3"/>
  <c r="CY158" i="1"/>
  <c r="X158" i="1" s="1"/>
  <c r="GM158" i="1" s="1"/>
  <c r="GN158" i="1" s="1"/>
  <c r="CY130" i="1"/>
  <c r="X130" i="1" s="1"/>
  <c r="DF378" i="3"/>
  <c r="DG378" i="3"/>
  <c r="DJ378" i="3" s="1"/>
  <c r="DH378" i="3"/>
  <c r="DI378" i="3"/>
  <c r="CP201" i="1"/>
  <c r="O201" i="1" s="1"/>
  <c r="GM201" i="1" s="1"/>
  <c r="GN201" i="1" s="1"/>
  <c r="GM189" i="1"/>
  <c r="GN189" i="1" s="1"/>
  <c r="GM191" i="1"/>
  <c r="GN191" i="1" s="1"/>
  <c r="DF408" i="3"/>
  <c r="DG408" i="3"/>
  <c r="DJ408" i="3" s="1"/>
  <c r="DH408" i="3"/>
  <c r="DI408" i="3"/>
  <c r="CY190" i="1"/>
  <c r="X190" i="1" s="1"/>
  <c r="GM190" i="1" s="1"/>
  <c r="GN190" i="1" s="1"/>
  <c r="GM180" i="1"/>
  <c r="GN180" i="1" s="1"/>
  <c r="GA75" i="1"/>
  <c r="ER222" i="1"/>
  <c r="EM75" i="1"/>
  <c r="P241" i="1"/>
  <c r="GM211" i="1"/>
  <c r="GN211" i="1" s="1"/>
  <c r="DF337" i="3"/>
  <c r="DG337" i="3"/>
  <c r="DJ337" i="3" s="1"/>
  <c r="DH337" i="3"/>
  <c r="DI337" i="3"/>
  <c r="DF99" i="3"/>
  <c r="DG99" i="3"/>
  <c r="DH99" i="3"/>
  <c r="DI99" i="3"/>
  <c r="DJ99" i="3" s="1"/>
  <c r="DF217" i="3"/>
  <c r="DG217" i="3"/>
  <c r="DH217" i="3"/>
  <c r="DI217" i="3"/>
  <c r="DJ217" i="3" s="1"/>
  <c r="DI241" i="3"/>
  <c r="DF241" i="3"/>
  <c r="DG241" i="3"/>
  <c r="DJ241" i="3" s="1"/>
  <c r="DH241" i="3"/>
  <c r="DF141" i="3"/>
  <c r="DJ141" i="3" s="1"/>
  <c r="DG141" i="3"/>
  <c r="DH141" i="3"/>
  <c r="DI141" i="3"/>
  <c r="DF109" i="3"/>
  <c r="DG109" i="3"/>
  <c r="DH109" i="3"/>
  <c r="DI109" i="3"/>
  <c r="DJ109" i="3" s="1"/>
  <c r="DF140" i="3"/>
  <c r="DJ140" i="3" s="1"/>
  <c r="DG140" i="3"/>
  <c r="DH140" i="3"/>
  <c r="DI140" i="3"/>
  <c r="DF10" i="3"/>
  <c r="DG10" i="3"/>
  <c r="DJ10" i="3" s="1"/>
  <c r="DH10" i="3"/>
  <c r="DI10" i="3"/>
  <c r="DF91" i="3"/>
  <c r="DJ91" i="3" s="1"/>
  <c r="DG91" i="3"/>
  <c r="DH91" i="3"/>
  <c r="DI91" i="3"/>
  <c r="DF213" i="3"/>
  <c r="DG213" i="3"/>
  <c r="DJ213" i="3" s="1"/>
  <c r="DH213" i="3"/>
  <c r="DI213" i="3"/>
  <c r="DF131" i="3"/>
  <c r="DH131" i="3"/>
  <c r="DG131" i="3"/>
  <c r="DJ131" i="3" s="1"/>
  <c r="DI131" i="3"/>
  <c r="DG117" i="3"/>
  <c r="DJ117" i="3" s="1"/>
  <c r="DH117" i="3"/>
  <c r="DI117" i="3"/>
  <c r="DF117" i="3"/>
  <c r="DF184" i="3"/>
  <c r="DJ184" i="3" s="1"/>
  <c r="DG184" i="3"/>
  <c r="DH184" i="3"/>
  <c r="DI184" i="3"/>
  <c r="DF322" i="3"/>
  <c r="DG322" i="3"/>
  <c r="DJ322" i="3" s="1"/>
  <c r="DH322" i="3"/>
  <c r="DI322" i="3"/>
  <c r="DF222" i="3"/>
  <c r="DG222" i="3"/>
  <c r="DJ222" i="3" s="1"/>
  <c r="DH222" i="3"/>
  <c r="DI222" i="3"/>
  <c r="DF260" i="3"/>
  <c r="DG260" i="3"/>
  <c r="DH260" i="3"/>
  <c r="DI260" i="3"/>
  <c r="DJ260" i="3" s="1"/>
  <c r="DH148" i="3"/>
  <c r="DF148" i="3"/>
  <c r="DG148" i="3"/>
  <c r="DI148" i="3"/>
  <c r="DJ148" i="3" s="1"/>
  <c r="DF278" i="3"/>
  <c r="DJ278" i="3" s="1"/>
  <c r="DG278" i="3"/>
  <c r="DH278" i="3"/>
  <c r="DI278" i="3"/>
  <c r="DF320" i="3"/>
  <c r="DG320" i="3"/>
  <c r="DH320" i="3"/>
  <c r="DI320" i="3"/>
  <c r="DJ320" i="3" s="1"/>
  <c r="DG282" i="3"/>
  <c r="DJ282" i="3" s="1"/>
  <c r="DH282" i="3"/>
  <c r="DI282" i="3"/>
  <c r="DF282" i="3"/>
  <c r="CP30" i="1"/>
  <c r="O30" i="1" s="1"/>
  <c r="AC43" i="1"/>
  <c r="GM31" i="1"/>
  <c r="DT43" i="1"/>
  <c r="DF56" i="3"/>
  <c r="DJ56" i="3" s="1"/>
  <c r="DG56" i="3"/>
  <c r="DH56" i="3"/>
  <c r="DI56" i="3"/>
  <c r="EM26" i="1"/>
  <c r="P62" i="1"/>
  <c r="EM252" i="1"/>
  <c r="DF40" i="3"/>
  <c r="DJ40" i="3" s="1"/>
  <c r="DG40" i="3"/>
  <c r="DH40" i="3"/>
  <c r="DI40" i="3"/>
  <c r="DF381" i="3"/>
  <c r="DJ381" i="3" s="1"/>
  <c r="DG381" i="3"/>
  <c r="DH381" i="3"/>
  <c r="DI381" i="3"/>
  <c r="DG62" i="3"/>
  <c r="DH62" i="3"/>
  <c r="DI62" i="3"/>
  <c r="DF62" i="3"/>
  <c r="DJ62" i="3" s="1"/>
  <c r="FY26" i="1"/>
  <c r="EP43" i="1"/>
  <c r="DF175" i="3"/>
  <c r="DG175" i="3"/>
  <c r="DJ175" i="3" s="1"/>
  <c r="DH175" i="3"/>
  <c r="DI175" i="3"/>
  <c r="GB26" i="1"/>
  <c r="ES43" i="1"/>
  <c r="CY41" i="1"/>
  <c r="X41" i="1" s="1"/>
  <c r="EC43" i="1" s="1"/>
  <c r="DF130" i="3"/>
  <c r="DG130" i="3"/>
  <c r="DJ130" i="3" s="1"/>
  <c r="DH130" i="3"/>
  <c r="DI130" i="3"/>
  <c r="DF158" i="3"/>
  <c r="DJ158" i="3" s="1"/>
  <c r="DG158" i="3"/>
  <c r="DH158" i="3"/>
  <c r="DI158" i="3"/>
  <c r="DF197" i="3"/>
  <c r="DJ197" i="3" s="1"/>
  <c r="DG197" i="3"/>
  <c r="DH197" i="3"/>
  <c r="DI197" i="3"/>
  <c r="GM41" i="1"/>
  <c r="GN41" i="1" s="1"/>
  <c r="DN26" i="1"/>
  <c r="P66" i="1"/>
  <c r="DX26" i="1"/>
  <c r="DK43" i="1"/>
  <c r="W26" i="1"/>
  <c r="F67" i="1"/>
  <c r="W252" i="1"/>
  <c r="DF124" i="3"/>
  <c r="DJ124" i="3" s="1"/>
  <c r="DG124" i="3"/>
  <c r="DH124" i="3"/>
  <c r="DI124" i="3"/>
  <c r="GM122" i="1"/>
  <c r="GN122" i="1" s="1"/>
  <c r="DF268" i="3"/>
  <c r="DJ268" i="3" s="1"/>
  <c r="DG268" i="3"/>
  <c r="DH268" i="3"/>
  <c r="DI268" i="3"/>
  <c r="DI236" i="3"/>
  <c r="DG236" i="3"/>
  <c r="DH236" i="3"/>
  <c r="DF236" i="3"/>
  <c r="DJ236" i="3" s="1"/>
  <c r="DH235" i="3"/>
  <c r="DI235" i="3"/>
  <c r="DF235" i="3"/>
  <c r="DJ235" i="3" s="1"/>
  <c r="DG235" i="3"/>
  <c r="DF290" i="3"/>
  <c r="DG290" i="3"/>
  <c r="DH290" i="3"/>
  <c r="DI290" i="3"/>
  <c r="DJ290" i="3" s="1"/>
  <c r="P164" i="1"/>
  <c r="CP164" i="1" s="1"/>
  <c r="O164" i="1" s="1"/>
  <c r="U164" i="1"/>
  <c r="V164" i="1"/>
  <c r="DF319" i="3"/>
  <c r="DG319" i="3"/>
  <c r="DH319" i="3"/>
  <c r="DI319" i="3"/>
  <c r="DJ319" i="3" s="1"/>
  <c r="DI338" i="3"/>
  <c r="DF338" i="3"/>
  <c r="DG338" i="3"/>
  <c r="DJ338" i="3" s="1"/>
  <c r="DH338" i="3"/>
  <c r="DI356" i="3"/>
  <c r="DF356" i="3"/>
  <c r="DJ356" i="3" s="1"/>
  <c r="DG356" i="3"/>
  <c r="DH356" i="3"/>
  <c r="CZ163" i="1"/>
  <c r="Y163" i="1" s="1"/>
  <c r="CY163" i="1"/>
  <c r="X163" i="1" s="1"/>
  <c r="AF222" i="1"/>
  <c r="DI406" i="3"/>
  <c r="DF406" i="3"/>
  <c r="DJ406" i="3" s="1"/>
  <c r="DG406" i="3"/>
  <c r="DH406" i="3"/>
  <c r="DI316" i="3"/>
  <c r="DF316" i="3"/>
  <c r="DG316" i="3"/>
  <c r="DJ316" i="3" s="1"/>
  <c r="DH316" i="3"/>
  <c r="CZ128" i="1"/>
  <c r="Y128" i="1" s="1"/>
  <c r="DH310" i="3"/>
  <c r="DI310" i="3"/>
  <c r="DJ310" i="3" s="1"/>
  <c r="DF310" i="3"/>
  <c r="DG310" i="3"/>
  <c r="CZ130" i="1"/>
  <c r="Y130" i="1" s="1"/>
  <c r="DH376" i="3"/>
  <c r="DI376" i="3"/>
  <c r="DJ376" i="3" s="1"/>
  <c r="DF376" i="3"/>
  <c r="DG376" i="3"/>
  <c r="CZ192" i="1"/>
  <c r="Y192" i="1" s="1"/>
  <c r="GM192" i="1" s="1"/>
  <c r="GN192" i="1" s="1"/>
  <c r="GM179" i="1"/>
  <c r="GN179" i="1" s="1"/>
  <c r="CY210" i="1"/>
  <c r="X210" i="1" s="1"/>
  <c r="GM210" i="1" s="1"/>
  <c r="GN210" i="1" s="1"/>
  <c r="GK210" i="1"/>
  <c r="GN78" i="1" l="1"/>
  <c r="AK75" i="1"/>
  <c r="X222" i="1"/>
  <c r="EC26" i="1"/>
  <c r="DP43" i="1"/>
  <c r="DV75" i="1"/>
  <c r="DI222" i="1"/>
  <c r="ED222" i="1"/>
  <c r="DZ75" i="1"/>
  <c r="DM222" i="1"/>
  <c r="GM163" i="1"/>
  <c r="GN163" i="1" s="1"/>
  <c r="T22" i="1"/>
  <c r="T282" i="1"/>
  <c r="F273" i="1"/>
  <c r="BD22" i="1"/>
  <c r="F277" i="1"/>
  <c r="BD282" i="1"/>
  <c r="EB222" i="1"/>
  <c r="AK26" i="1"/>
  <c r="X43" i="1"/>
  <c r="GM130" i="1"/>
  <c r="GN130" i="1" s="1"/>
  <c r="CY220" i="1"/>
  <c r="X220" i="1" s="1"/>
  <c r="CZ220" i="1"/>
  <c r="Y220" i="1" s="1"/>
  <c r="EG22" i="1"/>
  <c r="EG282" i="1"/>
  <c r="P256" i="1"/>
  <c r="CP86" i="1"/>
  <c r="O86" i="1" s="1"/>
  <c r="GM86" i="1" s="1"/>
  <c r="GN86" i="1" s="1"/>
  <c r="DU222" i="1"/>
  <c r="AL43" i="1"/>
  <c r="AF75" i="1"/>
  <c r="S222" i="1"/>
  <c r="U22" i="1"/>
  <c r="F274" i="1"/>
  <c r="U282" i="1"/>
  <c r="CY160" i="1"/>
  <c r="X160" i="1" s="1"/>
  <c r="CZ160" i="1"/>
  <c r="Y160" i="1" s="1"/>
  <c r="AX75" i="1"/>
  <c r="F229" i="1"/>
  <c r="EU22" i="1"/>
  <c r="EU282" i="1"/>
  <c r="P268" i="1"/>
  <c r="AQ22" i="1"/>
  <c r="AQ282" i="1"/>
  <c r="F262" i="1"/>
  <c r="GM214" i="1"/>
  <c r="GO214" i="1" s="1"/>
  <c r="W75" i="1"/>
  <c r="F246" i="1"/>
  <c r="GM36" i="1"/>
  <c r="GN36" i="1" s="1"/>
  <c r="FX26" i="1"/>
  <c r="EO43" i="1"/>
  <c r="S26" i="1"/>
  <c r="F58" i="1"/>
  <c r="S252" i="1"/>
  <c r="CY164" i="1"/>
  <c r="X164" i="1" s="1"/>
  <c r="GM164" i="1" s="1"/>
  <c r="GN164" i="1" s="1"/>
  <c r="DK26" i="1"/>
  <c r="P58" i="1"/>
  <c r="ES26" i="1"/>
  <c r="P63" i="1"/>
  <c r="DX222" i="1"/>
  <c r="FW26" i="1"/>
  <c r="EN43" i="1"/>
  <c r="CZ164" i="1"/>
  <c r="Y164" i="1" s="1"/>
  <c r="AC26" i="1"/>
  <c r="CE43" i="1"/>
  <c r="CF43" i="1"/>
  <c r="CH43" i="1"/>
  <c r="P43" i="1"/>
  <c r="GM30" i="1"/>
  <c r="AB43" i="1"/>
  <c r="BC22" i="1"/>
  <c r="BC282" i="1"/>
  <c r="F268" i="1"/>
  <c r="EP75" i="1"/>
  <c r="P229" i="1"/>
  <c r="DH26" i="1"/>
  <c r="P46" i="1"/>
  <c r="W22" i="1"/>
  <c r="W282" i="1"/>
  <c r="F276" i="1"/>
  <c r="ET22" i="1"/>
  <c r="ET282" i="1"/>
  <c r="P265" i="1"/>
  <c r="AZ26" i="1"/>
  <c r="F54" i="1"/>
  <c r="AZ252" i="1"/>
  <c r="AP22" i="1"/>
  <c r="F261" i="1"/>
  <c r="V16" i="2" s="1"/>
  <c r="AP282" i="1"/>
  <c r="EH18" i="1"/>
  <c r="P291" i="1"/>
  <c r="CP160" i="1"/>
  <c r="O160" i="1" s="1"/>
  <c r="GM160" i="1" s="1"/>
  <c r="GN160" i="1" s="1"/>
  <c r="DY222" i="1"/>
  <c r="V26" i="1"/>
  <c r="F66" i="1"/>
  <c r="V252" i="1"/>
  <c r="FZ26" i="1"/>
  <c r="EQ43" i="1"/>
  <c r="DT26" i="1"/>
  <c r="DG43" i="1"/>
  <c r="Q26" i="1"/>
  <c r="F55" i="1"/>
  <c r="DW222" i="1"/>
  <c r="EA222" i="1"/>
  <c r="GM39" i="1"/>
  <c r="GN39" i="1" s="1"/>
  <c r="R26" i="1"/>
  <c r="F57" i="1"/>
  <c r="GN31" i="1"/>
  <c r="FT43" i="1" s="1"/>
  <c r="FS43" i="1"/>
  <c r="EI22" i="1"/>
  <c r="EI282" i="1"/>
  <c r="P262" i="1"/>
  <c r="BB22" i="1"/>
  <c r="BB282" i="1"/>
  <c r="F265" i="1"/>
  <c r="CC222" i="1"/>
  <c r="DV26" i="1"/>
  <c r="DI43" i="1"/>
  <c r="EC222" i="1"/>
  <c r="AO22" i="1"/>
  <c r="AO282" i="1"/>
  <c r="F256" i="1"/>
  <c r="ED26" i="1"/>
  <c r="DQ43" i="1"/>
  <c r="U75" i="1"/>
  <c r="F244" i="1"/>
  <c r="AU22" i="1"/>
  <c r="AU282" i="1"/>
  <c r="F271" i="1"/>
  <c r="AE75" i="1"/>
  <c r="R222" i="1"/>
  <c r="R252" i="1" s="1"/>
  <c r="EV22" i="1"/>
  <c r="P277" i="1"/>
  <c r="EV282" i="1"/>
  <c r="AC75" i="1"/>
  <c r="CH222" i="1"/>
  <c r="P222" i="1"/>
  <c r="CE222" i="1"/>
  <c r="CF222" i="1"/>
  <c r="DW26" i="1"/>
  <c r="DJ43" i="1"/>
  <c r="GB75" i="1"/>
  <c r="ES222" i="1"/>
  <c r="AZ75" i="1"/>
  <c r="F233" i="1"/>
  <c r="V75" i="1"/>
  <c r="F245" i="1"/>
  <c r="AD75" i="1"/>
  <c r="Q222" i="1"/>
  <c r="AX26" i="1"/>
  <c r="F50" i="1"/>
  <c r="AX252" i="1"/>
  <c r="T75" i="1"/>
  <c r="F243" i="1"/>
  <c r="AB222" i="1"/>
  <c r="GM95" i="1"/>
  <c r="GN95" i="1" s="1"/>
  <c r="EP26" i="1"/>
  <c r="P50" i="1"/>
  <c r="EP252" i="1"/>
  <c r="ER75" i="1"/>
  <c r="ER252" i="1"/>
  <c r="P233" i="1"/>
  <c r="AL222" i="1"/>
  <c r="GM77" i="1"/>
  <c r="EM22" i="1"/>
  <c r="EM282" i="1"/>
  <c r="P271" i="1"/>
  <c r="GM128" i="1"/>
  <c r="GO128" i="1" s="1"/>
  <c r="FU222" i="1" s="1"/>
  <c r="BA22" i="1"/>
  <c r="BA282" i="1"/>
  <c r="F272" i="1"/>
  <c r="BA75" i="1"/>
  <c r="F242" i="1"/>
  <c r="CP220" i="1"/>
  <c r="O220" i="1" s="1"/>
  <c r="GM220" i="1" s="1"/>
  <c r="GN220" i="1" s="1"/>
  <c r="R22" i="1" l="1"/>
  <c r="F266" i="1"/>
  <c r="R282" i="1"/>
  <c r="DY75" i="1"/>
  <c r="DL222" i="1"/>
  <c r="AB26" i="1"/>
  <c r="O43" i="1"/>
  <c r="DW75" i="1"/>
  <c r="DJ222" i="1"/>
  <c r="GN30" i="1"/>
  <c r="CB43" i="1" s="1"/>
  <c r="CA43" i="1"/>
  <c r="U18" i="1"/>
  <c r="F304" i="1"/>
  <c r="DM75" i="1"/>
  <c r="P244" i="1"/>
  <c r="DM252" i="1"/>
  <c r="EA75" i="1"/>
  <c r="DN222" i="1"/>
  <c r="ER22" i="1"/>
  <c r="P263" i="1"/>
  <c r="ER282" i="1"/>
  <c r="Q75" i="1"/>
  <c r="F234" i="1"/>
  <c r="P75" i="1"/>
  <c r="F225" i="1"/>
  <c r="CH75" i="1"/>
  <c r="AY222" i="1"/>
  <c r="DQ26" i="1"/>
  <c r="P70" i="1"/>
  <c r="Q252" i="1"/>
  <c r="W18" i="1"/>
  <c r="F306" i="1"/>
  <c r="P26" i="1"/>
  <c r="F46" i="1"/>
  <c r="P252" i="1"/>
  <c r="AL75" i="1"/>
  <c r="Y222" i="1"/>
  <c r="AU18" i="1"/>
  <c r="F301" i="1"/>
  <c r="BA18" i="1"/>
  <c r="F302" i="1"/>
  <c r="ED75" i="1"/>
  <c r="DQ222" i="1"/>
  <c r="CE75" i="1"/>
  <c r="AV222" i="1"/>
  <c r="BB18" i="1"/>
  <c r="F295" i="1"/>
  <c r="EP22" i="1"/>
  <c r="EP282" i="1"/>
  <c r="P259" i="1"/>
  <c r="EI18" i="1"/>
  <c r="P292" i="1"/>
  <c r="CH26" i="1"/>
  <c r="AY43" i="1"/>
  <c r="X26" i="1"/>
  <c r="F69" i="1"/>
  <c r="X252" i="1"/>
  <c r="EV18" i="1"/>
  <c r="P307" i="1"/>
  <c r="AP18" i="1"/>
  <c r="F291" i="1"/>
  <c r="CF26" i="1"/>
  <c r="AW43" i="1"/>
  <c r="AQ18" i="1"/>
  <c r="F292" i="1"/>
  <c r="S75" i="1"/>
  <c r="F237" i="1"/>
  <c r="DI75" i="1"/>
  <c r="P234" i="1"/>
  <c r="FS26" i="1"/>
  <c r="EJ43" i="1"/>
  <c r="EB75" i="1"/>
  <c r="DO222" i="1"/>
  <c r="AX22" i="1"/>
  <c r="AX282" i="1"/>
  <c r="F259" i="1"/>
  <c r="CE26" i="1"/>
  <c r="AV43" i="1"/>
  <c r="FT26" i="1"/>
  <c r="EK43" i="1"/>
  <c r="S22" i="1"/>
  <c r="F267" i="1"/>
  <c r="Y16" i="2" s="1"/>
  <c r="S282" i="1"/>
  <c r="AL26" i="1"/>
  <c r="Y43" i="1"/>
  <c r="BD18" i="1"/>
  <c r="F307" i="1"/>
  <c r="DP26" i="1"/>
  <c r="P69" i="1"/>
  <c r="FU75" i="1"/>
  <c r="EL222" i="1"/>
  <c r="AO18" i="1"/>
  <c r="F286" i="1"/>
  <c r="DG26" i="1"/>
  <c r="P45" i="1"/>
  <c r="EM18" i="1"/>
  <c r="P301" i="1"/>
  <c r="DU75" i="1"/>
  <c r="FW222" i="1"/>
  <c r="FZ222" i="1"/>
  <c r="DH222" i="1"/>
  <c r="FX222" i="1"/>
  <c r="EC75" i="1"/>
  <c r="DP222" i="1"/>
  <c r="EQ26" i="1"/>
  <c r="P51" i="1"/>
  <c r="DI26" i="1"/>
  <c r="P55" i="1"/>
  <c r="DI252" i="1"/>
  <c r="EN26" i="1"/>
  <c r="P48" i="1"/>
  <c r="X75" i="1"/>
  <c r="F248" i="1"/>
  <c r="AB75" i="1"/>
  <c r="O222" i="1"/>
  <c r="ES75" i="1"/>
  <c r="P242" i="1"/>
  <c r="R75" i="1"/>
  <c r="F236" i="1"/>
  <c r="AZ22" i="1"/>
  <c r="AZ282" i="1"/>
  <c r="F263" i="1"/>
  <c r="EU18" i="1"/>
  <c r="P298" i="1"/>
  <c r="GN77" i="1"/>
  <c r="CB222" i="1" s="1"/>
  <c r="CA222" i="1"/>
  <c r="DJ26" i="1"/>
  <c r="P57" i="1"/>
  <c r="DJ252" i="1"/>
  <c r="W16" i="2"/>
  <c r="V22" i="1"/>
  <c r="F275" i="1"/>
  <c r="V282" i="1"/>
  <c r="EO26" i="1"/>
  <c r="P49" i="1"/>
  <c r="CC75" i="1"/>
  <c r="AT222" i="1"/>
  <c r="BC18" i="1"/>
  <c r="F298" i="1"/>
  <c r="DX75" i="1"/>
  <c r="DK222" i="1"/>
  <c r="EG18" i="1"/>
  <c r="P286" i="1"/>
  <c r="T18" i="1"/>
  <c r="F303" i="1"/>
  <c r="FS222" i="1"/>
  <c r="DT222" i="1"/>
  <c r="CF75" i="1"/>
  <c r="AW222" i="1"/>
  <c r="ET18" i="1"/>
  <c r="P295" i="1"/>
  <c r="ES252" i="1"/>
  <c r="FT222" i="1"/>
  <c r="CA75" i="1" l="1"/>
  <c r="AR222" i="1"/>
  <c r="DP75" i="1"/>
  <c r="P248" i="1"/>
  <c r="EJ26" i="1"/>
  <c r="P71" i="1"/>
  <c r="P22" i="1"/>
  <c r="P282" i="1"/>
  <c r="F255" i="1"/>
  <c r="CA26" i="1"/>
  <c r="AR43" i="1"/>
  <c r="AW75" i="1"/>
  <c r="F228" i="1"/>
  <c r="EK26" i="1"/>
  <c r="P60" i="1"/>
  <c r="CB26" i="1"/>
  <c r="AS43" i="1"/>
  <c r="DT75" i="1"/>
  <c r="DG222" i="1"/>
  <c r="FX75" i="1"/>
  <c r="EO222" i="1"/>
  <c r="DH75" i="1"/>
  <c r="P225" i="1"/>
  <c r="DH252" i="1"/>
  <c r="ER18" i="1"/>
  <c r="P293" i="1"/>
  <c r="DJ75" i="1"/>
  <c r="P236" i="1"/>
  <c r="FS75" i="1"/>
  <c r="EJ222" i="1"/>
  <c r="FZ75" i="1"/>
  <c r="EQ222" i="1"/>
  <c r="DP252" i="1"/>
  <c r="DQ75" i="1"/>
  <c r="P249" i="1"/>
  <c r="X22" i="1"/>
  <c r="X282" i="1"/>
  <c r="F278" i="1"/>
  <c r="AZ18" i="1"/>
  <c r="F293" i="1"/>
  <c r="FW75" i="1"/>
  <c r="EN222" i="1"/>
  <c r="AV26" i="1"/>
  <c r="F48" i="1"/>
  <c r="AV252" i="1"/>
  <c r="AY26" i="1"/>
  <c r="F51" i="1"/>
  <c r="AY252" i="1"/>
  <c r="Q22" i="1"/>
  <c r="F264" i="1"/>
  <c r="Q282" i="1"/>
  <c r="O26" i="1"/>
  <c r="F45" i="1"/>
  <c r="O252" i="1"/>
  <c r="AV75" i="1"/>
  <c r="F227" i="1"/>
  <c r="DI22" i="1"/>
  <c r="P264" i="1"/>
  <c r="DI282" i="1"/>
  <c r="DQ252" i="1"/>
  <c r="DN75" i="1"/>
  <c r="P245" i="1"/>
  <c r="DN252" i="1"/>
  <c r="CB75" i="1"/>
  <c r="AS222" i="1"/>
  <c r="DL75" i="1"/>
  <c r="P243" i="1"/>
  <c r="DL252" i="1"/>
  <c r="DK75" i="1"/>
  <c r="P237" i="1"/>
  <c r="DK252" i="1"/>
  <c r="AX18" i="1"/>
  <c r="F289" i="1"/>
  <c r="AW26" i="1"/>
  <c r="F49" i="1"/>
  <c r="AW252" i="1"/>
  <c r="DM22" i="1"/>
  <c r="DM282" i="1"/>
  <c r="P274" i="1"/>
  <c r="EL75" i="1"/>
  <c r="P240" i="1"/>
  <c r="EL252" i="1"/>
  <c r="V18" i="1"/>
  <c r="F305" i="1"/>
  <c r="ES22" i="1"/>
  <c r="P272" i="1"/>
  <c r="H16" i="2" s="1"/>
  <c r="ES282" i="1"/>
  <c r="DJ22" i="1"/>
  <c r="P266" i="1"/>
  <c r="DJ282" i="1"/>
  <c r="Y26" i="1"/>
  <c r="F70" i="1"/>
  <c r="Y252" i="1"/>
  <c r="AY75" i="1"/>
  <c r="F230" i="1"/>
  <c r="R18" i="1"/>
  <c r="F296" i="1"/>
  <c r="AT75" i="1"/>
  <c r="F240" i="1"/>
  <c r="AT252" i="1"/>
  <c r="DO75" i="1"/>
  <c r="P246" i="1"/>
  <c r="DO252" i="1"/>
  <c r="EP18" i="1"/>
  <c r="P289" i="1"/>
  <c r="Y75" i="1"/>
  <c r="F249" i="1"/>
  <c r="FT75" i="1"/>
  <c r="EK222" i="1"/>
  <c r="EK252" i="1" s="1"/>
  <c r="O75" i="1"/>
  <c r="F224" i="1"/>
  <c r="S18" i="1"/>
  <c r="F297" i="1"/>
  <c r="EK22" i="1" l="1"/>
  <c r="P269" i="1"/>
  <c r="E16" i="2" s="1"/>
  <c r="EK282" i="1"/>
  <c r="EL22" i="1"/>
  <c r="P270" i="1"/>
  <c r="F16" i="2" s="1"/>
  <c r="EL282" i="1"/>
  <c r="AR26" i="1"/>
  <c r="F71" i="1"/>
  <c r="AR252" i="1"/>
  <c r="DP22" i="1"/>
  <c r="DP282" i="1"/>
  <c r="P278" i="1"/>
  <c r="EO75" i="1"/>
  <c r="P228" i="1"/>
  <c r="EO252" i="1"/>
  <c r="EQ75" i="1"/>
  <c r="P230" i="1"/>
  <c r="EQ252" i="1"/>
  <c r="DG75" i="1"/>
  <c r="P224" i="1"/>
  <c r="DG252" i="1"/>
  <c r="P18" i="1"/>
  <c r="F285" i="1"/>
  <c r="AV22" i="1"/>
  <c r="AV282" i="1"/>
  <c r="F257" i="1"/>
  <c r="DJ18" i="1"/>
  <c r="P296" i="1"/>
  <c r="O22" i="1"/>
  <c r="O282" i="1"/>
  <c r="F254" i="1"/>
  <c r="EN75" i="1"/>
  <c r="P227" i="1"/>
  <c r="EN252" i="1"/>
  <c r="EJ75" i="1"/>
  <c r="P250" i="1"/>
  <c r="Y22" i="1"/>
  <c r="Y282" i="1"/>
  <c r="F279" i="1"/>
  <c r="AS75" i="1"/>
  <c r="F239" i="1"/>
  <c r="AS26" i="1"/>
  <c r="F60" i="1"/>
  <c r="AS252" i="1"/>
  <c r="EJ252" i="1"/>
  <c r="DL22" i="1"/>
  <c r="DL282" i="1"/>
  <c r="P273" i="1"/>
  <c r="AW22" i="1"/>
  <c r="F258" i="1"/>
  <c r="AW282" i="1"/>
  <c r="ES18" i="1"/>
  <c r="P302" i="1"/>
  <c r="DN22" i="1"/>
  <c r="P275" i="1"/>
  <c r="DN282" i="1"/>
  <c r="Q18" i="1"/>
  <c r="F294" i="1"/>
  <c r="DO22" i="1"/>
  <c r="P276" i="1"/>
  <c r="DO282" i="1"/>
  <c r="DM18" i="1"/>
  <c r="P304" i="1"/>
  <c r="EK75" i="1"/>
  <c r="P239" i="1"/>
  <c r="X18" i="1"/>
  <c r="F308" i="1"/>
  <c r="DQ22" i="1"/>
  <c r="DQ282" i="1"/>
  <c r="P279" i="1"/>
  <c r="AY22" i="1"/>
  <c r="AY282" i="1"/>
  <c r="F260" i="1"/>
  <c r="DH22" i="1"/>
  <c r="DH282" i="1"/>
  <c r="P255" i="1"/>
  <c r="AR75" i="1"/>
  <c r="F250" i="1"/>
  <c r="AT22" i="1"/>
  <c r="F270" i="1"/>
  <c r="U16" i="2" s="1"/>
  <c r="AT282" i="1"/>
  <c r="DK22" i="1"/>
  <c r="P267" i="1"/>
  <c r="J16" i="2" s="1"/>
  <c r="DK282" i="1"/>
  <c r="DI18" i="1"/>
  <c r="P294" i="1"/>
  <c r="DP18" i="1" l="1"/>
  <c r="P308" i="1"/>
  <c r="EN22" i="1"/>
  <c r="P257" i="1"/>
  <c r="EN282" i="1"/>
  <c r="AT18" i="1"/>
  <c r="F300" i="1"/>
  <c r="DG22" i="1"/>
  <c r="P254" i="1"/>
  <c r="DG282" i="1"/>
  <c r="AR22" i="1"/>
  <c r="AR282" i="1"/>
  <c r="F280" i="1"/>
  <c r="AY18" i="1"/>
  <c r="F290" i="1"/>
  <c r="DK18" i="1"/>
  <c r="P297" i="1"/>
  <c r="DQ18" i="1"/>
  <c r="P309" i="1"/>
  <c r="O18" i="1"/>
  <c r="F284" i="1"/>
  <c r="EQ22" i="1"/>
  <c r="P260" i="1"/>
  <c r="EQ282" i="1"/>
  <c r="EL18" i="1"/>
  <c r="P300" i="1"/>
  <c r="EJ22" i="1"/>
  <c r="EJ282" i="1"/>
  <c r="P280" i="1"/>
  <c r="DN18" i="1"/>
  <c r="P305" i="1"/>
  <c r="DH18" i="1"/>
  <c r="P285" i="1"/>
  <c r="AW18" i="1"/>
  <c r="F288" i="1"/>
  <c r="EO22" i="1"/>
  <c r="P258" i="1"/>
  <c r="EO282" i="1"/>
  <c r="EK18" i="1"/>
  <c r="P299" i="1"/>
  <c r="DL18" i="1"/>
  <c r="P303" i="1"/>
  <c r="I16" i="2"/>
  <c r="N16" i="2" s="1"/>
  <c r="AS22" i="1"/>
  <c r="AS282" i="1"/>
  <c r="F269" i="1"/>
  <c r="T16" i="2" s="1"/>
  <c r="X16" i="2" s="1"/>
  <c r="AC16" i="2" s="1"/>
  <c r="Y18" i="1"/>
  <c r="F309" i="1"/>
  <c r="DO18" i="1"/>
  <c r="P306" i="1"/>
  <c r="AV18" i="1"/>
  <c r="F287" i="1"/>
  <c r="AR18" i="1" l="1"/>
  <c r="F310" i="1"/>
  <c r="DG18" i="1"/>
  <c r="P284" i="1"/>
  <c r="EN18" i="1"/>
  <c r="P287" i="1"/>
  <c r="AS18" i="1"/>
  <c r="F299" i="1"/>
  <c r="EO18" i="1"/>
  <c r="P288" i="1"/>
  <c r="EQ18" i="1"/>
  <c r="P290" i="1"/>
  <c r="EJ18" i="1"/>
  <c r="P310" i="1"/>
</calcChain>
</file>

<file path=xl/sharedStrings.xml><?xml version="1.0" encoding="utf-8"?>
<sst xmlns="http://schemas.openxmlformats.org/spreadsheetml/2006/main" count="16029" uniqueCount="928">
  <si>
    <t>Smeta.RU  (495) 974-1589</t>
  </si>
  <si>
    <t>_PS_</t>
  </si>
  <si>
    <t>Smeta.RU</t>
  </si>
  <si>
    <t/>
  </si>
  <si>
    <t>02-01-10_(Копия)</t>
  </si>
  <si>
    <t>02-01-10 Колодцы транспозиции_(Копия)</t>
  </si>
  <si>
    <t>248018-2021-ТКР1.1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</si>
  <si>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–филиала ПАО «Россети Московский регион»</t>
  </si>
  <si>
    <t>М.И. Сивак</t>
  </si>
  <si>
    <t>Ведущий эксперт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</si>
  <si>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</si>
  <si>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</si>
  <si>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</si>
  <si>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</si>
  <si>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</si>
  <si>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</si>
  <si>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</si>
  <si>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</si>
  <si>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</si>
  <si>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02-01-10</t>
  </si>
  <si>
    <t>Колодца транспозиции КТ1 - 3шт.</t>
  </si>
  <si>
    <t>248017-2021-ТКР1.1</t>
  </si>
  <si>
    <t>Новый раздел</t>
  </si>
  <si>
    <t>Земляные работы</t>
  </si>
  <si>
    <t>3.1-6-10</t>
  </si>
  <si>
    <t>Разработка грунта с погрузкой на автомобили-самосвалы экскаваторами с ковшом вместимостью 0,5 м3 группа грунтов 1-3</t>
  </si>
  <si>
    <t>100 м3 грунта</t>
  </si>
  <si>
    <t>ТСН-2001.3 Доп. 68, Сб. 1, т. 6, поз. 10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</si>
  <si>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</si>
  <si>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)*1</t>
  </si>
  <si>
    <t>)*1,2</t>
  </si>
  <si>
    <t>Общестроительные работы</t>
  </si>
  <si>
    <t>Земляные работы, выполняемые ручным способом</t>
  </si>
  <si>
    <t>ФЕР-01 (03)</t>
  </si>
  <si>
    <t>Поправка: Гл.3.Прил.2.2.п.2.2.1_03.00.01.01.001</t>
  </si>
  <si>
    <t>1</t>
  </si>
  <si>
    <t>01-01-003-8</t>
  </si>
  <si>
    <t>Разработка грунта в отвал экскаваторами «драглайн» или «обратная лопата» с ковшом вместимостью 0,65 (0,5-1) м3, группа грунтов 2</t>
  </si>
  <si>
    <t>1000 м3 грунта</t>
  </si>
  <si>
    <t>ТЕР Московской обл., 01-01-003-8, приказ Минстроя России №675/пр от 28.02.2017 № 260/пр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</si>
  <si>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</si>
  <si>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</si>
  <si>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</si>
  <si>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</si>
  <si>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</si>
  <si>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01-02-055-2</t>
  </si>
  <si>
    <t>Разработка грунта вручную с креплениями в траншеях шириной до 2 м, глубиной до 2 м, группа грунтов 2</t>
  </si>
  <si>
    <t>ТЕР Московской обл., 01-02-055-2,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</si>
  <si>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</si>
  <si>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</si>
  <si>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</si>
  <si>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3.1-56-2</t>
  </si>
  <si>
    <t>Крепление инвентарными щитами стенок траншей шириной до 2 м в грунтах устойчивых</t>
  </si>
  <si>
    <t>100 м2 креплений</t>
  </si>
  <si>
    <t>ТСН-2001.3 Доп. 70, Сб. 1, т. 56, поз. 2</t>
  </si>
  <si>
    <t>Полы</t>
  </si>
  <si>
    <t>ФЕР-11 (03)</t>
  </si>
  <si>
    <t>3.1-57-2</t>
  </si>
  <si>
    <t>Крепление досками стенок котлованов и траншей шириной более 2 м глубиной до 3 м в грунтах устойчивых</t>
  </si>
  <si>
    <t>ТСН-2001.3 Доп. 70, Сб. 1, т. 57, поз. 2</t>
  </si>
  <si>
    <t>3</t>
  </si>
  <si>
    <t>01-01-035-2</t>
  </si>
  <si>
    <t>Засыпка траншей и котлованов с перемещением грунта до 5 м бульдозерами мощностью 132 кВт (180 л.с.), группа грунтов 2</t>
  </si>
  <si>
    <t>ТЕР Московской обл., 01-01-035-2, приказ Минстроя России №675/пр от 28.02.2017 № 260/пр</t>
  </si>
  <si>
    <t>4</t>
  </si>
  <si>
    <t>01-02-005-1</t>
  </si>
  <si>
    <t>Уплотнение грунта пневматическими трамбовками, группа грунтов 1-2</t>
  </si>
  <si>
    <t>100 м3 уплотненного грунта</t>
  </si>
  <si>
    <t>ТЕР Московской обл., 01-02-005-1,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</si>
  <si>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</si>
  <si>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</si>
  <si>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</si>
  <si>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</si>
  <si>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</si>
  <si>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</si>
  <si>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</si>
  <si>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</si>
  <si>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</si>
  <si>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</si>
  <si>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</si>
  <si>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</si>
  <si>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</si>
  <si>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</si>
  <si>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</si>
  <si>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</si>
  <si>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</si>
  <si>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</si>
  <si>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</si>
  <si>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</si>
  <si>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</si>
  <si>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</si>
  <si>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</si>
  <si>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</si>
  <si>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</si>
  <si>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</si>
  <si>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</si>
  <si>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</si>
  <si>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</si>
  <si>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</si>
  <si>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</si>
  <si>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</si>
  <si>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</si>
  <si>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</si>
  <si>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</si>
  <si>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</si>
  <si>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</si>
  <si>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</si>
  <si>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</si>
  <si>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</si>
  <si>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</si>
  <si>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</si>
  <si>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</si>
  <si>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</si>
  <si>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</si>
  <si>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</si>
  <si>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</si>
  <si>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</si>
  <si>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</si>
  <si>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</si>
  <si>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</si>
  <si>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</si>
  <si>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</si>
  <si>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</si>
  <si>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Колодца транспозиции КТ1  (248017-2021-ТКР1.1-57-61) - 3 шт</t>
  </si>
  <si>
    <t>5</t>
  </si>
  <si>
    <t>06-01-001-1</t>
  </si>
  <si>
    <t>Устройство бетонной подготовки</t>
  </si>
  <si>
    <t>100 м3 бетона, бутобетона и железобетона в деле</t>
  </si>
  <si>
    <t>ТЕР Московской обл., 06-01-001-1,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</si>
  <si>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</si>
  <si>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</si>
  <si>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</si>
  <si>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</si>
  <si>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6</t>
  </si>
  <si>
    <t>401-0061</t>
  </si>
  <si>
    <t>Бетон тяжелый, крупность заполнителя 20 мм, класс В3,5 (М50)</t>
  </si>
  <si>
    <t>м3</t>
  </si>
  <si>
    <t>ТССЦ Московской обл., 401-0061,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</si>
  <si>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</si>
  <si>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</si>
  <si>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</si>
  <si>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</t>
  </si>
  <si>
    <t>401-0063</t>
  </si>
  <si>
    <t>Бетон тяжелый, крупность заполнителя 20 мм, класс В7,5 (М100)</t>
  </si>
  <si>
    <t>ТССЦ Московской обл., 401-0063, приказ Минстроя России №675/пр от 28.02.2017 № 257/пр</t>
  </si>
  <si>
    <t>8</t>
  </si>
  <si>
    <t>9</t>
  </si>
  <si>
    <t>10</t>
  </si>
  <si>
    <t>401-0066</t>
  </si>
  <si>
    <t>Бетон тяжелый, крупность заполнителя 20 мм, класс В15 (М200)</t>
  </si>
  <si>
    <t>ТССЦ Московской обл., 401-0066, приказ Минстроя России №675/пр от 28.02.2017 № 257/пр</t>
  </si>
  <si>
    <t>11</t>
  </si>
  <si>
    <t>08-01-003-3</t>
  </si>
  <si>
    <t>Гидроизоляция стен, фундаментов горизонтальная оклеечная в 2 слоя</t>
  </si>
  <si>
    <t>100 м2 изолируемой поверхности</t>
  </si>
  <si>
    <t>ТЕР Московской обл., 08-01-003-3,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</si>
  <si>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</si>
  <si>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</si>
  <si>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</si>
  <si>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</si>
  <si>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12</t>
  </si>
  <si>
    <t>101-1742</t>
  </si>
  <si>
    <t>Толь с крупнозернистой посыпкой гидроизоляционный марки ТГ-350</t>
  </si>
  <si>
    <t>м2</t>
  </si>
  <si>
    <t>ТССЦ Московской обл., 101-1742, приказ Минстроя России №675/пр от 28.02.2017 № 254/пр</t>
  </si>
  <si>
    <t>13</t>
  </si>
  <si>
    <t>101-6730</t>
  </si>
  <si>
    <t>Гидростеклоизол ТПП-3,5, стеклоткань</t>
  </si>
  <si>
    <t>ТССЦ Московской обл., 101-6730, приказ Минстроя России №675/пр от 28.02.2017 № 254/пр</t>
  </si>
  <si>
    <t>14</t>
  </si>
  <si>
    <t>Коньюнктурный анализ п.73</t>
  </si>
  <si>
    <t>Водо/масло отталкивающий состав Акватрон-6</t>
  </si>
  <si>
    <t>кг</t>
  </si>
  <si>
    <t>Машины и механизмы</t>
  </si>
  <si>
    <t>Получение электроэнергии от передвижных источников снабжения</t>
  </si>
  <si>
    <t>Пр/812-109.0-1</t>
  </si>
  <si>
    <t>Пр/774-109.0</t>
  </si>
  <si>
    <t>4 800 +  2% Заг.скл</t>
  </si>
  <si>
    <t>0</t>
  </si>
  <si>
    <t>15</t>
  </si>
  <si>
    <t>11-01-011-1</t>
  </si>
  <si>
    <t>Устройство стяжек цементных толщиной 20 мм</t>
  </si>
  <si>
    <t>100 м2 стяжки</t>
  </si>
  <si>
    <t>ТЕР Московской обл., 11-01-011-1, приказ Минстроя России №675/пр от 28.02.2017 № 260/пр</t>
  </si>
  <si>
    <t>ФЕР-11</t>
  </si>
  <si>
    <t>Пр/812-011.0-1</t>
  </si>
  <si>
    <t>Пр/774-011.0</t>
  </si>
  <si>
    <t>16</t>
  </si>
  <si>
    <t>11-01-011-2</t>
  </si>
  <si>
    <t>Устройство стяжек на каждые 5 мм изменения толщины стяжки добавлять или исключать к расценке 11-01-011-01</t>
  </si>
  <si>
    <t>ТЕР Московской обл., 11-01-011-2, приказ Минстроя России №675/пр от 28.02.2017 № 260/пр</t>
  </si>
  <si>
    <t>*6</t>
  </si>
  <si>
    <t>17</t>
  </si>
  <si>
    <t>18</t>
  </si>
  <si>
    <t>*2</t>
  </si>
  <si>
    <t>19</t>
  </si>
  <si>
    <t>06-01-062-4</t>
  </si>
  <si>
    <t>Устройство стен и плоских днищ при толщине более 150 мм прямоугольных сооружений</t>
  </si>
  <si>
    <t>100 м3 железобетона в деле</t>
  </si>
  <si>
    <t>ТЕР Московской обл., 06-01-062-4, приказ Минстроя России №675/пр от 28.02.2017 № 260/пр</t>
  </si>
  <si>
    <t>20</t>
  </si>
  <si>
    <t>101-0797</t>
  </si>
  <si>
    <t>Проволока горячекатаная в мотках, диаметром 6,3-6,5 мм</t>
  </si>
  <si>
    <t>т</t>
  </si>
  <si>
    <t>ТССЦ Московской обл., 101-0797, приказ Минстроя России №675/пр от 28.02.2017 № 254/пр</t>
  </si>
  <si>
    <t>21</t>
  </si>
  <si>
    <t>204-0100</t>
  </si>
  <si>
    <t>Горячекатаная арматурная сталь класса А-I, А-II, А-III</t>
  </si>
  <si>
    <t>ТССЦ Московской обл., 204-0100, приказ Минстроя России №675/пр от 28.02.2017 № 255/пр</t>
  </si>
  <si>
    <t>22</t>
  </si>
  <si>
    <t>204-3893</t>
  </si>
  <si>
    <t>Сетка сварная с ячейкой 10 из арматурной стали А-I и А-II диаметром 6 мм</t>
  </si>
  <si>
    <t>ТССЦ Московской обл., 204-3893, приказ Минстроя России №675/пр от 28.02.2017 № 255/пр</t>
  </si>
  <si>
    <t>23</t>
  </si>
  <si>
    <t>204-0074</t>
  </si>
  <si>
    <t>Каркасы арматурные класса A-I диаметром 10 мм</t>
  </si>
  <si>
    <t>ТССЦ Московской обл., 204-0074, приказ Минстроя России №675/пр от 28.02.2017 № 255/пр</t>
  </si>
  <si>
    <t>24</t>
  </si>
  <si>
    <t>204-0073</t>
  </si>
  <si>
    <t>Каркасы арматурные класса A-I диаметром 12 мм</t>
  </si>
  <si>
    <t>ТССЦ Московской обл., 204-0073, приказ Минстроя России №675/пр от 28.02.2017 № 255/пр</t>
  </si>
  <si>
    <t>25</t>
  </si>
  <si>
    <t>204-0122</t>
  </si>
  <si>
    <t>Сталь арматурная периодического профиля термомеханически и термически упрочненная класса Aт-IV, диаметром 16 мм</t>
  </si>
  <si>
    <t>ТССЦ Московской обл., 204-0122, приказ Минстроя России №675/пр от 28.02.2017 № 255/пр</t>
  </si>
  <si>
    <t>26</t>
  </si>
  <si>
    <t>09-03-029-1</t>
  </si>
  <si>
    <t>Монтаж лестниц прямолинейных и криволинейных, пожарных с ограждением</t>
  </si>
  <si>
    <t>1 т конструкций</t>
  </si>
  <si>
    <t>ТЕР Московской обл., 09-03-029-1, приказ Минстроя России №675/пр от 28.02.2017 № 260/пр</t>
  </si>
  <si>
    <t>Строительные металлические конструкции</t>
  </si>
  <si>
    <t>ФЕР-09</t>
  </si>
  <si>
    <t>Пр/812-009.0-1</t>
  </si>
  <si>
    <t>Пр/774-009.0</t>
  </si>
  <si>
    <t>27</t>
  </si>
  <si>
    <t>201-0999</t>
  </si>
  <si>
    <t>Лестница из оцинкованной стали с полимерным покрытием и креплением для стен, размер 1,85х0,4 м</t>
  </si>
  <si>
    <t>компл.</t>
  </si>
  <si>
    <t>ТССЦ Московской обл., 201-0999, приказ Минстроя России №675/пр от 28.02.2017 № 255/пр</t>
  </si>
  <si>
    <t>28</t>
  </si>
  <si>
    <t>23-04-011-1</t>
  </si>
  <si>
    <t>Установка люка</t>
  </si>
  <si>
    <t>1  ШТ.</t>
  </si>
  <si>
    <t>ТЕР Московской обл., 23-04-011-1, приказ Минстроя России №675/пр от 28.02.2017 № 260/пр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</si>
  <si>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</si>
  <si>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</si>
  <si>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</si>
  <si>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</si>
  <si>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29</t>
  </si>
  <si>
    <t>101-2536</t>
  </si>
  <si>
    <t>Люки чугунные тяжелые</t>
  </si>
  <si>
    <t>шт.</t>
  </si>
  <si>
    <t>ТССЦ Московской обл., 101-2536, приказ Минстроя России №675/пр от 28.02.2017 № 254/пр</t>
  </si>
  <si>
    <t>30</t>
  </si>
  <si>
    <t>Коньюнктурный анализ п.58</t>
  </si>
  <si>
    <t>Люк пластиковый ОУЭ С250 с антивандальной защитой (А3) с символикой МВС и знаков "Взрывоопасно"</t>
  </si>
  <si>
    <t>54 387,86 +  2% Заг.скл</t>
  </si>
  <si>
    <t>31</t>
  </si>
  <si>
    <t>07-02-002-1</t>
  </si>
  <si>
    <t>Установка опор из плит и колец диаметром до 1000 мм</t>
  </si>
  <si>
    <t>100 м3 сборных железобетонных конструкций</t>
  </si>
  <si>
    <t>ТЕР Московской обл., 07-02-002-1,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</si>
  <si>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</si>
  <si>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</si>
  <si>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</si>
  <si>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</si>
  <si>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32</t>
  </si>
  <si>
    <t>401-0003</t>
  </si>
  <si>
    <t>Бетон тяжелый, класс В7,5 (М100)</t>
  </si>
  <si>
    <t>ТССЦ Московской обл., 401-0003, приказ Минстроя России №675/пр от 28.02.2017 № 257/пр</t>
  </si>
  <si>
    <t>33</t>
  </si>
  <si>
    <t>401-0005</t>
  </si>
  <si>
    <t>Бетон тяжелый, класс В12,5 (М150)</t>
  </si>
  <si>
    <t>ТССЦ Московской обл., 401-0005, приказ Минстроя России №675/пр от 28.02.2017 № 257/пр</t>
  </si>
  <si>
    <t>34</t>
  </si>
  <si>
    <t>402-0064</t>
  </si>
  <si>
    <t>Раствор асбоцементный</t>
  </si>
  <si>
    <t>ТССЦ Московской обл., 402-0064, приказ Минстроя России №675/пр от 28.02.2017 № 257/пр</t>
  </si>
  <si>
    <t>35</t>
  </si>
  <si>
    <t>405-0253</t>
  </si>
  <si>
    <t>Известь строительная негашеная комовая, сорт I</t>
  </si>
  <si>
    <t>ТССЦ Московской обл., 405-0253, приказ Минстроя России №675/пр от 28.02.2017 № 257/пр</t>
  </si>
  <si>
    <t>36</t>
  </si>
  <si>
    <t>408-0021</t>
  </si>
  <si>
    <t>Щебень из природного камня для строительных работ марка 400, фракция 5(3)-10 мм</t>
  </si>
  <si>
    <t>ТССЦ Московской обл., 408-0021, приказ Минстроя России №675/пр от 28.02.2017 № 257/пр</t>
  </si>
  <si>
    <t>37</t>
  </si>
  <si>
    <t>403-3420</t>
  </si>
  <si>
    <t>Кольца железобетонные горловин смотровых колодцев</t>
  </si>
  <si>
    <t>ТССЦ Московской обл., 403-3420, приказ Минстроя России №675/пр от 28.02.2017 № 257/пр</t>
  </si>
  <si>
    <t>23-03-005-1</t>
  </si>
  <si>
    <t>Устройство круглых бетонных монолитных канализационных колодцев диаметром 0,7 м в сухих грунтах</t>
  </si>
  <si>
    <t>10 м3 кирпичных, бетонных и железобетонных конструкций</t>
  </si>
  <si>
    <t>ТЕР Московской обл., 23-03-005-1, приказ Минстроя России №675/пр от 28.02.2017 № 260/пр</t>
  </si>
  <si>
    <t>38</t>
  </si>
  <si>
    <t>09-05-003-1</t>
  </si>
  <si>
    <t>Постановка болтов строительных с гайками и шайбами</t>
  </si>
  <si>
    <t>100 шт. болтов</t>
  </si>
  <si>
    <t>ТЕР Московской обл., 09-05-003-1, приказ Минстроя России №675/пр от 28.02.2017 № 260/пр</t>
  </si>
  <si>
    <t>39</t>
  </si>
  <si>
    <t>509-6919</t>
  </si>
  <si>
    <t>Анкер-шпилька Hilti HST M12х115/20</t>
  </si>
  <si>
    <t>ТССЦ Московской обл., 509-6919, приказ Минстроя России №675/пр от 28.02.2017 № 258/пр</t>
  </si>
  <si>
    <t>40</t>
  </si>
  <si>
    <t>08-02-007-3</t>
  </si>
  <si>
    <t>Установка металлических решеток приямков</t>
  </si>
  <si>
    <t>1 т металлических изделий</t>
  </si>
  <si>
    <t>ТЕР Московской обл., 08-02-007-3, приказ Минстроя России №675/пр от 28.02.2017 № 260/пр</t>
  </si>
  <si>
    <t>41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</si>
  <si>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</si>
  <si>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</si>
  <si>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ТССЦ Московской обл., 201-0774, приказ Минстроя России №675/пр от 28.02.2017 № 255/пр</t>
  </si>
  <si>
    <t>42</t>
  </si>
  <si>
    <t>101-1895</t>
  </si>
  <si>
    <t>Решетки для приямков стальные</t>
  </si>
  <si>
    <t>ТССЦ Московской обл., 101-1895, приказ Минстроя России №675/пр от 28.02.2017 № 254/пр</t>
  </si>
  <si>
    <t>43</t>
  </si>
  <si>
    <t>06-01-015-7</t>
  </si>
  <si>
    <t>Установка закладных деталей весом до 4 кг</t>
  </si>
  <si>
    <t>1 Т</t>
  </si>
  <si>
    <t>ТЕР Московской обл., 06-01-015-7, приказ Минстроя России №675/пр от 28.02.2017 № 260/пр</t>
  </si>
  <si>
    <t>44</t>
  </si>
  <si>
    <t>16-04-001-2</t>
  </si>
  <si>
    <t>Прокладка трубопроводов канализации из полиэтиленовых труб высокой плотности диаметром 110 мм</t>
  </si>
  <si>
    <t>100 м трубопровода</t>
  </si>
  <si>
    <t>ТЕР Московской обл., 16-04-001-2, приказ Минстроя России №675/пр от 28.02.2017 № 260/пр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</si>
  <si>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</si>
  <si>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</si>
  <si>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</si>
  <si>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</si>
  <si>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</si>
  <si>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45</t>
  </si>
  <si>
    <t>302-3340</t>
  </si>
  <si>
    <t>Трубопроводы канализации из полиэтиленовых труб высокой плотности с гильзами, диаметром 110 мм</t>
  </si>
  <si>
    <t>м</t>
  </si>
  <si>
    <t>ТССЦ Московской обл., 302-3340, приказ Минстроя России №675/пр от 28.02.2017 № 256/пр</t>
  </si>
  <si>
    <t>46</t>
  </si>
  <si>
    <t>Коньюнктурный анализ п. 354</t>
  </si>
  <si>
    <t>Труба ПЭ 110х3,4 гост 22689-2014</t>
  </si>
  <si>
    <t>1 020 +  2% Заг.скл</t>
  </si>
  <si>
    <t>507-0550</t>
  </si>
  <si>
    <t>Трубы напорные из полиэтилена низкого давления легкого типа, наружным диаметром 110 мм</t>
  </si>
  <si>
    <t>10 м</t>
  </si>
  <si>
    <t>ТССЦ Московской обл., 507-0550,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</si>
  <si>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</si>
  <si>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</si>
  <si>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</si>
  <si>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47</t>
  </si>
  <si>
    <t>07-01-037-2</t>
  </si>
  <si>
    <t>Заполнение вертикальных швов стеновых панелей упругими прокладками</t>
  </si>
  <si>
    <t>100 м шва</t>
  </si>
  <si>
    <t>ТЕР Московской обл., 07-01-037-2, приказ Минстроя России №675/пр от 28.02.2017 № 260/пр</t>
  </si>
  <si>
    <t>06-01-068-1</t>
  </si>
  <si>
    <t>Устройство деформационных швов в емкостных сооружениях с применением резиновых прокладок</t>
  </si>
  <si>
    <t>ТЕР Московской обл., 06-01-068-1, приказ Минстроя России №675/пр от 28.02.2017 № 260/пр</t>
  </si>
  <si>
    <t>48</t>
  </si>
  <si>
    <t>101-3989</t>
  </si>
  <si>
    <t>Шнур полиуретановый</t>
  </si>
  <si>
    <t>ТССЦ Московской обл., 101-3989, приказ Минстроя России №675/пр от 28.02.2017 № 254/пр</t>
  </si>
  <si>
    <t>49</t>
  </si>
  <si>
    <t>102-0061</t>
  </si>
  <si>
    <t>Доски обрезные хвойных пород длиной 4-6,5 м, шириной 75-150 мм, толщиной 44 мм и более, III сорта</t>
  </si>
  <si>
    <t>ТССЦ Московской обл., 102-0061, приказ Минстроя России №675/пр от 28.02.2017 № 254/пр</t>
  </si>
  <si>
    <t>50</t>
  </si>
  <si>
    <t>101-1705</t>
  </si>
  <si>
    <t>Пакля пропитанная</t>
  </si>
  <si>
    <t>ТССЦ Московской обл., 101-1705, приказ Минстроя России №675/пр от 28.02.2017 № 254/пр</t>
  </si>
  <si>
    <t>51</t>
  </si>
  <si>
    <t>м08-02-472-7</t>
  </si>
  <si>
    <t>Проводник заземляющий открыто по строительным основаниям из полосовой стали сечением 160 мм2</t>
  </si>
  <si>
    <t>100 м</t>
  </si>
  <si>
    <t>ТЕРм Московской обл., м08-02-472-7, приказ Минстроя России №675/пр от 28.02.2017 № 259/пр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</si>
  <si>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</si>
  <si>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</si>
  <si>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</si>
  <si>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</si>
  <si>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</si>
  <si>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52</t>
  </si>
  <si>
    <t>08-02-001-9</t>
  </si>
  <si>
    <t>Кладка стен приямков и каналов</t>
  </si>
  <si>
    <t>1 м3 кладки</t>
  </si>
  <si>
    <t>ТЕР Московской обл., 08-02-001-9, приказ Минстроя России №675/пр от 28.02.2017 № 260/пр</t>
  </si>
  <si>
    <t>53</t>
  </si>
  <si>
    <t>08-02-007-1</t>
  </si>
  <si>
    <t>Армирование кладки стен и других конструкций</t>
  </si>
  <si>
    <t>ТЕР Московской обл., 08-02-007-1, приказ Минстроя России №675/пр от 28.02.2017 № 260/пр</t>
  </si>
  <si>
    <t>54</t>
  </si>
  <si>
    <t>01-02-061-3</t>
  </si>
  <si>
    <t>Засыпка вручную траншей, пазух котлованов и ям, группа грунтов 3</t>
  </si>
  <si>
    <t>ТЕР Московской обл., 01-02-061-3, приказ Минстроя России №675/пр от 28.02.2017 № 260/пр</t>
  </si>
  <si>
    <t>55</t>
  </si>
  <si>
    <t>407-0004</t>
  </si>
  <si>
    <t>Глина огнеупорная молотая</t>
  </si>
  <si>
    <t>ТССЦ Московской обл., 407-0004, приказ Минстроя России №675/пр от 28.02.2017 № 257/пр</t>
  </si>
  <si>
    <t>56</t>
  </si>
  <si>
    <t>07-06-002-6</t>
  </si>
  <si>
    <t>Устройство плит перекрытий каналов площадью до 1 м2</t>
  </si>
  <si>
    <t>100 шт. сборных конструкций</t>
  </si>
  <si>
    <t>ТЕР Московской обл., 07-06-002-6, приказ Минстроя России №675/пр от 28.02.2017 № 260/пр</t>
  </si>
  <si>
    <t>57</t>
  </si>
  <si>
    <t>403-0886</t>
  </si>
  <si>
    <t>Плиты покрытий железобетонные</t>
  </si>
  <si>
    <t>ТССЦ Московской обл., 403-0886, приказ Минстроя России №675/пр от 28.02.2017 № 257/пр</t>
  </si>
  <si>
    <t>58</t>
  </si>
  <si>
    <t>08-01-003-2</t>
  </si>
  <si>
    <t>Гидроизоляция стен, фундаментов горизонтальная оклеечная в 1 слой</t>
  </si>
  <si>
    <t>ТЕР Московской обл., 08-01-003-2, приказ Минстроя России №675/пр от 28.02.2017 № 260/пр</t>
  </si>
  <si>
    <t>59</t>
  </si>
  <si>
    <t>101-0322</t>
  </si>
  <si>
    <t>Керосин для технических целей марок КТ-1, КТ-2</t>
  </si>
  <si>
    <t>ТССЦ Московской обл., 101-0322, приказ Минстроя России №675/пр от 28.02.2017 № 254/пр</t>
  </si>
  <si>
    <t>60</t>
  </si>
  <si>
    <t>101-0073</t>
  </si>
  <si>
    <t>Битумы нефтяные строительные марки БН-90/10</t>
  </si>
  <si>
    <t>ТССЦ Московской обл., 101-0073, приказ Минстроя России №675/пр от 28.02.2017 № 254/пр</t>
  </si>
  <si>
    <t>61</t>
  </si>
  <si>
    <t>101-0594</t>
  </si>
  <si>
    <t>Мастика битумная кровельная горячая</t>
  </si>
  <si>
    <t>ТССЦ Московской обл., 101-0594, приказ Минстроя России №675/пр от 28.02.2017 № 254/пр</t>
  </si>
  <si>
    <t>62</t>
  </si>
  <si>
    <t>Коньюнктурный анализ п. 74</t>
  </si>
  <si>
    <t>Мембрана Planeter Standart</t>
  </si>
  <si>
    <t>510,39 +  2% Заг.скл</t>
  </si>
  <si>
    <t>63</t>
  </si>
  <si>
    <t>101-2979</t>
  </si>
  <si>
    <t>Мембрана профилированная защитная типа "Плантер"</t>
  </si>
  <si>
    <t>ТССЦ Московской обл., 101-2979, приказ Минстроя России №675/пр от 28.02.2017 № 254/пр</t>
  </si>
  <si>
    <t>64</t>
  </si>
  <si>
    <t>52-17-4</t>
  </si>
  <si>
    <t>Устройство обмазочной гидроизоляции бетонных поверхностей стен в 1 слой</t>
  </si>
  <si>
    <t>10 м2</t>
  </si>
  <si>
    <t>ТСНБ-2001 Московской области, 52-17-4, протокол от 24.08.2023 г. № 08.3</t>
  </si>
  <si>
    <t>Ремонтно-строительные работы</t>
  </si>
  <si>
    <t>Фундаменты</t>
  </si>
  <si>
    <t>рФЕР-52</t>
  </si>
  <si>
    <t>Пр/812-086.0-1</t>
  </si>
  <si>
    <t>Пр/774-086.0</t>
  </si>
  <si>
    <t>65</t>
  </si>
  <si>
    <t>402-0582</t>
  </si>
  <si>
    <t>Смесь сухая строительная для защиты, гидроизоляции и ремонта бетона, марка "КТ трон-51" (гидроизоляционная добавка в бетон)</t>
  </si>
  <si>
    <t>ТССЦ Московской обл., 402-0582, приказ Минстроя России №675/пр от 28.02.2017 № 257/пр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</si>
  <si>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</si>
  <si>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</si>
  <si>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</si>
  <si>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</si>
  <si>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</si>
  <si>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</si>
  <si>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</si>
  <si>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</si>
  <si>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</si>
  <si>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</si>
  <si>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</si>
  <si>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</si>
  <si>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</si>
  <si>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</si>
  <si>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</si>
  <si>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</si>
  <si>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</si>
  <si>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</si>
  <si>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</si>
  <si>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</si>
  <si>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</si>
  <si>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</si>
  <si>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</si>
  <si>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</si>
  <si>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</si>
  <si>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</si>
  <si>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</si>
  <si>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</si>
  <si>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</si>
  <si>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</si>
  <si>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</si>
  <si>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</si>
  <si>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</si>
  <si>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</si>
  <si>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</si>
  <si>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</si>
  <si>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</si>
  <si>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</si>
  <si>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</si>
  <si>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</si>
  <si>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</si>
  <si>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</si>
  <si>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</si>
  <si>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</si>
  <si>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</si>
  <si>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</si>
  <si>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</si>
  <si>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</si>
  <si>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</si>
  <si>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</si>
  <si>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</si>
  <si>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</si>
  <si>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</si>
  <si>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</si>
  <si>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</si>
  <si>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</si>
  <si>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</si>
  <si>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</si>
  <si>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</si>
  <si>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</si>
  <si>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</si>
  <si>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</si>
  <si>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</si>
  <si>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</si>
  <si>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</si>
  <si>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</si>
  <si>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</si>
  <si>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</si>
  <si>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1-1020-90</t>
  </si>
  <si>
    <t>Рабочий строитель среднего разряда 2</t>
  </si>
  <si>
    <t>чел.-ч</t>
  </si>
  <si>
    <t>Затраты труда машинистов</t>
  </si>
  <si>
    <t>чел.час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</si>
  <si>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</si>
  <si>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</si>
  <si>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</si>
  <si>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маш.-ч</t>
  </si>
  <si>
    <t>1-1028-90</t>
  </si>
  <si>
    <t>Рабочий строитель среднего разряда 2,8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</si>
  <si>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</si>
  <si>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</si>
  <si>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</si>
  <si>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1-1030-90</t>
  </si>
  <si>
    <t>Рабочий строитель среднего разряда 3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</si>
  <si>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</si>
  <si>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</si>
  <si>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</si>
  <si>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</si>
  <si>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</si>
  <si>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</si>
  <si>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</si>
  <si>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</si>
  <si>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</si>
  <si>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</si>
  <si>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</si>
  <si>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</si>
  <si>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</si>
  <si>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</si>
  <si>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</si>
  <si>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101-1668</t>
  </si>
  <si>
    <t>ТССЦ Московской обл., 101-1668, приказ Минстроя России №675/пр от 28.02.2017 № 254/пр</t>
  </si>
  <si>
    <t>Рогожа</t>
  </si>
  <si>
    <t>411-0001</t>
  </si>
  <si>
    <t>ТССЦ Московской обл., 411-0001, приказ Минстроя России №675/пр от 28.02.2017 № 257/пр</t>
  </si>
  <si>
    <t>Вода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</si>
  <si>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</si>
  <si>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</si>
  <si>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</si>
  <si>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402-0001</t>
  </si>
  <si>
    <t>ТССЦ Московской обл., 402-0001, приказ Минстроя России №675/пр от 28.02.2017 № 257/пр</t>
  </si>
  <si>
    <t>Раствор готовый кладочный цементный марки 25</t>
  </si>
  <si>
    <t>1-1022-90</t>
  </si>
  <si>
    <t>Рабочий строитель среднего разряда 2,2</t>
  </si>
  <si>
    <t>030954</t>
  </si>
  <si>
    <t>ТСЭМ Московской обл., 030954, приказ Минстроя России №675/пр от 28.02.2017 № 264/пр</t>
  </si>
  <si>
    <t>Подъемники грузоподъемностью до 500 кг одномачтовые, высота подъема 45 м</t>
  </si>
  <si>
    <t>402-0005</t>
  </si>
  <si>
    <t>ТССЦ Московской обл., 402-0005, приказ Минстроя России №675/пр от 28.02.2017 № 257/пр</t>
  </si>
  <si>
    <t>Раствор готовый кладочный цементный марки 150</t>
  </si>
  <si>
    <t>1-1038-90</t>
  </si>
  <si>
    <t>Рабочий строитель среднего разряда 3,8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</si>
  <si>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</si>
  <si>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</si>
  <si>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</si>
  <si>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</si>
  <si>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</si>
  <si>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</si>
  <si>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030101</t>
  </si>
  <si>
    <t>ТСЭМ Московской обл., 030101, приказ Минстроя России №675/пр от 28.02.2017 № 264/пр</t>
  </si>
  <si>
    <t>Автопогрузчики 5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</si>
  <si>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</si>
  <si>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</si>
  <si>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</si>
  <si>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111100</t>
  </si>
  <si>
    <t>ТСЭМ Московской обл., 111100, приказ Минстроя России №675/пр от 28.02.2017 № 264/пр</t>
  </si>
  <si>
    <t>Вибратор глубинный</t>
  </si>
  <si>
    <t>331532</t>
  </si>
  <si>
    <t>ТСЭМ Московской обл., 331532, приказ Минстроя России №675/пр от 28.02.2017 № 264/пр</t>
  </si>
  <si>
    <t>Пила цепная электрическая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</si>
  <si>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</si>
  <si>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</si>
  <si>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</si>
  <si>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101-1531</t>
  </si>
  <si>
    <t>ТССЦ Московской обл., 101-1531, приказ Минстроя России №675/пр от 28.02.2017 № 254/пр</t>
  </si>
  <si>
    <t>Электроды диаметром 6 мм Э46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</si>
  <si>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</si>
  <si>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</si>
  <si>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</si>
  <si>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</si>
  <si>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</si>
  <si>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</si>
  <si>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203-0511</t>
  </si>
  <si>
    <t>ТССЦ Московской обл., 203-0511, приказ Минстроя России №675/пр от 28.02.2017 № 255/пр</t>
  </si>
  <si>
    <t>Щиты из досок толщиной 25 мм</t>
  </si>
  <si>
    <t>401-0246</t>
  </si>
  <si>
    <t>ТССЦ Московской обл., 401-0246, приказ Минстроя России №675/пр от 28.02.2017 № 257/пр</t>
  </si>
  <si>
    <t>Бетон мелкозернистый, класс В15 (М200)</t>
  </si>
  <si>
    <t>020403</t>
  </si>
  <si>
    <t>ТСЭМ Московской обл., 020403, приказ Минстроя России №675/пр от 28.02.2017 № 264/пр</t>
  </si>
  <si>
    <t>Краны козловые при работе на монтаже технологического оборудования 32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</si>
  <si>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</si>
  <si>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</si>
  <si>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</si>
  <si>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</si>
  <si>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</si>
  <si>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</si>
  <si>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</si>
  <si>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</si>
  <si>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</si>
  <si>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</si>
  <si>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</si>
  <si>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</si>
  <si>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</si>
  <si>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</si>
  <si>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</si>
  <si>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</si>
  <si>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</si>
  <si>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</si>
  <si>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</si>
  <si>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</si>
  <si>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</si>
  <si>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</si>
  <si>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</si>
  <si>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</si>
  <si>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101-1515</t>
  </si>
  <si>
    <t>ТССЦ Московской обл., 101-1515, приказ Минстроя России №675/пр от 28.02.2017 № 254/пр</t>
  </si>
  <si>
    <t>Электроды диаметром 4 мм Э46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</si>
  <si>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</si>
  <si>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</si>
  <si>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</si>
  <si>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</si>
  <si>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</si>
  <si>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</si>
  <si>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</si>
  <si>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</si>
  <si>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</si>
  <si>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</si>
  <si>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</si>
  <si>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</si>
  <si>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</si>
  <si>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</si>
  <si>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</si>
  <si>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</si>
  <si>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</si>
  <si>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</si>
  <si>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1-1031-90</t>
  </si>
  <si>
    <t>Рабочий строитель среднего разряда 3,1</t>
  </si>
  <si>
    <t>401-0007</t>
  </si>
  <si>
    <t>ТССЦ Московской обл., 401-0007, приказ Минстроя России №675/пр от 28.02.2017 № 257/пр</t>
  </si>
  <si>
    <t>Бетон тяжелый, класс В20 (М250)</t>
  </si>
  <si>
    <t>1-1034-90</t>
  </si>
  <si>
    <t>Рабочий строитель среднего разряда 3,4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</si>
  <si>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</si>
  <si>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</si>
  <si>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</si>
  <si>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</si>
  <si>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</si>
  <si>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</si>
  <si>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402-0004</t>
  </si>
  <si>
    <t>ТССЦ Московской обл., 402-0004, приказ Минстроя России №675/пр от 28.02.2017 № 257/пр</t>
  </si>
  <si>
    <t>Раствор готовый кладочный цементный марки 100</t>
  </si>
  <si>
    <t>1-1035-90</t>
  </si>
  <si>
    <t>Рабочий строитель среднего разряда 3,5</t>
  </si>
  <si>
    <t>040102</t>
  </si>
  <si>
    <t>ТСЭМ Московской обл., 040102, приказ Минстроя России №675/пр от 28.02.2017 № 264/пр</t>
  </si>
  <si>
    <t>Электростанции передвижные 4 кВт</t>
  </si>
  <si>
    <t>331103</t>
  </si>
  <si>
    <t>ТСЭМ Московской обл., 331103, приказ Минстроя России №675/пр от 28.02.2017 № 264/пр</t>
  </si>
  <si>
    <t>Трамбовки электрические</t>
  </si>
  <si>
    <t>101-1305</t>
  </si>
  <si>
    <t>ТССЦ Московской обл., 101-1305, приказ Минстроя России №675/пр от 28.02.2017 № 254/пр</t>
  </si>
  <si>
    <t>Портландцемент общестроительного назначения бездобавочный, марки 400</t>
  </si>
  <si>
    <t>102-0052</t>
  </si>
  <si>
    <t>ТССЦ Московской обл., 102-0052, приказ Минстроя России №675/пр от 28.02.2017 № 254/пр</t>
  </si>
  <si>
    <t>Доски обрезные хвойных пород длиной 4-6,5 м, шириной 75-150 мм, толщиной 25 мм, II сорта</t>
  </si>
  <si>
    <t>402-0079</t>
  </si>
  <si>
    <t>ТССЦ Московской обл., 402-0079, приказ Минстроя России №675/пр от 28.02.2017 № 257/пр</t>
  </si>
  <si>
    <t>Раствор готовый отделочный тяжелый, цементный 1:2</t>
  </si>
  <si>
    <t>509-3906</t>
  </si>
  <si>
    <t>ТССЦ Московской обл., 509-3906, приказ Минстроя России №675/пр от 28.02.2017 № 258/пр</t>
  </si>
  <si>
    <t>Скобы ходовые</t>
  </si>
  <si>
    <t>1-1033-90</t>
  </si>
  <si>
    <t>Рабочий строитель среднего разряда 3,3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</si>
  <si>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</si>
  <si>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</si>
  <si>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</si>
  <si>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402-0078</t>
  </si>
  <si>
    <t>ТССЦ Московской обл., 402-0078, приказ Минстроя России №675/пр от 28.02.2017 № 257/пр</t>
  </si>
  <si>
    <t>Раствор готовый отделочный тяжелый, цементный 1:3</t>
  </si>
  <si>
    <t>204-0064</t>
  </si>
  <si>
    <t>ТССЦ Московской обл., 204-0064, приказ Минстроя России №675/пр от 28.02.2017 № 255/пр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</si>
  <si>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</si>
  <si>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1-1042-90</t>
  </si>
  <si>
    <t>Рабочий строитель среднего разряда 4,2</t>
  </si>
  <si>
    <t>101-2449</t>
  </si>
  <si>
    <t>ТССЦ Московской обл., 101-2449, приказ Минстроя России №675/пр от 28.02.2017 № 254/пр</t>
  </si>
  <si>
    <t>Кольца резиновые для чугунных напорных труб диаметром 50-300 мм</t>
  </si>
  <si>
    <t>101-2576</t>
  </si>
  <si>
    <t>ТССЦ Московской обл., 101-2576, приказ Минстроя России №675/пр от 28.02.2017 № 254/пр</t>
  </si>
  <si>
    <t>Болты с гайками и шайбами для санитарно-технических работ диаметром 16 мм</t>
  </si>
  <si>
    <t>031910</t>
  </si>
  <si>
    <t>ТСЭМ Московской обл., 031910, приказ Минстроя России №675/пр от 28.02.2017 № 264/пр</t>
  </si>
  <si>
    <t>Люлька</t>
  </si>
  <si>
    <t>101-1701</t>
  </si>
  <si>
    <t>ТССЦ Московской обл., 101-1701, приказ Минстроя России №675/пр от 28.02.2017 № 254/пр</t>
  </si>
  <si>
    <t>Гермит (шнур диаметром 40 мм)</t>
  </si>
  <si>
    <t>1-1044-90</t>
  </si>
  <si>
    <t>Рабочий строитель среднего разряда 4,4</t>
  </si>
  <si>
    <t>152001</t>
  </si>
  <si>
    <t>ТСЭМ Московской обл., 152001, приказ Минстроя России №675/пр от 28.02.2017 № 264/пр</t>
  </si>
  <si>
    <t>Битумозаправщик 4 т</t>
  </si>
  <si>
    <t>101-0072</t>
  </si>
  <si>
    <t>ТССЦ Московской обл., 101-0072, приказ Минстроя России №675/пр от 28.02.2017 № 254/пр</t>
  </si>
  <si>
    <t>Битумы нефтяные строительные изоляционные БНИ-IV-3, БНИ-IV, БНИ-V</t>
  </si>
  <si>
    <t>101-1703</t>
  </si>
  <si>
    <t>ТССЦ Московской обл., 101-1703, приказ Минстроя России №675/пр от 28.02.2017 № 254/пр</t>
  </si>
  <si>
    <t>Прокладки резиновые (пластина техническая прессованная)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</si>
  <si>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</si>
  <si>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</si>
  <si>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</si>
  <si>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</si>
  <si>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</si>
  <si>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</si>
  <si>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</si>
  <si>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</si>
  <si>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</si>
  <si>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</si>
  <si>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</si>
  <si>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</si>
  <si>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</si>
  <si>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</si>
  <si>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</si>
  <si>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</si>
  <si>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</si>
  <si>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</si>
  <si>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1-1027-90</t>
  </si>
  <si>
    <t>Рабочий строитель среднего разряда 2,7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</si>
  <si>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</si>
  <si>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</si>
  <si>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</si>
  <si>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404-0005</t>
  </si>
  <si>
    <t>ТССЦ Московской обл., 404-0005, приказ Минстроя России №675/пр от 28.02.2017 № 257/пр</t>
  </si>
  <si>
    <t>Кирпич керамический одинарный, размером 250х120х65 мм, марка 100</t>
  </si>
  <si>
    <t>1000 шт.</t>
  </si>
  <si>
    <t>204-0069</t>
  </si>
  <si>
    <t>ТССЦ Московской обл., 204-0069, приказ Минстроя России №675/пр от 28.02.2017 № 255/пр</t>
  </si>
  <si>
    <t>Арматурные сетки сварные</t>
  </si>
  <si>
    <t>1-1015-90</t>
  </si>
  <si>
    <t>Рабочий строитель среднего разряда 1,5</t>
  </si>
  <si>
    <t>1-100-29-90</t>
  </si>
  <si>
    <t>Рабочий среднего разряда 2,9</t>
  </si>
  <si>
    <t>ТСНБ-2001 Московской области, 400001, протокол от 22.06.2022 г. № 06</t>
  </si>
  <si>
    <t>91.21.02-502</t>
  </si>
  <si>
    <t>ТСНБ-2001 Московской области, 91.21.02-502, протокол от 22.06.2022 г. № 06</t>
  </si>
  <si>
    <t>Аппараты моечные высокого давления, производительность до 470 л/ч, давление 16 МПа</t>
  </si>
  <si>
    <t>101-5844</t>
  </si>
  <si>
    <t>ТСНБ-2001 Московской области, 101-5844, протокол от 24.08.2023 г. № 08.3</t>
  </si>
  <si>
    <t>Жидкость акриловая, связующая для цементных смесей марки "Акрил-60"</t>
  </si>
  <si>
    <t>л</t>
  </si>
  <si>
    <t>402-0544</t>
  </si>
  <si>
    <t>ТСНБ-2001 Московской области, 402-0544, протокол от 24.08.2023 г. № 08.3</t>
  </si>
  <si>
    <t>Смесь сухая штукатурная цементно-песчаная водоудерживающая "БИРСС 13" (марка М150)</t>
  </si>
  <si>
    <t>ТСНБ-2001 Московской области, 411-0001, протокол от 24.08.2023 г. № 08.3</t>
  </si>
  <si>
    <t>411-0041</t>
  </si>
  <si>
    <t>ТСНБ-2001 Московской области, 411-0041, протокол от 24.08.2023 г. № 08.3</t>
  </si>
  <si>
    <t>Электроэнергия</t>
  </si>
  <si>
    <t>КВТ-Ч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</si>
  <si>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</si>
  <si>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</si>
  <si>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</si>
  <si>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201-9002</t>
  </si>
  <si>
    <t>ТССЦ Московской обл., 201-9002, приказ Минстроя России №675/пр от 28.02.2017 № 255/пр</t>
  </si>
  <si>
    <t>Конструкции стальные</t>
  </si>
  <si>
    <t>403-9022</t>
  </si>
  <si>
    <t>ТССЦ Московской обл., 403-9022, приказ Минстроя России №675/пр от 28.02.2017 № 257/пр</t>
  </si>
  <si>
    <t>Конструкции сборные железобетонные</t>
  </si>
  <si>
    <t>101-9058</t>
  </si>
  <si>
    <t>ТССЦ Московской обл., 101-9058, приказ Минстроя России №675/пр от 28.02.2017 № 254/пр</t>
  </si>
  <si>
    <t>Люки чугунные</t>
  </si>
  <si>
    <t>301-9240</t>
  </si>
  <si>
    <t>ТССЦ Московской обл., 301-9240, приказ Минстроя России №675/пр от 28.02.2017 № 256/пр</t>
  </si>
  <si>
    <t>Крепления</t>
  </si>
  <si>
    <t>302-9120</t>
  </si>
  <si>
    <t>ТССЦ Московской обл., 302-9120, приказ Минстроя России №675/пр от 28.02.2017 № 256/пр</t>
  </si>
  <si>
    <t>Задвижки</t>
  </si>
  <si>
    <t>403-9020</t>
  </si>
  <si>
    <t>ТССЦ Московской обл., 403-9020, приказ Минстроя России №675/пр от 28.02.2017 № 257/пр</t>
  </si>
  <si>
    <t>04.3.02.09/10</t>
  </si>
  <si>
    <t>ТСНБ-2001 Московской области, 04.3.02.09/10, протокол от 24.08.2023 г. № 08.3</t>
  </si>
  <si>
    <t>Смеси на цементной основе с полимерными добавками для ремонта бетонных и железобетонных поверхностей</t>
  </si>
  <si>
    <t>04.3.02.09/9</t>
  </si>
  <si>
    <t>ТСНБ-2001 Московской области, 04.3.02.09/9, протокол от 24.08.2023 г. № 08.3</t>
  </si>
  <si>
    <t>Смеси гидроизоляционные на цементной основе с полимерными добавками для бетонных и железобетонных поверхностей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</si>
  <si>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</si>
  <si>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</si>
  <si>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</si>
  <si>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</si>
  <si>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</si>
  <si>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</si>
  <si>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</si>
  <si>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</si>
  <si>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</si>
  <si>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</si>
  <si>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</si>
  <si>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</si>
  <si>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</si>
  <si>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</si>
  <si>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</si>
  <si>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</si>
  <si>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</si>
  <si>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</si>
  <si>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</si>
  <si>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</si>
  <si>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</si>
  <si>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</si>
  <si>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</si>
  <si>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</si>
  <si>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</si>
  <si>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</si>
  <si>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</si>
  <si>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</si>
  <si>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</si>
  <si>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</si>
  <si>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</si>
  <si>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</si>
  <si>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</si>
  <si>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</si>
  <si>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</si>
  <si>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</si>
  <si>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</si>
  <si>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</si>
  <si>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</si>
  <si>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</si>
  <si>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Земляные работы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</si>
  <si>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</si>
  <si>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</si>
  <si>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</si>
  <si>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</si>
  <si>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</si>
  <si>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</si>
  <si>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</si>
  <si>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</si>
  <si>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</si>
  <si>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</si>
  <si>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</si>
  <si>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</si>
  <si>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t>НР Земляные работы, выполняемые: ручным способом</t>
  </si>
  <si>
    <t>СП Земляные работы, выполняемые: ручным способом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</si>
  <si>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</si>
  <si>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</si>
  <si>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</si>
  <si>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</si>
  <si>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</si>
  <si>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</si>
  <si>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</si>
  <si>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</si>
  <si>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</si>
  <si>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</si>
  <si>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</si>
  <si>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</si>
  <si>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</si>
  <si>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</si>
  <si>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</si>
  <si>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</si>
  <si>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</si>
  <si>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</si>
  <si>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</si>
  <si>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</si>
  <si>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</si>
  <si>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</si>
  <si>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</si>
  <si>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</si>
  <si>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</si>
  <si>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</si>
  <si>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</si>
  <si>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Колодца транспозиции КТ1  (248017-2021-ТКР1.1-57-61) - 3 шт</t>
  </si>
  <si>
    <t>М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</si>
  <si>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</si>
  <si>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</si>
  <si>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Исключен
Толь с крупнозернистой посыпкой гидроизоляционный марки ТГ-350</t>
  </si>
  <si>
    <t>НР Конструкции из кирпича и блоков</t>
  </si>
  <si>
    <t>СП Конструкции из кирпича и блоков</t>
  </si>
  <si>
    <r>
      <t>Водо/масло отталкивающий состав Акватрон-6</t>
    </r>
    <r>
      <rPr>
        <i/>
        <sz val="11"/>
        <rFont val="Arial"/>
        <family val="2"/>
        <charset val="204"/>
      </rPr>
      <t xml:space="preserve">
4 896,00 = 4 800 +  2% Заг.скл</t>
    </r>
  </si>
  <si>
    <t>НР Полы</t>
  </si>
  <si>
    <t>СП Полы</t>
  </si>
  <si>
    <r>
      <t>Устройство стяжек на каждые 5 мм изменения толщины стяжки добавлять или исключать к расценке 11-01-011-01</t>
    </r>
    <r>
      <rPr>
        <i/>
        <sz val="10"/>
        <rFont val="Arial"/>
        <family val="2"/>
        <charset val="204"/>
      </rPr>
      <t xml:space="preserve">
Поправки к: 
ЭМ *6;   
ОТм *6;   
ОТ *6;   
ЗТ *6;   
ЗТм *6</t>
    </r>
  </si>
  <si>
    <r>
      <t>Устройство стяжек на каждые 5 мм изменения толщины стяжки добавлять или исключать к расценке 11-01-011-01</t>
    </r>
    <r>
      <rPr>
        <i/>
        <sz val="10"/>
        <rFont val="Arial"/>
        <family val="2"/>
        <charset val="204"/>
      </rPr>
      <t xml:space="preserve">
Поправки к: 
ЭМ *2;   
ОТм *2;   
ОТ *2;   
ЗТ *2;   
ЗТм *2</t>
    </r>
  </si>
  <si>
    <t>Исключен
Проволока горячекатаная в мотках, диаметром 6,3-6,5 мм</t>
  </si>
  <si>
    <t>НР Строительные металлические конструкции</t>
  </si>
  <si>
    <t>СП Строительные металлические конструкции</t>
  </si>
  <si>
    <t>Исключен
Люки чугунные тяжелые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</si>
  <si>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</si>
  <si>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</si>
  <si>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r>
      <t>Люк пластиковый ОУЭ С250 с антивандальной защитой (А3) с символикой МВС и знаков "Взрывоопасно"</t>
    </r>
    <r>
      <rPr>
        <i/>
        <sz val="11"/>
        <rFont val="Arial"/>
        <family val="2"/>
        <charset val="204"/>
      </rPr>
      <t xml:space="preserve">
55 475,62 = 54 387,86 +  2% Заг.скл</t>
    </r>
  </si>
  <si>
    <t>Исключен
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</si>
  <si>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Исключен
Трубопроводы канализации из полиэтиленовых труб высокой плотности с гильзами, диаметром 110 мм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</si>
  <si>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</si>
  <si>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</si>
  <si>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Труба ПЭ 110х3,4 гост 22689-2014</t>
    </r>
    <r>
      <rPr>
        <i/>
        <sz val="11"/>
        <rFont val="Arial"/>
        <family val="2"/>
        <charset val="204"/>
      </rPr>
      <t xml:space="preserve">
1 040,40 = 1 020 +  2% Заг.скл</t>
    </r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</si>
  <si>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</si>
  <si>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</si>
  <si>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НР Электротехнические установки: на других объектах</t>
  </si>
  <si>
    <t>СП Электротехнические установки: на других объектах</t>
  </si>
  <si>
    <t>Исключен
Керосин для технических целей марок КТ-1, КТ-2</t>
  </si>
  <si>
    <t>Исключен
Битумы нефтяные строительные марки БН-90/10</t>
  </si>
  <si>
    <t>Исключен
Мастика битумная кровельная горячая</t>
  </si>
  <si>
    <t>НР Фундаменты</t>
  </si>
  <si>
    <t>СП Фундаменты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</si>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</sst>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9BEE0-3AC1-4FC7-AB48-2B7AB3307602}">
  <sheetPr>
    <pageSetUpPr fitToPage="1"/>
  </sheetPr>
  <dimension ref="A1:CO617"/>
  <sheetViews>
    <sheetView tabSelected="1" zoomScaleNormal="100" workbookViewId="0">
      <selection activeCell="A476" sqref="A47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794</v>
      </c>
      <c r="B2" s="11"/>
      <c r="C2" s="11"/>
      <c r="D2" s="11"/>
      <c r="E2" s="11"/>
      <c r="F2" s="13" t="s">
        <v>831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795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796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797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798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799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800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801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02-01-10 Колодцы транспозиции_(Копия)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802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02-01-10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Колодца транспозиции КТ1 - 3шт.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803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804</v>
      </c>
      <c r="B29" s="14"/>
      <c r="C29" s="29" t="s">
        <v>832</v>
      </c>
      <c r="D29" s="14" t="s">
        <v>805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806</v>
      </c>
      <c r="B31" s="14"/>
      <c r="C31" s="31" t="s">
        <v>21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807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833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808</v>
      </c>
      <c r="B36" s="24"/>
      <c r="C36" s="110">
        <f>C39+C40+C41+C42</f>
        <v>2557.29</v>
      </c>
      <c r="D36" s="109">
        <f>D39+D40+D41+D42</f>
        <v>167.68</v>
      </c>
      <c r="E36" s="36"/>
      <c r="F36" s="14" t="s">
        <v>809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0"/>
      <c r="D37" s="110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810</v>
      </c>
      <c r="C38" s="112"/>
      <c r="D38" s="111"/>
      <c r="E38" s="39"/>
      <c r="F38" s="14"/>
      <c r="G38" s="14" t="s">
        <v>811</v>
      </c>
      <c r="H38" s="24"/>
      <c r="I38" s="112">
        <f>ROUND(SUM(AR50:AR610)/1000, 2)</f>
        <v>268.79000000000002</v>
      </c>
      <c r="J38" s="112">
        <f>ROUND((SUM(S50:S610))/1000, 2)</f>
        <v>5.28</v>
      </c>
      <c r="K38" s="14" t="s">
        <v>809</v>
      </c>
      <c r="L38" s="24"/>
    </row>
    <row r="39" spans="1:12" ht="14.25" customHeight="1" x14ac:dyDescent="0.2">
      <c r="A39" s="24"/>
      <c r="B39" s="35" t="s">
        <v>812</v>
      </c>
      <c r="C39" s="110">
        <f>ROUND((Source!P269)/1000, 2)</f>
        <v>2152.31</v>
      </c>
      <c r="D39" s="109">
        <f>ROUND((SUM(BH50:BH610)+SUMIF(CD50:CD610, 1, AG50:AG610)+SUMIF(CD50:CD610, 1, AF50:AF610))/1000, 2)</f>
        <v>126.57</v>
      </c>
      <c r="E39" s="36"/>
      <c r="F39" s="14" t="s">
        <v>809</v>
      </c>
      <c r="G39" s="14" t="s">
        <v>813</v>
      </c>
      <c r="H39" s="24"/>
      <c r="I39" s="14"/>
      <c r="J39" s="113">
        <f>Source!P274</f>
        <v>604.7381772</v>
      </c>
      <c r="K39" s="14" t="s">
        <v>814</v>
      </c>
      <c r="L39" s="24"/>
    </row>
    <row r="40" spans="1:12" ht="14.25" customHeight="1" x14ac:dyDescent="0.2">
      <c r="A40" s="24"/>
      <c r="B40" s="35" t="s">
        <v>815</v>
      </c>
      <c r="C40" s="110">
        <f>ROUND((Source!P270)/1000, 2)</f>
        <v>404.98</v>
      </c>
      <c r="D40" s="109">
        <f>ROUND((SUM(BI50:BI610)+SUMIF(CD50:CD610, 2, AG50:AG610)+SUMIF(CD50:CD610, 2, AF50:AF610))/1000, 2)</f>
        <v>41.11</v>
      </c>
      <c r="E40" s="36"/>
      <c r="F40" s="14" t="s">
        <v>809</v>
      </c>
      <c r="G40" s="14" t="s">
        <v>816</v>
      </c>
      <c r="H40" s="24"/>
      <c r="I40" s="14"/>
      <c r="J40" s="113">
        <f>Source!P275</f>
        <v>56.199274199999998</v>
      </c>
      <c r="K40" s="14" t="s">
        <v>814</v>
      </c>
      <c r="L40" s="24"/>
    </row>
    <row r="41" spans="1:12" ht="14.25" customHeight="1" x14ac:dyDescent="0.2">
      <c r="A41" s="24"/>
      <c r="B41" s="35" t="s">
        <v>817</v>
      </c>
      <c r="C41" s="110">
        <f>ROUND((Source!P261)/1000, 2)</f>
        <v>0</v>
      </c>
      <c r="D41" s="109">
        <f>ROUND((SUM(BJ50:BJ610)+SUM(AH50:AH610))/1000, 2)</f>
        <v>0</v>
      </c>
      <c r="E41" s="36"/>
      <c r="F41" s="14" t="s">
        <v>809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818</v>
      </c>
      <c r="C42" s="110">
        <f>ROUND((Source!P271)/1000, 2)</f>
        <v>0</v>
      </c>
      <c r="D42" s="109">
        <f>ROUND((SUM(BL50:BL610)+SUMIF(CD50:CD610, 4, AG50:AG610)+SUM(BM50:BM610)+SUM(BN50:BN610)+SUMIF(CD50:CD610, 4, AF50:AF610))/1000, 2)</f>
        <v>0</v>
      </c>
      <c r="E42" s="40"/>
      <c r="F42" s="14" t="s">
        <v>809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819</v>
      </c>
      <c r="B44" s="45" t="s">
        <v>820</v>
      </c>
      <c r="C44" s="45" t="s">
        <v>821</v>
      </c>
      <c r="D44" s="45" t="s">
        <v>822</v>
      </c>
      <c r="E44" s="43" t="s">
        <v>823</v>
      </c>
      <c r="F44" s="42"/>
      <c r="G44" s="49"/>
      <c r="H44" s="43" t="s">
        <v>824</v>
      </c>
      <c r="I44" s="42"/>
      <c r="J44" s="57"/>
      <c r="K44" s="54" t="s">
        <v>825</v>
      </c>
      <c r="L44" s="45" t="s">
        <v>826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827</v>
      </c>
      <c r="F48" s="60" t="s">
        <v>828</v>
      </c>
      <c r="G48" s="61" t="s">
        <v>829</v>
      </c>
      <c r="H48" s="60" t="s">
        <v>827</v>
      </c>
      <c r="I48" s="60" t="s">
        <v>828</v>
      </c>
      <c r="J48" s="62" t="s">
        <v>830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834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71.25" x14ac:dyDescent="0.2">
      <c r="A52" s="67" t="s">
        <v>35</v>
      </c>
      <c r="B52" s="68" t="str">
        <f>Source!F31</f>
        <v>01-01-003-8</v>
      </c>
      <c r="C52" s="68" t="str">
        <f>Source!G31</f>
        <v>Разработка грунта в отвал экскаваторами «драглайн» или «обратная лопата» с ковшом вместимостью 0,65 (0,5-1) м3, группа грунтов 2</v>
      </c>
      <c r="D52" s="69" t="str">
        <f>Source!H31</f>
        <v>1000 м3 грунта</v>
      </c>
      <c r="E52" s="70">
        <f>Source!K31</f>
        <v>0.50819999999999999</v>
      </c>
      <c r="F52" s="70"/>
      <c r="G52" s="70">
        <f>Source!I31</f>
        <v>0.50819999999999999</v>
      </c>
      <c r="H52" s="72"/>
      <c r="I52" s="71"/>
      <c r="J52" s="72"/>
      <c r="K52" s="71"/>
      <c r="L52" s="73"/>
    </row>
    <row r="53" spans="1:82" x14ac:dyDescent="0.2">
      <c r="C53" s="74" t="str">
        <f>"Объем: "&amp;Source!I31&amp;"=(188,2*"&amp;"0,9)/"&amp;"1000*"&amp;"3"</f>
        <v>Объем: 0,5082=(188,2*0,9)/1000*3</v>
      </c>
    </row>
    <row r="54" spans="1:82" ht="14.25" x14ac:dyDescent="0.2">
      <c r="A54" s="68"/>
      <c r="B54" s="71">
        <v>1</v>
      </c>
      <c r="C54" s="68" t="s">
        <v>835</v>
      </c>
      <c r="D54" s="69"/>
      <c r="E54" s="70"/>
      <c r="F54" s="70"/>
      <c r="G54" s="70"/>
      <c r="H54" s="72">
        <f>Source!AO31</f>
        <v>81.739999999999995</v>
      </c>
      <c r="I54" s="71"/>
      <c r="J54" s="72">
        <f>ROUND(Source!AF31*Source!I31, 2)</f>
        <v>41.54</v>
      </c>
      <c r="K54" s="71">
        <f>IF(Source!BA31&lt;&gt; 0, Source!BA31, 1)</f>
        <v>50.93</v>
      </c>
      <c r="L54" s="73">
        <f>Source!S31</f>
        <v>2116</v>
      </c>
    </row>
    <row r="55" spans="1:82" ht="14.25" x14ac:dyDescent="0.2">
      <c r="A55" s="68"/>
      <c r="B55" s="71">
        <v>2</v>
      </c>
      <c r="C55" s="68" t="s">
        <v>836</v>
      </c>
      <c r="D55" s="69"/>
      <c r="E55" s="70"/>
      <c r="F55" s="70"/>
      <c r="G55" s="70"/>
      <c r="H55" s="72">
        <f>Source!AM31</f>
        <v>2862.19</v>
      </c>
      <c r="I55" s="71"/>
      <c r="J55" s="72">
        <f>ROUND((((Source!ET31)-(Source!EU31))+Source!AE31)*Source!I31, 2)</f>
        <v>1454.56</v>
      </c>
      <c r="K55" s="71">
        <f>IF(Source!BB31&lt;&gt; 0, Source!BB31, 1)</f>
        <v>12.84</v>
      </c>
      <c r="L55" s="73">
        <f>Source!Q31</f>
        <v>18677</v>
      </c>
    </row>
    <row r="56" spans="1:82" ht="14.25" x14ac:dyDescent="0.2">
      <c r="A56" s="68"/>
      <c r="B56" s="71">
        <v>3</v>
      </c>
      <c r="C56" s="68" t="s">
        <v>837</v>
      </c>
      <c r="D56" s="69"/>
      <c r="E56" s="70"/>
      <c r="F56" s="70"/>
      <c r="G56" s="70"/>
      <c r="H56" s="72">
        <f>Source!AN31</f>
        <v>307.39999999999998</v>
      </c>
      <c r="I56" s="71"/>
      <c r="J56" s="75">
        <f>ROUND(Source!AE31*Source!I31, 2)</f>
        <v>156.22</v>
      </c>
      <c r="K56" s="71">
        <f>IF(Source!BS31&lt;&gt; 0, Source!BS31, 1)</f>
        <v>50.93</v>
      </c>
      <c r="L56" s="76">
        <f>Source!R31</f>
        <v>7956</v>
      </c>
    </row>
    <row r="57" spans="1:82" ht="14.25" x14ac:dyDescent="0.2">
      <c r="A57" s="68"/>
      <c r="B57" s="68"/>
      <c r="C57" s="68" t="s">
        <v>838</v>
      </c>
      <c r="D57" s="69" t="s">
        <v>814</v>
      </c>
      <c r="E57" s="70">
        <f>Source!AQ31</f>
        <v>10.48</v>
      </c>
      <c r="F57" s="70"/>
      <c r="G57" s="70">
        <f>ROUND(Source!U31, 7)</f>
        <v>5.3259359999999996</v>
      </c>
      <c r="H57" s="72"/>
      <c r="I57" s="71"/>
      <c r="J57" s="72"/>
      <c r="K57" s="71"/>
      <c r="L57" s="73"/>
    </row>
    <row r="58" spans="1:82" ht="14.25" x14ac:dyDescent="0.2">
      <c r="A58" s="68"/>
      <c r="B58" s="68"/>
      <c r="C58" s="77" t="s">
        <v>839</v>
      </c>
      <c r="D58" s="78" t="s">
        <v>814</v>
      </c>
      <c r="E58" s="79">
        <f>Source!AR31</f>
        <v>22.77</v>
      </c>
      <c r="F58" s="79"/>
      <c r="G58" s="79">
        <f>ROUND(Source!V31, 7)</f>
        <v>11.571714</v>
      </c>
      <c r="H58" s="80"/>
      <c r="I58" s="81"/>
      <c r="J58" s="80"/>
      <c r="K58" s="81"/>
      <c r="L58" s="82"/>
    </row>
    <row r="59" spans="1:82" ht="14.25" x14ac:dyDescent="0.2">
      <c r="A59" s="68"/>
      <c r="B59" s="68"/>
      <c r="C59" s="68" t="s">
        <v>840</v>
      </c>
      <c r="D59" s="69"/>
      <c r="E59" s="70"/>
      <c r="F59" s="70"/>
      <c r="G59" s="70"/>
      <c r="H59" s="72">
        <f>H54+H55</f>
        <v>2943.93</v>
      </c>
      <c r="I59" s="71"/>
      <c r="J59" s="72">
        <f>J54+J55</f>
        <v>1496.1</v>
      </c>
      <c r="K59" s="71"/>
      <c r="L59" s="73">
        <f>L54+L55</f>
        <v>20793</v>
      </c>
    </row>
    <row r="60" spans="1:82" ht="14.25" x14ac:dyDescent="0.2">
      <c r="A60" s="68"/>
      <c r="B60" s="68"/>
      <c r="C60" s="68" t="s">
        <v>841</v>
      </c>
      <c r="D60" s="69"/>
      <c r="E60" s="70"/>
      <c r="F60" s="70"/>
      <c r="G60" s="70"/>
      <c r="H60" s="72"/>
      <c r="I60" s="71"/>
      <c r="J60" s="72">
        <f>SUM(S52:S63)+SUM(T52:T63)+SUM(X52:X63)+SUM(Y52:Y63)+SUM(Z52:Z63)</f>
        <v>197.76</v>
      </c>
      <c r="K60" s="71"/>
      <c r="L60" s="73">
        <f>SUM(AR52:AR63)+SUM(AS52:AS63)+SUM(AT52:AT63)+SUM(AU52:AU63)+SUM(AV52:AV63)</f>
        <v>10072</v>
      </c>
    </row>
    <row r="61" spans="1:82" ht="28.5" x14ac:dyDescent="0.2">
      <c r="A61" s="68"/>
      <c r="B61" s="68" t="s">
        <v>42</v>
      </c>
      <c r="C61" s="68" t="s">
        <v>842</v>
      </c>
      <c r="D61" s="69" t="s">
        <v>843</v>
      </c>
      <c r="E61" s="70">
        <f>Source!BZ31</f>
        <v>92</v>
      </c>
      <c r="F61" s="70"/>
      <c r="G61" s="70">
        <f>Source!AT31</f>
        <v>92</v>
      </c>
      <c r="H61" s="72"/>
      <c r="I61" s="71"/>
      <c r="J61" s="72">
        <f>SUM(AD52:AD63)</f>
        <v>181.94</v>
      </c>
      <c r="K61" s="71"/>
      <c r="L61" s="73">
        <f>SUM(AZ52:AZ63)</f>
        <v>9266</v>
      </c>
    </row>
    <row r="62" spans="1:82" ht="28.5" x14ac:dyDescent="0.2">
      <c r="A62" s="77"/>
      <c r="B62" s="77" t="s">
        <v>43</v>
      </c>
      <c r="C62" s="77" t="s">
        <v>844</v>
      </c>
      <c r="D62" s="78" t="s">
        <v>843</v>
      </c>
      <c r="E62" s="79">
        <f>Source!CA31</f>
        <v>46</v>
      </c>
      <c r="F62" s="79"/>
      <c r="G62" s="79">
        <f>Source!AU31</f>
        <v>46</v>
      </c>
      <c r="H62" s="80"/>
      <c r="I62" s="81"/>
      <c r="J62" s="80">
        <f>SUM(AE52:AE63)</f>
        <v>90.97</v>
      </c>
      <c r="K62" s="81"/>
      <c r="L62" s="82">
        <f>SUM(BA52:BA63)</f>
        <v>4633</v>
      </c>
    </row>
    <row r="63" spans="1:82" ht="15" x14ac:dyDescent="0.2">
      <c r="C63" s="86" t="s">
        <v>845</v>
      </c>
      <c r="D63" s="86"/>
      <c r="E63" s="86"/>
      <c r="F63" s="86"/>
      <c r="G63" s="86"/>
      <c r="H63" s="86"/>
      <c r="I63" s="87">
        <f>J54+J55+J61+J62</f>
        <v>1769.01</v>
      </c>
      <c r="J63" s="87"/>
      <c r="K63" s="88">
        <f>L54+L55+L61+L62</f>
        <v>34692</v>
      </c>
      <c r="L63" s="88"/>
      <c r="O63" s="83">
        <f>J54+J55+J61+J62</f>
        <v>1769.01</v>
      </c>
      <c r="P63" s="83">
        <f>J55</f>
        <v>1454.56</v>
      </c>
      <c r="R63" t="s">
        <v>846</v>
      </c>
      <c r="S63" s="83">
        <f>J54</f>
        <v>41.54</v>
      </c>
      <c r="U63" s="83">
        <f>J54</f>
        <v>41.54</v>
      </c>
      <c r="X63" s="83">
        <f>J56</f>
        <v>156.22</v>
      </c>
      <c r="Z63" t="s">
        <v>846</v>
      </c>
      <c r="AA63">
        <f>0</f>
        <v>0</v>
      </c>
      <c r="AD63">
        <f>ROUND((Source!AT31/100)*((ROUND(Source!AF31*Source!I31, 2)+ROUND(Source!AE31*Source!I31, 2))), 2)</f>
        <v>181.94</v>
      </c>
      <c r="AE63">
        <f>ROUND((Source!AU31/100)*((ROUND(Source!AF31*Source!I31, 2)+ROUND(Source!AE31*Source!I31, 2))), 2)</f>
        <v>90.97</v>
      </c>
      <c r="AN63" s="84">
        <f>L54+L55+L61+L62</f>
        <v>34692</v>
      </c>
      <c r="AO63" s="84">
        <f>L55</f>
        <v>18677</v>
      </c>
      <c r="AQ63" t="s">
        <v>846</v>
      </c>
      <c r="AR63" s="84">
        <f>L54</f>
        <v>2116</v>
      </c>
      <c r="AT63" s="84">
        <f>L56</f>
        <v>7956</v>
      </c>
      <c r="AV63" t="s">
        <v>846</v>
      </c>
      <c r="AW63">
        <f>0</f>
        <v>0</v>
      </c>
      <c r="AZ63">
        <f>Source!X31</f>
        <v>9266</v>
      </c>
      <c r="BA63">
        <f>Source!Y31</f>
        <v>4633</v>
      </c>
      <c r="BH63" s="83">
        <f>J54+J55+J61+J62</f>
        <v>1769.01</v>
      </c>
      <c r="CD63">
        <v>1</v>
      </c>
    </row>
    <row r="64" spans="1:82" ht="42.75" x14ac:dyDescent="0.2">
      <c r="A64" s="67" t="s">
        <v>44</v>
      </c>
      <c r="B64" s="68" t="str">
        <f>Source!F33</f>
        <v>01-02-055-2</v>
      </c>
      <c r="C64" s="68" t="str">
        <f>Source!G33</f>
        <v>Разработка грунта вручную с креплениями в траншеях шириной до 2 м, глубиной до 2 м, группа грунтов 2</v>
      </c>
      <c r="D64" s="69" t="str">
        <f>Source!H33</f>
        <v>100 м3 грунта</v>
      </c>
      <c r="E64" s="70">
        <f>Source!K33</f>
        <v>0.56459999999999999</v>
      </c>
      <c r="F64" s="70"/>
      <c r="G64" s="70">
        <f>Source!I33</f>
        <v>0.56459999999999999</v>
      </c>
      <c r="H64" s="72"/>
      <c r="I64" s="71"/>
      <c r="J64" s="72"/>
      <c r="K64" s="71"/>
      <c r="L64" s="73"/>
    </row>
    <row r="65" spans="1:82" x14ac:dyDescent="0.2">
      <c r="C65" s="74" t="str">
        <f>"Объем: "&amp;Source!I33&amp;"=(188,2*"&amp;"0,1)/"&amp;"100*"&amp;"3"</f>
        <v>Объем: 0,5646=(188,2*0,1)/100*3</v>
      </c>
    </row>
    <row r="66" spans="1:82" ht="14.25" x14ac:dyDescent="0.2">
      <c r="A66" s="68"/>
      <c r="B66" s="71">
        <v>1</v>
      </c>
      <c r="C66" s="68" t="s">
        <v>835</v>
      </c>
      <c r="D66" s="69"/>
      <c r="E66" s="70"/>
      <c r="F66" s="70"/>
      <c r="G66" s="70"/>
      <c r="H66" s="72">
        <f>Source!AO33</f>
        <v>1583.82</v>
      </c>
      <c r="I66" s="71"/>
      <c r="J66" s="72">
        <f>ROUND(Source!AF33*Source!I33, 2)</f>
        <v>894.22</v>
      </c>
      <c r="K66" s="71">
        <f>IF(Source!BA33&lt;&gt; 0, Source!BA33, 1)</f>
        <v>50.93</v>
      </c>
      <c r="L66" s="73">
        <f>Source!S33</f>
        <v>45543</v>
      </c>
    </row>
    <row r="67" spans="1:82" ht="14.25" x14ac:dyDescent="0.2">
      <c r="A67" s="68"/>
      <c r="B67" s="68"/>
      <c r="C67" s="77" t="s">
        <v>838</v>
      </c>
      <c r="D67" s="78" t="s">
        <v>814</v>
      </c>
      <c r="E67" s="79">
        <f>Source!AQ33</f>
        <v>189</v>
      </c>
      <c r="F67" s="79"/>
      <c r="G67" s="79">
        <f>ROUND(Source!U33, 7)</f>
        <v>106.7094</v>
      </c>
      <c r="H67" s="80"/>
      <c r="I67" s="81"/>
      <c r="J67" s="80"/>
      <c r="K67" s="81"/>
      <c r="L67" s="82"/>
    </row>
    <row r="68" spans="1:82" ht="14.25" x14ac:dyDescent="0.2">
      <c r="A68" s="68"/>
      <c r="B68" s="68"/>
      <c r="C68" s="68" t="s">
        <v>840</v>
      </c>
      <c r="D68" s="69"/>
      <c r="E68" s="70"/>
      <c r="F68" s="70"/>
      <c r="G68" s="70"/>
      <c r="H68" s="72">
        <f>H66</f>
        <v>1583.82</v>
      </c>
      <c r="I68" s="71"/>
      <c r="J68" s="72">
        <f>J66</f>
        <v>894.22</v>
      </c>
      <c r="K68" s="71"/>
      <c r="L68" s="73">
        <f>L66</f>
        <v>45543</v>
      </c>
    </row>
    <row r="69" spans="1:82" ht="14.25" x14ac:dyDescent="0.2">
      <c r="A69" s="68"/>
      <c r="B69" s="68"/>
      <c r="C69" s="68" t="s">
        <v>841</v>
      </c>
      <c r="D69" s="69"/>
      <c r="E69" s="70"/>
      <c r="F69" s="70"/>
      <c r="G69" s="70"/>
      <c r="H69" s="72"/>
      <c r="I69" s="71"/>
      <c r="J69" s="72">
        <f>SUM(S64:S72)+SUM(T64:T72)+SUM(X64:X72)+SUM(Y64:Y72)+SUM(Z64:Z72)</f>
        <v>894.22</v>
      </c>
      <c r="K69" s="71"/>
      <c r="L69" s="73">
        <f>SUM(AR64:AR72)+SUM(AS64:AS72)+SUM(AT64:AT72)+SUM(AU64:AU72)+SUM(AV64:AV72)</f>
        <v>45543</v>
      </c>
    </row>
    <row r="70" spans="1:82" ht="28.5" x14ac:dyDescent="0.2">
      <c r="A70" s="68"/>
      <c r="B70" s="68" t="s">
        <v>49</v>
      </c>
      <c r="C70" s="68" t="s">
        <v>847</v>
      </c>
      <c r="D70" s="69" t="s">
        <v>843</v>
      </c>
      <c r="E70" s="70">
        <f>Source!BZ33</f>
        <v>89</v>
      </c>
      <c r="F70" s="70"/>
      <c r="G70" s="70">
        <f>Source!AT33</f>
        <v>89</v>
      </c>
      <c r="H70" s="72"/>
      <c r="I70" s="71"/>
      <c r="J70" s="72">
        <f>SUM(AD64:AD72)</f>
        <v>795.86</v>
      </c>
      <c r="K70" s="71"/>
      <c r="L70" s="73">
        <f>SUM(AZ64:AZ72)</f>
        <v>40533</v>
      </c>
    </row>
    <row r="71" spans="1:82" ht="28.5" x14ac:dyDescent="0.2">
      <c r="A71" s="77"/>
      <c r="B71" s="77" t="s">
        <v>50</v>
      </c>
      <c r="C71" s="77" t="s">
        <v>848</v>
      </c>
      <c r="D71" s="78" t="s">
        <v>843</v>
      </c>
      <c r="E71" s="79">
        <f>Source!CA33</f>
        <v>40</v>
      </c>
      <c r="F71" s="79"/>
      <c r="G71" s="79">
        <f>Source!AU33</f>
        <v>40</v>
      </c>
      <c r="H71" s="80"/>
      <c r="I71" s="81"/>
      <c r="J71" s="80">
        <f>SUM(AE64:AE72)</f>
        <v>357.69</v>
      </c>
      <c r="K71" s="81"/>
      <c r="L71" s="82">
        <f>SUM(BA64:BA72)</f>
        <v>18217</v>
      </c>
    </row>
    <row r="72" spans="1:82" ht="15" x14ac:dyDescent="0.2">
      <c r="C72" s="86" t="s">
        <v>845</v>
      </c>
      <c r="D72" s="86"/>
      <c r="E72" s="86"/>
      <c r="F72" s="86"/>
      <c r="G72" s="86"/>
      <c r="H72" s="86"/>
      <c r="I72" s="87">
        <f>J66+J70+J71</f>
        <v>2047.77</v>
      </c>
      <c r="J72" s="87"/>
      <c r="K72" s="88">
        <f>L66+L70+L71</f>
        <v>104293</v>
      </c>
      <c r="L72" s="88"/>
      <c r="O72" s="83">
        <f>J66+J70+J71</f>
        <v>2047.77</v>
      </c>
      <c r="P72">
        <f>0</f>
        <v>0</v>
      </c>
      <c r="R72" t="s">
        <v>846</v>
      </c>
      <c r="S72" s="83">
        <f>J66</f>
        <v>894.22</v>
      </c>
      <c r="U72" s="83">
        <f>J66</f>
        <v>894.22</v>
      </c>
      <c r="X72">
        <f>0</f>
        <v>0</v>
      </c>
      <c r="Z72" t="s">
        <v>846</v>
      </c>
      <c r="AA72">
        <f>0</f>
        <v>0</v>
      </c>
      <c r="AD72">
        <f>ROUND((Source!AT33/100)*((ROUND(Source!AF33*Source!I33, 2)+ROUND(Source!AE33*Source!I33, 2))), 2)</f>
        <v>795.86</v>
      </c>
      <c r="AE72">
        <f>ROUND((Source!AU33/100)*((ROUND(Source!AF33*Source!I33, 2)+ROUND(Source!AE33*Source!I33, 2))), 2)</f>
        <v>357.69</v>
      </c>
      <c r="AN72" s="84">
        <f>L66+L70+L71</f>
        <v>104293</v>
      </c>
      <c r="AO72">
        <f>0</f>
        <v>0</v>
      </c>
      <c r="AQ72" t="s">
        <v>846</v>
      </c>
      <c r="AR72" s="84">
        <f>L66</f>
        <v>45543</v>
      </c>
      <c r="AT72">
        <f>0</f>
        <v>0</v>
      </c>
      <c r="AV72" t="s">
        <v>846</v>
      </c>
      <c r="AW72">
        <f>0</f>
        <v>0</v>
      </c>
      <c r="AZ72">
        <f>Source!X33</f>
        <v>40533</v>
      </c>
      <c r="BA72">
        <f>Source!Y33</f>
        <v>18217</v>
      </c>
      <c r="BH72" s="83">
        <f>J66+J70+J71</f>
        <v>2047.77</v>
      </c>
      <c r="CD72">
        <v>1</v>
      </c>
    </row>
    <row r="73" spans="1:82" ht="57" x14ac:dyDescent="0.2">
      <c r="A73" s="67" t="s">
        <v>60</v>
      </c>
      <c r="B73" s="68" t="str">
        <f>Source!F39</f>
        <v>01-01-035-2</v>
      </c>
      <c r="C73" s="68" t="str">
        <f>Source!G39</f>
        <v>Засыпка траншей и котлованов с перемещением грунта до 5 м бульдозерами мощностью 132 кВт (180 л.с.), группа грунтов 2</v>
      </c>
      <c r="D73" s="69" t="str">
        <f>Source!H39</f>
        <v>1000 м3 грунта</v>
      </c>
      <c r="E73" s="70">
        <f>Source!K39</f>
        <v>0.48420000000000002</v>
      </c>
      <c r="F73" s="70"/>
      <c r="G73" s="70">
        <f>Source!I39</f>
        <v>0.48420000000000002</v>
      </c>
      <c r="H73" s="72"/>
      <c r="I73" s="71"/>
      <c r="J73" s="72"/>
      <c r="K73" s="71"/>
      <c r="L73" s="73"/>
    </row>
    <row r="74" spans="1:82" x14ac:dyDescent="0.2">
      <c r="C74" s="74" t="str">
        <f>"Объем: "&amp;Source!I39&amp;"=161,4/"&amp;"1000*"&amp;"3"</f>
        <v>Объем: 0,4842=161,4/1000*3</v>
      </c>
    </row>
    <row r="75" spans="1:82" ht="14.25" x14ac:dyDescent="0.2">
      <c r="A75" s="68"/>
      <c r="B75" s="71">
        <v>2</v>
      </c>
      <c r="C75" s="68" t="s">
        <v>836</v>
      </c>
      <c r="D75" s="69"/>
      <c r="E75" s="70"/>
      <c r="F75" s="70"/>
      <c r="G75" s="70"/>
      <c r="H75" s="72">
        <f>Source!AM39</f>
        <v>337.23</v>
      </c>
      <c r="I75" s="71"/>
      <c r="J75" s="72">
        <f>ROUND((((Source!ET39)-(Source!EU39))+Source!AE39)*Source!I39, 2)</f>
        <v>163.29</v>
      </c>
      <c r="K75" s="71">
        <f>IF(Source!BB39&lt;&gt; 0, Source!BB39, 1)</f>
        <v>13.8</v>
      </c>
      <c r="L75" s="73">
        <f>Source!Q39</f>
        <v>2253</v>
      </c>
    </row>
    <row r="76" spans="1:82" ht="14.25" x14ac:dyDescent="0.2">
      <c r="A76" s="68"/>
      <c r="B76" s="71">
        <v>3</v>
      </c>
      <c r="C76" s="68" t="s">
        <v>837</v>
      </c>
      <c r="D76" s="69"/>
      <c r="E76" s="70"/>
      <c r="F76" s="70"/>
      <c r="G76" s="70"/>
      <c r="H76" s="72">
        <f>Source!AN39</f>
        <v>31.73</v>
      </c>
      <c r="I76" s="71"/>
      <c r="J76" s="75">
        <f>ROUND(Source!AE39*Source!I39, 2)</f>
        <v>15.36</v>
      </c>
      <c r="K76" s="71">
        <f>IF(Source!BS39&lt;&gt; 0, Source!BS39, 1)</f>
        <v>50.93</v>
      </c>
      <c r="L76" s="76">
        <f>Source!R39</f>
        <v>782</v>
      </c>
    </row>
    <row r="77" spans="1:82" ht="14.25" x14ac:dyDescent="0.2">
      <c r="A77" s="68"/>
      <c r="B77" s="68"/>
      <c r="C77" s="77" t="s">
        <v>839</v>
      </c>
      <c r="D77" s="78" t="s">
        <v>814</v>
      </c>
      <c r="E77" s="79">
        <f>Source!AR39</f>
        <v>2.35</v>
      </c>
      <c r="F77" s="79"/>
      <c r="G77" s="79">
        <f>ROUND(Source!V39, 7)</f>
        <v>1.1378699999999999</v>
      </c>
      <c r="H77" s="80"/>
      <c r="I77" s="81"/>
      <c r="J77" s="80"/>
      <c r="K77" s="81"/>
      <c r="L77" s="82"/>
    </row>
    <row r="78" spans="1:82" ht="14.25" x14ac:dyDescent="0.2">
      <c r="A78" s="68"/>
      <c r="B78" s="68"/>
      <c r="C78" s="68" t="s">
        <v>840</v>
      </c>
      <c r="D78" s="69"/>
      <c r="E78" s="70"/>
      <c r="F78" s="70"/>
      <c r="G78" s="70"/>
      <c r="H78" s="72">
        <f>H75</f>
        <v>337.23</v>
      </c>
      <c r="I78" s="71"/>
      <c r="J78" s="72">
        <f>J75</f>
        <v>163.29</v>
      </c>
      <c r="K78" s="71"/>
      <c r="L78" s="73">
        <f>L75</f>
        <v>2253</v>
      </c>
    </row>
    <row r="79" spans="1:82" ht="14.25" x14ac:dyDescent="0.2">
      <c r="A79" s="68"/>
      <c r="B79" s="68"/>
      <c r="C79" s="68" t="s">
        <v>841</v>
      </c>
      <c r="D79" s="69"/>
      <c r="E79" s="70"/>
      <c r="F79" s="70"/>
      <c r="G79" s="70"/>
      <c r="H79" s="72"/>
      <c r="I79" s="71"/>
      <c r="J79" s="72">
        <f>SUM(S73:S82)+SUM(T73:T82)+SUM(X73:X82)+SUM(Y73:Y82)+SUM(Z73:Z82)</f>
        <v>15.36</v>
      </c>
      <c r="K79" s="71"/>
      <c r="L79" s="73">
        <f>SUM(AR73:AR82)+SUM(AS73:AS82)+SUM(AT73:AT82)+SUM(AU73:AU82)+SUM(AV73:AV82)</f>
        <v>782</v>
      </c>
    </row>
    <row r="80" spans="1:82" ht="28.5" x14ac:dyDescent="0.2">
      <c r="A80" s="68"/>
      <c r="B80" s="68" t="s">
        <v>42</v>
      </c>
      <c r="C80" s="68" t="s">
        <v>842</v>
      </c>
      <c r="D80" s="69" t="s">
        <v>843</v>
      </c>
      <c r="E80" s="70">
        <f>Source!BZ39</f>
        <v>92</v>
      </c>
      <c r="F80" s="70"/>
      <c r="G80" s="70">
        <f>Source!AT39</f>
        <v>92</v>
      </c>
      <c r="H80" s="72"/>
      <c r="I80" s="71"/>
      <c r="J80" s="72">
        <f>SUM(AD73:AD82)</f>
        <v>14.13</v>
      </c>
      <c r="K80" s="71"/>
      <c r="L80" s="73">
        <f>SUM(AZ73:AZ82)</f>
        <v>719</v>
      </c>
    </row>
    <row r="81" spans="1:82" ht="28.5" x14ac:dyDescent="0.2">
      <c r="A81" s="77"/>
      <c r="B81" s="77" t="s">
        <v>43</v>
      </c>
      <c r="C81" s="77" t="s">
        <v>844</v>
      </c>
      <c r="D81" s="78" t="s">
        <v>843</v>
      </c>
      <c r="E81" s="79">
        <f>Source!CA39</f>
        <v>46</v>
      </c>
      <c r="F81" s="79"/>
      <c r="G81" s="79">
        <f>Source!AU39</f>
        <v>46</v>
      </c>
      <c r="H81" s="80"/>
      <c r="I81" s="81"/>
      <c r="J81" s="80">
        <f>SUM(AE73:AE82)</f>
        <v>7.07</v>
      </c>
      <c r="K81" s="81"/>
      <c r="L81" s="82">
        <f>SUM(BA73:BA82)</f>
        <v>360</v>
      </c>
    </row>
    <row r="82" spans="1:82" ht="15" x14ac:dyDescent="0.2">
      <c r="C82" s="86" t="s">
        <v>845</v>
      </c>
      <c r="D82" s="86"/>
      <c r="E82" s="86"/>
      <c r="F82" s="86"/>
      <c r="G82" s="86"/>
      <c r="H82" s="86"/>
      <c r="I82" s="87">
        <f>J75+J80+J81</f>
        <v>184.48999999999998</v>
      </c>
      <c r="J82" s="87"/>
      <c r="K82" s="88">
        <f>L75+L80+L81</f>
        <v>3332</v>
      </c>
      <c r="L82" s="88"/>
      <c r="O82" s="83">
        <f>J75+J80+J81</f>
        <v>184.48999999999998</v>
      </c>
      <c r="P82" s="83">
        <f>J75</f>
        <v>163.29</v>
      </c>
      <c r="R82" t="s">
        <v>846</v>
      </c>
      <c r="S82">
        <f>0</f>
        <v>0</v>
      </c>
      <c r="U82">
        <f>0</f>
        <v>0</v>
      </c>
      <c r="X82" s="83">
        <f>J76</f>
        <v>15.36</v>
      </c>
      <c r="Z82" t="s">
        <v>846</v>
      </c>
      <c r="AA82">
        <f>0</f>
        <v>0</v>
      </c>
      <c r="AD82">
        <f>ROUND((Source!AT39/100)*((ROUND(Source!AF39*Source!I39, 2)+ROUND(Source!AE39*Source!I39, 2))), 2)</f>
        <v>14.13</v>
      </c>
      <c r="AE82">
        <f>ROUND((Source!AU39/100)*((ROUND(Source!AF39*Source!I39, 2)+ROUND(Source!AE39*Source!I39, 2))), 2)</f>
        <v>7.07</v>
      </c>
      <c r="AN82" s="84">
        <f>L75+L80+L81</f>
        <v>3332</v>
      </c>
      <c r="AO82" s="84">
        <f>L75</f>
        <v>2253</v>
      </c>
      <c r="AQ82" t="s">
        <v>846</v>
      </c>
      <c r="AR82">
        <f>0</f>
        <v>0</v>
      </c>
      <c r="AT82" s="84">
        <f>L76</f>
        <v>782</v>
      </c>
      <c r="AV82" t="s">
        <v>846</v>
      </c>
      <c r="AW82">
        <f>0</f>
        <v>0</v>
      </c>
      <c r="AZ82">
        <f>Source!X39</f>
        <v>719</v>
      </c>
      <c r="BA82">
        <f>Source!Y39</f>
        <v>360</v>
      </c>
      <c r="BH82" s="83">
        <f>J75+J80+J81</f>
        <v>184.48999999999998</v>
      </c>
      <c r="CD82">
        <v>1</v>
      </c>
    </row>
    <row r="83" spans="1:82" ht="57" x14ac:dyDescent="0.2">
      <c r="A83" s="67" t="s">
        <v>64</v>
      </c>
      <c r="B83" s="68" t="str">
        <f>Source!F41</f>
        <v>01-02-005-1</v>
      </c>
      <c r="C83" s="68" t="str">
        <f>Source!G41</f>
        <v>Уплотнение грунта пневматическими трамбовками, группа грунтов 1-2</v>
      </c>
      <c r="D83" s="69" t="str">
        <f>Source!H41</f>
        <v>100 м3 уплотненного грунта</v>
      </c>
      <c r="E83" s="70">
        <f>Source!K41</f>
        <v>4.8419999999999996</v>
      </c>
      <c r="F83" s="70"/>
      <c r="G83" s="70">
        <f>Source!I41</f>
        <v>4.8419999999999996</v>
      </c>
      <c r="H83" s="72"/>
      <c r="I83" s="71"/>
      <c r="J83" s="72"/>
      <c r="K83" s="71"/>
      <c r="L83" s="73"/>
    </row>
    <row r="84" spans="1:82" x14ac:dyDescent="0.2">
      <c r="C84" s="74" t="str">
        <f>"Объем: "&amp;Source!I41&amp;"=161,4/"&amp;"100*"&amp;"3"</f>
        <v>Объем: 4,842=161,4/100*3</v>
      </c>
    </row>
    <row r="85" spans="1:82" ht="14.25" x14ac:dyDescent="0.2">
      <c r="A85" s="68"/>
      <c r="B85" s="71">
        <v>1</v>
      </c>
      <c r="C85" s="68" t="s">
        <v>835</v>
      </c>
      <c r="D85" s="69"/>
      <c r="E85" s="70"/>
      <c r="F85" s="70"/>
      <c r="G85" s="70"/>
      <c r="H85" s="72">
        <f>Source!AO41</f>
        <v>106.88</v>
      </c>
      <c r="I85" s="71"/>
      <c r="J85" s="72">
        <f>ROUND(Source!AF41*Source!I41, 2)</f>
        <v>517.51</v>
      </c>
      <c r="K85" s="71">
        <f>IF(Source!BA41&lt;&gt; 0, Source!BA41, 1)</f>
        <v>50.93</v>
      </c>
      <c r="L85" s="73">
        <f>Source!S41</f>
        <v>26357</v>
      </c>
    </row>
    <row r="86" spans="1:82" ht="14.25" x14ac:dyDescent="0.2">
      <c r="A86" s="68"/>
      <c r="B86" s="71">
        <v>2</v>
      </c>
      <c r="C86" s="68" t="s">
        <v>836</v>
      </c>
      <c r="D86" s="69"/>
      <c r="E86" s="70"/>
      <c r="F86" s="70"/>
      <c r="G86" s="70"/>
      <c r="H86" s="72">
        <f>Source!AM41</f>
        <v>148.24</v>
      </c>
      <c r="I86" s="71"/>
      <c r="J86" s="72">
        <f>ROUND((((Source!ET41)-(Source!EU41))+Source!AE41)*Source!I41, 2)</f>
        <v>717.78</v>
      </c>
      <c r="K86" s="71">
        <f>IF(Source!BB41&lt;&gt; 0, Source!BB41, 1)</f>
        <v>16.309999999999999</v>
      </c>
      <c r="L86" s="73">
        <f>Source!Q41</f>
        <v>11707</v>
      </c>
    </row>
    <row r="87" spans="1:82" ht="14.25" x14ac:dyDescent="0.2">
      <c r="A87" s="68"/>
      <c r="B87" s="71">
        <v>3</v>
      </c>
      <c r="C87" s="68" t="s">
        <v>837</v>
      </c>
      <c r="D87" s="69"/>
      <c r="E87" s="70"/>
      <c r="F87" s="70"/>
      <c r="G87" s="70"/>
      <c r="H87" s="72">
        <f>Source!AN41</f>
        <v>30.58</v>
      </c>
      <c r="I87" s="71"/>
      <c r="J87" s="75">
        <f>ROUND(Source!AE41*Source!I41, 2)</f>
        <v>148.07</v>
      </c>
      <c r="K87" s="71">
        <f>IF(Source!BS41&lt;&gt; 0, Source!BS41, 1)</f>
        <v>50.93</v>
      </c>
      <c r="L87" s="76">
        <f>Source!R41</f>
        <v>7541</v>
      </c>
    </row>
    <row r="88" spans="1:82" ht="14.25" x14ac:dyDescent="0.2">
      <c r="A88" s="68"/>
      <c r="B88" s="68"/>
      <c r="C88" s="68" t="s">
        <v>838</v>
      </c>
      <c r="D88" s="69" t="s">
        <v>814</v>
      </c>
      <c r="E88" s="70">
        <f>Source!AQ41</f>
        <v>12.53</v>
      </c>
      <c r="F88" s="70"/>
      <c r="G88" s="70">
        <f>ROUND(Source!U41, 7)</f>
        <v>60.670259999999999</v>
      </c>
      <c r="H88" s="72"/>
      <c r="I88" s="71"/>
      <c r="J88" s="72"/>
      <c r="K88" s="71"/>
      <c r="L88" s="73"/>
    </row>
    <row r="89" spans="1:82" ht="14.25" x14ac:dyDescent="0.2">
      <c r="A89" s="68"/>
      <c r="B89" s="68"/>
      <c r="C89" s="77" t="s">
        <v>839</v>
      </c>
      <c r="D89" s="78" t="s">
        <v>814</v>
      </c>
      <c r="E89" s="79">
        <f>Source!AR41</f>
        <v>3.04</v>
      </c>
      <c r="F89" s="79"/>
      <c r="G89" s="79">
        <f>ROUND(Source!V41, 7)</f>
        <v>14.71968</v>
      </c>
      <c r="H89" s="80"/>
      <c r="I89" s="81"/>
      <c r="J89" s="80"/>
      <c r="K89" s="81"/>
      <c r="L89" s="82"/>
    </row>
    <row r="90" spans="1:82" ht="14.25" x14ac:dyDescent="0.2">
      <c r="A90" s="68"/>
      <c r="B90" s="68"/>
      <c r="C90" s="68" t="s">
        <v>840</v>
      </c>
      <c r="D90" s="69"/>
      <c r="E90" s="70"/>
      <c r="F90" s="70"/>
      <c r="G90" s="70"/>
      <c r="H90" s="72">
        <f>H85+H86</f>
        <v>255.12</v>
      </c>
      <c r="I90" s="71"/>
      <c r="J90" s="72">
        <f>J85+J86</f>
        <v>1235.29</v>
      </c>
      <c r="K90" s="71"/>
      <c r="L90" s="73">
        <f>L85+L86</f>
        <v>38064</v>
      </c>
    </row>
    <row r="91" spans="1:82" ht="14.25" x14ac:dyDescent="0.2">
      <c r="A91" s="68"/>
      <c r="B91" s="68"/>
      <c r="C91" s="68" t="s">
        <v>841</v>
      </c>
      <c r="D91" s="69"/>
      <c r="E91" s="70"/>
      <c r="F91" s="70"/>
      <c r="G91" s="70"/>
      <c r="H91" s="72"/>
      <c r="I91" s="71"/>
      <c r="J91" s="72">
        <f>SUM(S83:S94)+SUM(T83:T94)+SUM(X83:X94)+SUM(Y83:Y94)+SUM(Z83:Z94)</f>
        <v>665.57999999999993</v>
      </c>
      <c r="K91" s="71"/>
      <c r="L91" s="73">
        <f>SUM(AR83:AR94)+SUM(AS83:AS94)+SUM(AT83:AT94)+SUM(AU83:AU94)+SUM(AV83:AV94)</f>
        <v>33898</v>
      </c>
    </row>
    <row r="92" spans="1:82" ht="28.5" x14ac:dyDescent="0.2">
      <c r="A92" s="68"/>
      <c r="B92" s="68" t="s">
        <v>42</v>
      </c>
      <c r="C92" s="68" t="s">
        <v>842</v>
      </c>
      <c r="D92" s="69" t="s">
        <v>843</v>
      </c>
      <c r="E92" s="70">
        <f>Source!BZ41</f>
        <v>92</v>
      </c>
      <c r="F92" s="70"/>
      <c r="G92" s="70">
        <f>Source!AT41</f>
        <v>92</v>
      </c>
      <c r="H92" s="72"/>
      <c r="I92" s="71"/>
      <c r="J92" s="72">
        <f>SUM(AD83:AD94)</f>
        <v>612.33000000000004</v>
      </c>
      <c r="K92" s="71"/>
      <c r="L92" s="73">
        <f>SUM(AZ83:AZ94)</f>
        <v>31186</v>
      </c>
    </row>
    <row r="93" spans="1:82" ht="28.5" x14ac:dyDescent="0.2">
      <c r="A93" s="77"/>
      <c r="B93" s="77" t="s">
        <v>43</v>
      </c>
      <c r="C93" s="77" t="s">
        <v>844</v>
      </c>
      <c r="D93" s="78" t="s">
        <v>843</v>
      </c>
      <c r="E93" s="79">
        <f>Source!CA41</f>
        <v>46</v>
      </c>
      <c r="F93" s="79"/>
      <c r="G93" s="79">
        <f>Source!AU41</f>
        <v>46</v>
      </c>
      <c r="H93" s="80"/>
      <c r="I93" s="81"/>
      <c r="J93" s="80">
        <f>SUM(AE83:AE94)</f>
        <v>306.17</v>
      </c>
      <c r="K93" s="81"/>
      <c r="L93" s="82">
        <f>SUM(BA83:BA94)</f>
        <v>15593</v>
      </c>
    </row>
    <row r="94" spans="1:82" ht="15" x14ac:dyDescent="0.2">
      <c r="C94" s="86" t="s">
        <v>845</v>
      </c>
      <c r="D94" s="86"/>
      <c r="E94" s="86"/>
      <c r="F94" s="86"/>
      <c r="G94" s="86"/>
      <c r="H94" s="86"/>
      <c r="I94" s="87">
        <f>J85+J86+J92+J93</f>
        <v>2153.79</v>
      </c>
      <c r="J94" s="87"/>
      <c r="K94" s="88">
        <f>L85+L86+L92+L93</f>
        <v>84843</v>
      </c>
      <c r="L94" s="88"/>
      <c r="O94" s="83">
        <f>J85+J86+J92+J93</f>
        <v>2153.79</v>
      </c>
      <c r="P94" s="83">
        <f>J86</f>
        <v>717.78</v>
      </c>
      <c r="R94" t="s">
        <v>846</v>
      </c>
      <c r="S94" s="83">
        <f>J85</f>
        <v>517.51</v>
      </c>
      <c r="U94" s="83">
        <f>J85</f>
        <v>517.51</v>
      </c>
      <c r="X94" s="83">
        <f>J87</f>
        <v>148.07</v>
      </c>
      <c r="Z94" t="s">
        <v>846</v>
      </c>
      <c r="AA94">
        <f>0</f>
        <v>0</v>
      </c>
      <c r="AD94">
        <f>ROUND((Source!AT41/100)*((ROUND(Source!AF41*Source!I41, 2)+ROUND(Source!AE41*Source!I41, 2))), 2)</f>
        <v>612.33000000000004</v>
      </c>
      <c r="AE94">
        <f>ROUND((Source!AU41/100)*((ROUND(Source!AF41*Source!I41, 2)+ROUND(Source!AE41*Source!I41, 2))), 2)</f>
        <v>306.17</v>
      </c>
      <c r="AN94" s="84">
        <f>L85+L86+L92+L93</f>
        <v>84843</v>
      </c>
      <c r="AO94" s="84">
        <f>L86</f>
        <v>11707</v>
      </c>
      <c r="AQ94" t="s">
        <v>846</v>
      </c>
      <c r="AR94" s="84">
        <f>L85</f>
        <v>26357</v>
      </c>
      <c r="AT94" s="84">
        <f>L87</f>
        <v>7541</v>
      </c>
      <c r="AV94" t="s">
        <v>846</v>
      </c>
      <c r="AW94">
        <f>0</f>
        <v>0</v>
      </c>
      <c r="AZ94">
        <f>Source!X41</f>
        <v>31186</v>
      </c>
      <c r="BA94">
        <f>Source!Y41</f>
        <v>15593</v>
      </c>
      <c r="BH94" s="83">
        <f>J85+J86+J92+J93</f>
        <v>2153.79</v>
      </c>
      <c r="CD94">
        <v>1</v>
      </c>
    </row>
    <row r="96" spans="1:82" ht="15" x14ac:dyDescent="0.2">
      <c r="A96" s="91"/>
      <c r="B96" s="92"/>
      <c r="C96" s="93" t="s">
        <v>849</v>
      </c>
      <c r="D96" s="93"/>
      <c r="E96" s="93"/>
      <c r="F96" s="93"/>
      <c r="G96" s="93"/>
      <c r="H96" s="93"/>
      <c r="I96" s="94"/>
      <c r="J96" s="95">
        <f>J98+J99+J105+J109</f>
        <v>3788.9</v>
      </c>
      <c r="K96" s="95"/>
      <c r="L96" s="96">
        <f>L98+L99+L105+L109</f>
        <v>106653</v>
      </c>
    </row>
    <row r="97" spans="1:12" ht="14.25" x14ac:dyDescent="0.2">
      <c r="A97" s="85"/>
      <c r="B97" s="89"/>
      <c r="C97" s="97" t="s">
        <v>850</v>
      </c>
      <c r="D97" s="90"/>
      <c r="E97" s="90"/>
      <c r="F97" s="90"/>
      <c r="G97" s="90"/>
      <c r="H97" s="90"/>
      <c r="I97" s="70"/>
      <c r="J97" s="72"/>
      <c r="K97" s="72"/>
      <c r="L97" s="73"/>
    </row>
    <row r="98" spans="1:12" ht="14.25" x14ac:dyDescent="0.2">
      <c r="A98" s="85"/>
      <c r="B98" s="89"/>
      <c r="C98" s="90" t="s">
        <v>851</v>
      </c>
      <c r="D98" s="90"/>
      <c r="E98" s="90"/>
      <c r="F98" s="90"/>
      <c r="G98" s="90"/>
      <c r="H98" s="90"/>
      <c r="I98" s="70"/>
      <c r="J98" s="72">
        <f>SUM(S51:S94)</f>
        <v>1453.27</v>
      </c>
      <c r="K98" s="72"/>
      <c r="L98" s="73">
        <f>SUM(AR51:AR94)</f>
        <v>74016</v>
      </c>
    </row>
    <row r="99" spans="1:12" ht="14.25" x14ac:dyDescent="0.2">
      <c r="A99" s="85"/>
      <c r="B99" s="89"/>
      <c r="C99" s="90" t="s">
        <v>852</v>
      </c>
      <c r="D99" s="90"/>
      <c r="E99" s="90"/>
      <c r="F99" s="90"/>
      <c r="G99" s="90"/>
      <c r="H99" s="90"/>
      <c r="I99" s="70"/>
      <c r="J99" s="72">
        <f>J101+J104</f>
        <v>2335.63</v>
      </c>
      <c r="K99" s="72"/>
      <c r="L99" s="73">
        <f>L101+L104</f>
        <v>32637</v>
      </c>
    </row>
    <row r="100" spans="1:12" ht="14.25" x14ac:dyDescent="0.2">
      <c r="A100" s="85"/>
      <c r="B100" s="89"/>
      <c r="C100" s="97" t="s">
        <v>853</v>
      </c>
      <c r="D100" s="90"/>
      <c r="E100" s="90"/>
      <c r="F100" s="90"/>
      <c r="G100" s="90"/>
      <c r="H100" s="90"/>
      <c r="I100" s="70"/>
      <c r="J100" s="72"/>
      <c r="K100" s="72"/>
      <c r="L100" s="73"/>
    </row>
    <row r="101" spans="1:12" ht="14.25" x14ac:dyDescent="0.2">
      <c r="A101" s="85"/>
      <c r="B101" s="89"/>
      <c r="C101" s="90" t="s">
        <v>854</v>
      </c>
      <c r="D101" s="90"/>
      <c r="E101" s="90"/>
      <c r="F101" s="90"/>
      <c r="G101" s="90"/>
      <c r="H101" s="90"/>
      <c r="I101" s="70"/>
      <c r="J101" s="72">
        <f>SUM(P51:P94)</f>
        <v>2335.63</v>
      </c>
      <c r="K101" s="72"/>
      <c r="L101" s="73">
        <f>SUM(AO51:AO94)</f>
        <v>32637</v>
      </c>
    </row>
    <row r="102" spans="1:12" ht="14.25" x14ac:dyDescent="0.2">
      <c r="A102" s="85"/>
      <c r="B102" s="89"/>
      <c r="C102" s="97" t="s">
        <v>855</v>
      </c>
      <c r="D102" s="90"/>
      <c r="E102" s="90"/>
      <c r="F102" s="90"/>
      <c r="G102" s="90"/>
      <c r="H102" s="90"/>
      <c r="I102" s="70"/>
      <c r="J102" s="72"/>
      <c r="K102" s="72"/>
      <c r="L102" s="73"/>
    </row>
    <row r="103" spans="1:12" ht="14.25" x14ac:dyDescent="0.2">
      <c r="A103" s="85"/>
      <c r="B103" s="89"/>
      <c r="C103" s="90" t="s">
        <v>856</v>
      </c>
      <c r="D103" s="90"/>
      <c r="E103" s="90"/>
      <c r="F103" s="90"/>
      <c r="G103" s="90"/>
      <c r="H103" s="90"/>
      <c r="I103" s="70"/>
      <c r="J103" s="72">
        <f>SUM(X51:X94)</f>
        <v>319.64999999999998</v>
      </c>
      <c r="K103" s="72"/>
      <c r="L103" s="73">
        <f>SUM(AT51:AT94)</f>
        <v>16279</v>
      </c>
    </row>
    <row r="104" spans="1:12" ht="14.25" hidden="1" x14ac:dyDescent="0.2">
      <c r="A104" s="85"/>
      <c r="B104" s="89"/>
      <c r="C104" s="90" t="s">
        <v>857</v>
      </c>
      <c r="D104" s="90"/>
      <c r="E104" s="90"/>
      <c r="F104" s="90"/>
      <c r="G104" s="90"/>
      <c r="H104" s="90"/>
      <c r="I104" s="70"/>
      <c r="J104" s="72">
        <f>SUM(Z51:Z94)</f>
        <v>0</v>
      </c>
      <c r="K104" s="72"/>
      <c r="L104" s="73">
        <f>SUM(AV51:AV94)</f>
        <v>0</v>
      </c>
    </row>
    <row r="105" spans="1:12" ht="14.25" hidden="1" x14ac:dyDescent="0.2">
      <c r="A105" s="85"/>
      <c r="B105" s="89"/>
      <c r="C105" s="90" t="s">
        <v>858</v>
      </c>
      <c r="D105" s="90"/>
      <c r="E105" s="90"/>
      <c r="F105" s="90"/>
      <c r="G105" s="90"/>
      <c r="H105" s="90"/>
      <c r="I105" s="70"/>
      <c r="J105" s="72">
        <f>J107+J108</f>
        <v>0</v>
      </c>
      <c r="K105" s="72"/>
      <c r="L105" s="73">
        <f>L107+L108</f>
        <v>0</v>
      </c>
    </row>
    <row r="106" spans="1:12" ht="14.25" hidden="1" x14ac:dyDescent="0.2">
      <c r="A106" s="85"/>
      <c r="B106" s="89"/>
      <c r="C106" s="97" t="s">
        <v>853</v>
      </c>
      <c r="D106" s="90"/>
      <c r="E106" s="90"/>
      <c r="F106" s="90"/>
      <c r="G106" s="90"/>
      <c r="H106" s="90"/>
      <c r="I106" s="70"/>
      <c r="J106" s="72"/>
      <c r="K106" s="72"/>
      <c r="L106" s="73"/>
    </row>
    <row r="107" spans="1:12" ht="14.25" hidden="1" x14ac:dyDescent="0.2">
      <c r="A107" s="85"/>
      <c r="B107" s="89"/>
      <c r="C107" s="90" t="s">
        <v>859</v>
      </c>
      <c r="D107" s="90"/>
      <c r="E107" s="90"/>
      <c r="F107" s="90"/>
      <c r="G107" s="90"/>
      <c r="H107" s="90"/>
      <c r="I107" s="70"/>
      <c r="J107" s="72">
        <f>SUM(AA51:AA94)-SUM(BJ51:BJ94)</f>
        <v>0</v>
      </c>
      <c r="K107" s="72"/>
      <c r="L107" s="73">
        <f>SUM(AW51:AW94)-SUM(BK51:BK94)</f>
        <v>0</v>
      </c>
    </row>
    <row r="108" spans="1:12" ht="14.25" hidden="1" x14ac:dyDescent="0.2">
      <c r="A108" s="85"/>
      <c r="B108" s="89"/>
      <c r="C108" s="90" t="s">
        <v>860</v>
      </c>
      <c r="D108" s="90"/>
      <c r="E108" s="90"/>
      <c r="F108" s="90"/>
      <c r="G108" s="90"/>
      <c r="H108" s="90"/>
      <c r="I108" s="70"/>
      <c r="J108" s="72">
        <f>SUM(BC51:BC94)</f>
        <v>0</v>
      </c>
      <c r="K108" s="72"/>
      <c r="L108" s="73">
        <f>SUM(BC51:BC94)</f>
        <v>0</v>
      </c>
    </row>
    <row r="109" spans="1:12" ht="14.25" hidden="1" x14ac:dyDescent="0.2">
      <c r="A109" s="85"/>
      <c r="B109" s="89"/>
      <c r="C109" s="90" t="s">
        <v>861</v>
      </c>
      <c r="D109" s="90"/>
      <c r="E109" s="90"/>
      <c r="F109" s="90"/>
      <c r="G109" s="90"/>
      <c r="H109" s="90"/>
      <c r="I109" s="70"/>
      <c r="J109" s="72">
        <f>SUM(AF51:AF94)</f>
        <v>0</v>
      </c>
      <c r="K109" s="72"/>
      <c r="L109" s="73">
        <f>SUM(BB51:BB94)</f>
        <v>0</v>
      </c>
    </row>
    <row r="110" spans="1:12" ht="14.25" x14ac:dyDescent="0.2">
      <c r="A110" s="85"/>
      <c r="B110" s="89"/>
      <c r="C110" s="90" t="s">
        <v>862</v>
      </c>
      <c r="D110" s="90"/>
      <c r="E110" s="90"/>
      <c r="F110" s="90"/>
      <c r="G110" s="90"/>
      <c r="H110" s="90"/>
      <c r="I110" s="70"/>
      <c r="J110" s="72">
        <f>SUM(S51:S94)+SUM(X51:X94)+SUM(Z51:Z94)</f>
        <v>1772.92</v>
      </c>
      <c r="K110" s="72"/>
      <c r="L110" s="73">
        <f>SUM(AR51:AR94)+SUM(AT51:AT94)+SUM(AV51:AV94)</f>
        <v>90295</v>
      </c>
    </row>
    <row r="111" spans="1:12" ht="14.25" x14ac:dyDescent="0.2">
      <c r="A111" s="85"/>
      <c r="B111" s="89"/>
      <c r="C111" s="90" t="s">
        <v>863</v>
      </c>
      <c r="D111" s="90"/>
      <c r="E111" s="90"/>
      <c r="F111" s="90"/>
      <c r="G111" s="90"/>
      <c r="H111" s="90"/>
      <c r="I111" s="70"/>
      <c r="J111" s="72">
        <f>SUM(AD51:AD94)</f>
        <v>1604.26</v>
      </c>
      <c r="K111" s="72"/>
      <c r="L111" s="73">
        <f>SUM(AZ51:AZ94)</f>
        <v>81704</v>
      </c>
    </row>
    <row r="112" spans="1:12" ht="14.25" x14ac:dyDescent="0.2">
      <c r="A112" s="85"/>
      <c r="B112" s="89"/>
      <c r="C112" s="90" t="s">
        <v>864</v>
      </c>
      <c r="D112" s="90"/>
      <c r="E112" s="90"/>
      <c r="F112" s="90"/>
      <c r="G112" s="90"/>
      <c r="H112" s="90"/>
      <c r="I112" s="70"/>
      <c r="J112" s="72">
        <f>SUM(AE51:AE94)</f>
        <v>761.9</v>
      </c>
      <c r="K112" s="72"/>
      <c r="L112" s="73">
        <f>SUM(BA51:BA94)</f>
        <v>38803</v>
      </c>
    </row>
    <row r="113" spans="1:12" ht="14.25" hidden="1" x14ac:dyDescent="0.2">
      <c r="A113" s="85"/>
      <c r="B113" s="89"/>
      <c r="C113" s="90" t="s">
        <v>865</v>
      </c>
      <c r="D113" s="90"/>
      <c r="E113" s="90"/>
      <c r="F113" s="90"/>
      <c r="G113" s="90"/>
      <c r="H113" s="90"/>
      <c r="I113" s="70"/>
      <c r="J113" s="72">
        <f>J115+J116</f>
        <v>0</v>
      </c>
      <c r="K113" s="72"/>
      <c r="L113" s="73">
        <f>L115+L116</f>
        <v>0</v>
      </c>
    </row>
    <row r="114" spans="1:12" ht="14.25" hidden="1" x14ac:dyDescent="0.2">
      <c r="A114" s="85"/>
      <c r="B114" s="89"/>
      <c r="C114" s="97" t="s">
        <v>850</v>
      </c>
      <c r="D114" s="90"/>
      <c r="E114" s="90"/>
      <c r="F114" s="90"/>
      <c r="G114" s="90"/>
      <c r="H114" s="90"/>
      <c r="I114" s="70"/>
      <c r="J114" s="72"/>
      <c r="K114" s="72"/>
      <c r="L114" s="73"/>
    </row>
    <row r="115" spans="1:12" ht="14.25" hidden="1" x14ac:dyDescent="0.2">
      <c r="A115" s="85"/>
      <c r="B115" s="89"/>
      <c r="C115" s="90" t="s">
        <v>866</v>
      </c>
      <c r="D115" s="90"/>
      <c r="E115" s="90"/>
      <c r="F115" s="90"/>
      <c r="G115" s="90"/>
      <c r="H115" s="90"/>
      <c r="I115" s="70"/>
      <c r="J115" s="72">
        <f>SUM(BJ51:BJ94)</f>
        <v>0</v>
      </c>
      <c r="K115" s="72"/>
      <c r="L115" s="73">
        <f>SUM(BK51:BK94)</f>
        <v>0</v>
      </c>
    </row>
    <row r="116" spans="1:12" ht="14.25" hidden="1" x14ac:dyDescent="0.2">
      <c r="A116" s="85"/>
      <c r="B116" s="89"/>
      <c r="C116" s="90" t="s">
        <v>867</v>
      </c>
      <c r="D116" s="90"/>
      <c r="E116" s="90"/>
      <c r="F116" s="90"/>
      <c r="G116" s="90"/>
      <c r="H116" s="90"/>
      <c r="I116" s="70"/>
      <c r="J116" s="72">
        <f>SUM(AH51:AH94)</f>
        <v>0</v>
      </c>
      <c r="K116" s="72"/>
      <c r="L116" s="73">
        <f>SUM(BD51:BD94)</f>
        <v>0</v>
      </c>
    </row>
    <row r="117" spans="1:12" ht="14.25" hidden="1" x14ac:dyDescent="0.2">
      <c r="A117" s="85"/>
      <c r="B117" s="89"/>
      <c r="C117" s="90" t="s">
        <v>868</v>
      </c>
      <c r="D117" s="90"/>
      <c r="E117" s="90"/>
      <c r="F117" s="90"/>
      <c r="G117" s="90"/>
      <c r="H117" s="90"/>
      <c r="I117" s="70"/>
      <c r="J117" s="72">
        <f>SUM(BL51:BL94)</f>
        <v>0</v>
      </c>
      <c r="K117" s="72"/>
      <c r="L117" s="73"/>
    </row>
    <row r="118" spans="1:12" ht="14.25" hidden="1" x14ac:dyDescent="0.2">
      <c r="A118" s="85"/>
      <c r="B118" s="89"/>
      <c r="C118" s="90" t="s">
        <v>869</v>
      </c>
      <c r="D118" s="90"/>
      <c r="E118" s="90"/>
      <c r="F118" s="90"/>
      <c r="G118" s="90"/>
      <c r="H118" s="90"/>
      <c r="I118" s="70"/>
      <c r="J118" s="72">
        <f>SUM(BN51:BN94)</f>
        <v>0</v>
      </c>
      <c r="K118" s="72"/>
      <c r="L118" s="73">
        <f>SUM(BO51:BO94)</f>
        <v>0</v>
      </c>
    </row>
    <row r="119" spans="1:12" ht="15" x14ac:dyDescent="0.2">
      <c r="A119" s="91"/>
      <c r="B119" s="92"/>
      <c r="C119" s="93" t="s">
        <v>870</v>
      </c>
      <c r="D119" s="93"/>
      <c r="E119" s="93"/>
      <c r="F119" s="93"/>
      <c r="G119" s="93"/>
      <c r="H119" s="93"/>
      <c r="I119" s="94"/>
      <c r="J119" s="95">
        <f>J96+J111+J112+J113+J117+J118</f>
        <v>6155.0599999999995</v>
      </c>
      <c r="K119" s="95"/>
      <c r="L119" s="96">
        <f>L96+L111+L112+L113+L117+L118</f>
        <v>227160</v>
      </c>
    </row>
    <row r="120" spans="1:12" ht="14.25" x14ac:dyDescent="0.2">
      <c r="A120" s="85"/>
      <c r="B120" s="89"/>
      <c r="C120" s="97" t="s">
        <v>871</v>
      </c>
      <c r="D120" s="90"/>
      <c r="E120" s="90"/>
      <c r="F120" s="90"/>
      <c r="G120" s="90"/>
      <c r="H120" s="90"/>
      <c r="I120" s="70"/>
      <c r="J120" s="72"/>
      <c r="K120" s="72"/>
      <c r="L120" s="73"/>
    </row>
    <row r="121" spans="1:12" ht="14.25" hidden="1" x14ac:dyDescent="0.2">
      <c r="A121" s="85"/>
      <c r="B121" s="89"/>
      <c r="C121" s="90" t="s">
        <v>872</v>
      </c>
      <c r="D121" s="90"/>
      <c r="E121" s="90"/>
      <c r="F121" s="90"/>
      <c r="G121" s="90"/>
      <c r="H121" s="90"/>
      <c r="I121" s="70"/>
      <c r="J121" s="72">
        <f>SUM(AB51:AB94)</f>
        <v>0</v>
      </c>
      <c r="K121" s="72"/>
      <c r="L121" s="73">
        <f>SUM(AX51:AX94)</f>
        <v>0</v>
      </c>
    </row>
    <row r="122" spans="1:12" ht="14.25" hidden="1" x14ac:dyDescent="0.2">
      <c r="A122" s="85"/>
      <c r="B122" s="89"/>
      <c r="C122" s="90" t="s">
        <v>873</v>
      </c>
      <c r="D122" s="90"/>
      <c r="E122" s="90"/>
      <c r="F122" s="90"/>
      <c r="G122" s="90"/>
      <c r="H122" s="90"/>
      <c r="I122" s="70"/>
      <c r="J122" s="72">
        <f>SUM(AC51:AC94)</f>
        <v>0</v>
      </c>
      <c r="K122" s="72"/>
      <c r="L122" s="73">
        <f>SUM(AY51:AY94)</f>
        <v>0</v>
      </c>
    </row>
    <row r="123" spans="1:12" ht="14.25" x14ac:dyDescent="0.2">
      <c r="A123" s="85"/>
      <c r="B123" s="89"/>
      <c r="C123" s="90" t="s">
        <v>874</v>
      </c>
      <c r="D123" s="90"/>
      <c r="E123" s="90"/>
      <c r="F123" s="98"/>
      <c r="G123" s="99">
        <f>Source!P65</f>
        <v>172.70559600000001</v>
      </c>
      <c r="H123" s="85"/>
      <c r="I123" s="85"/>
      <c r="J123" s="85"/>
      <c r="K123" s="85"/>
      <c r="L123" s="85"/>
    </row>
    <row r="124" spans="1:12" ht="14.25" x14ac:dyDescent="0.2">
      <c r="A124" s="85"/>
      <c r="B124" s="89"/>
      <c r="C124" s="90" t="s">
        <v>875</v>
      </c>
      <c r="D124" s="90"/>
      <c r="E124" s="90"/>
      <c r="F124" s="98"/>
      <c r="G124" s="99">
        <f>Source!P66</f>
        <v>27.429264</v>
      </c>
      <c r="H124" s="85"/>
      <c r="I124" s="85"/>
      <c r="J124" s="85"/>
      <c r="K124" s="85"/>
      <c r="L124" s="85"/>
    </row>
    <row r="127" spans="1:12" ht="16.5" x14ac:dyDescent="0.2">
      <c r="A127" s="66" t="s">
        <v>876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</row>
    <row r="128" spans="1:12" ht="99.75" x14ac:dyDescent="0.2">
      <c r="A128" s="67" t="s">
        <v>124</v>
      </c>
      <c r="B128" s="68" t="str">
        <f>Source!F78</f>
        <v>06-01-001-1</v>
      </c>
      <c r="C128" s="68" t="str">
        <f>Source!G78</f>
        <v>Устройство бетонной подготовки</v>
      </c>
      <c r="D128" s="69" t="str">
        <f>Source!H78</f>
        <v>100 м3 бетона, бутобетона и железобетона в деле</v>
      </c>
      <c r="E128" s="70">
        <f>Source!K78</f>
        <v>4.8000000000000001E-2</v>
      </c>
      <c r="F128" s="70"/>
      <c r="G128" s="70">
        <f>Source!I78</f>
        <v>4.8000000000000001E-2</v>
      </c>
      <c r="H128" s="72"/>
      <c r="I128" s="71"/>
      <c r="J128" s="72"/>
      <c r="K128" s="71"/>
      <c r="L128" s="73"/>
    </row>
    <row r="129" spans="1:82" x14ac:dyDescent="0.2">
      <c r="C129" s="74" t="str">
        <f>"Объем: "&amp;Source!I78&amp;"=1,6/"&amp;"100*"&amp;"3"</f>
        <v>Объем: 0,048=1,6/100*3</v>
      </c>
    </row>
    <row r="130" spans="1:82" ht="14.25" x14ac:dyDescent="0.2">
      <c r="A130" s="68"/>
      <c r="B130" s="71">
        <v>1</v>
      </c>
      <c r="C130" s="68" t="s">
        <v>835</v>
      </c>
      <c r="D130" s="69"/>
      <c r="E130" s="70"/>
      <c r="F130" s="70"/>
      <c r="G130" s="70"/>
      <c r="H130" s="72">
        <f>Source!AO78</f>
        <v>1404</v>
      </c>
      <c r="I130" s="71"/>
      <c r="J130" s="72">
        <f>ROUND(Source!AF78*Source!I78, 2)</f>
        <v>67.39</v>
      </c>
      <c r="K130" s="71">
        <f>IF(Source!BA78&lt;&gt; 0, Source!BA78, 1)</f>
        <v>50.93</v>
      </c>
      <c r="L130" s="73">
        <f>Source!S78</f>
        <v>3432</v>
      </c>
    </row>
    <row r="131" spans="1:82" ht="14.25" x14ac:dyDescent="0.2">
      <c r="A131" s="68"/>
      <c r="B131" s="71">
        <v>2</v>
      </c>
      <c r="C131" s="68" t="s">
        <v>836</v>
      </c>
      <c r="D131" s="69"/>
      <c r="E131" s="70"/>
      <c r="F131" s="70"/>
      <c r="G131" s="70"/>
      <c r="H131" s="72">
        <f>Source!AM78</f>
        <v>1590.53</v>
      </c>
      <c r="I131" s="71"/>
      <c r="J131" s="72">
        <f>ROUND((((Source!ET78)-(Source!EU78))+Source!AE78)*Source!I78, 2)</f>
        <v>76.349999999999994</v>
      </c>
      <c r="K131" s="71">
        <f>IF(Source!BB78&lt;&gt; 0, Source!BB78, 1)</f>
        <v>13.56</v>
      </c>
      <c r="L131" s="73">
        <f>Source!Q78</f>
        <v>1035</v>
      </c>
    </row>
    <row r="132" spans="1:82" ht="14.25" x14ac:dyDescent="0.2">
      <c r="A132" s="68"/>
      <c r="B132" s="71">
        <v>3</v>
      </c>
      <c r="C132" s="68" t="s">
        <v>837</v>
      </c>
      <c r="D132" s="69"/>
      <c r="E132" s="70"/>
      <c r="F132" s="70"/>
      <c r="G132" s="70"/>
      <c r="H132" s="72">
        <f>Source!AN78</f>
        <v>243</v>
      </c>
      <c r="I132" s="71"/>
      <c r="J132" s="75">
        <f>ROUND(Source!AE78*Source!I78, 2)</f>
        <v>11.66</v>
      </c>
      <c r="K132" s="71">
        <f>IF(Source!BS78&lt;&gt; 0, Source!BS78, 1)</f>
        <v>50.93</v>
      </c>
      <c r="L132" s="76">
        <f>Source!R78</f>
        <v>594</v>
      </c>
    </row>
    <row r="133" spans="1:82" ht="14.25" x14ac:dyDescent="0.2">
      <c r="A133" s="68"/>
      <c r="B133" s="71">
        <v>4</v>
      </c>
      <c r="C133" s="68" t="s">
        <v>877</v>
      </c>
      <c r="D133" s="69"/>
      <c r="E133" s="70"/>
      <c r="F133" s="70"/>
      <c r="G133" s="70"/>
      <c r="H133" s="72">
        <f>Source!AL78</f>
        <v>55590.49</v>
      </c>
      <c r="I133" s="71"/>
      <c r="J133" s="72">
        <f>ROUND(Source!AC78*Source!I78, 2)</f>
        <v>2668.34</v>
      </c>
      <c r="K133" s="71">
        <f>IF(Source!BC78&lt;&gt; 0, Source!BC78, 1)</f>
        <v>9.2100000000000009</v>
      </c>
      <c r="L133" s="73">
        <f>Source!P78</f>
        <v>24575</v>
      </c>
    </row>
    <row r="134" spans="1:82" ht="14.25" x14ac:dyDescent="0.2">
      <c r="A134" s="68"/>
      <c r="B134" s="68"/>
      <c r="C134" s="68" t="s">
        <v>838</v>
      </c>
      <c r="D134" s="69" t="s">
        <v>814</v>
      </c>
      <c r="E134" s="70">
        <f>Source!AQ78</f>
        <v>180</v>
      </c>
      <c r="F134" s="70"/>
      <c r="G134" s="70">
        <f>ROUND(Source!U78, 7)</f>
        <v>8.64</v>
      </c>
      <c r="H134" s="72"/>
      <c r="I134" s="71"/>
      <c r="J134" s="72"/>
      <c r="K134" s="71"/>
      <c r="L134" s="73"/>
    </row>
    <row r="135" spans="1:82" ht="14.25" x14ac:dyDescent="0.2">
      <c r="A135" s="68"/>
      <c r="B135" s="68"/>
      <c r="C135" s="77" t="s">
        <v>839</v>
      </c>
      <c r="D135" s="78" t="s">
        <v>814</v>
      </c>
      <c r="E135" s="79">
        <f>Source!AR78</f>
        <v>18</v>
      </c>
      <c r="F135" s="79"/>
      <c r="G135" s="79">
        <f>ROUND(Source!V78, 7)</f>
        <v>0.86399999999999999</v>
      </c>
      <c r="H135" s="80"/>
      <c r="I135" s="81"/>
      <c r="J135" s="80"/>
      <c r="K135" s="81"/>
      <c r="L135" s="82"/>
    </row>
    <row r="136" spans="1:82" ht="14.25" x14ac:dyDescent="0.2">
      <c r="A136" s="68"/>
      <c r="B136" s="68"/>
      <c r="C136" s="68" t="s">
        <v>840</v>
      </c>
      <c r="D136" s="69"/>
      <c r="E136" s="70"/>
      <c r="F136" s="70"/>
      <c r="G136" s="70"/>
      <c r="H136" s="72">
        <f>H130+H131+H133</f>
        <v>58585.02</v>
      </c>
      <c r="I136" s="71"/>
      <c r="J136" s="72">
        <f>J130+J131+J133</f>
        <v>2812.08</v>
      </c>
      <c r="K136" s="71"/>
      <c r="L136" s="73">
        <f>L130+L131+L133</f>
        <v>29042</v>
      </c>
    </row>
    <row r="137" spans="1:82" ht="14.25" x14ac:dyDescent="0.2">
      <c r="A137" s="68"/>
      <c r="B137" s="68"/>
      <c r="C137" s="68" t="s">
        <v>841</v>
      </c>
      <c r="D137" s="69"/>
      <c r="E137" s="70"/>
      <c r="F137" s="70"/>
      <c r="G137" s="70"/>
      <c r="H137" s="72"/>
      <c r="I137" s="71"/>
      <c r="J137" s="72">
        <f>SUM(S128:S140)+SUM(T128:T140)+SUM(X128:X140)+SUM(Y128:Y140)+SUM(Z128:Z140)</f>
        <v>79.05</v>
      </c>
      <c r="K137" s="71"/>
      <c r="L137" s="73">
        <f>SUM(AR128:AR140)+SUM(AS128:AS140)+SUM(AT128:AT140)+SUM(AU128:AU140)+SUM(AV128:AV140)</f>
        <v>4026</v>
      </c>
    </row>
    <row r="138" spans="1:82" ht="42.75" x14ac:dyDescent="0.2">
      <c r="A138" s="68"/>
      <c r="B138" s="68" t="s">
        <v>131</v>
      </c>
      <c r="C138" s="68" t="s">
        <v>878</v>
      </c>
      <c r="D138" s="69" t="s">
        <v>843</v>
      </c>
      <c r="E138" s="70">
        <f>Source!BZ78</f>
        <v>102</v>
      </c>
      <c r="F138" s="70"/>
      <c r="G138" s="70">
        <f>Source!AT78</f>
        <v>102</v>
      </c>
      <c r="H138" s="72"/>
      <c r="I138" s="71"/>
      <c r="J138" s="72">
        <f>SUM(AD128:AD140)</f>
        <v>80.63</v>
      </c>
      <c r="K138" s="71"/>
      <c r="L138" s="73">
        <f>SUM(AZ128:AZ140)</f>
        <v>4107</v>
      </c>
    </row>
    <row r="139" spans="1:82" ht="42.75" x14ac:dyDescent="0.2">
      <c r="A139" s="77"/>
      <c r="B139" s="77" t="s">
        <v>132</v>
      </c>
      <c r="C139" s="77" t="s">
        <v>879</v>
      </c>
      <c r="D139" s="78" t="s">
        <v>843</v>
      </c>
      <c r="E139" s="79">
        <f>Source!CA78</f>
        <v>58</v>
      </c>
      <c r="F139" s="79"/>
      <c r="G139" s="79">
        <f>Source!AU78</f>
        <v>58</v>
      </c>
      <c r="H139" s="80"/>
      <c r="I139" s="81"/>
      <c r="J139" s="80">
        <f>SUM(AE128:AE140)</f>
        <v>45.85</v>
      </c>
      <c r="K139" s="81"/>
      <c r="L139" s="82">
        <f>SUM(BA128:BA140)</f>
        <v>2335</v>
      </c>
    </row>
    <row r="140" spans="1:82" ht="15" x14ac:dyDescent="0.2">
      <c r="C140" s="86" t="s">
        <v>845</v>
      </c>
      <c r="D140" s="86"/>
      <c r="E140" s="86"/>
      <c r="F140" s="86"/>
      <c r="G140" s="86"/>
      <c r="H140" s="86"/>
      <c r="I140" s="87">
        <f>J130+J131+J133+J138+J139</f>
        <v>2938.56</v>
      </c>
      <c r="J140" s="87"/>
      <c r="K140" s="88">
        <f>L130+L131+L133+L138+L139</f>
        <v>35484</v>
      </c>
      <c r="L140" s="88"/>
      <c r="O140" s="83">
        <f>J130+J131+J133+J138+J139</f>
        <v>2938.56</v>
      </c>
      <c r="P140" s="83">
        <f>J131</f>
        <v>76.349999999999994</v>
      </c>
      <c r="R140" t="s">
        <v>846</v>
      </c>
      <c r="S140" s="83">
        <f>J130</f>
        <v>67.39</v>
      </c>
      <c r="U140" s="83">
        <f>J130</f>
        <v>67.39</v>
      </c>
      <c r="X140" s="83">
        <f>J132</f>
        <v>11.66</v>
      </c>
      <c r="Z140" t="s">
        <v>846</v>
      </c>
      <c r="AA140" s="83">
        <f>J133</f>
        <v>2668.34</v>
      </c>
      <c r="AD140">
        <f>ROUND((Source!AT78/100)*((ROUND(Source!AF78*Source!I78, 2)+ROUND(Source!AE78*Source!I78, 2))), 2)</f>
        <v>80.63</v>
      </c>
      <c r="AE140">
        <f>ROUND((Source!AU78/100)*((ROUND(Source!AF78*Source!I78, 2)+ROUND(Source!AE78*Source!I78, 2))), 2)</f>
        <v>45.85</v>
      </c>
      <c r="AN140" s="84">
        <f>L130+L131+L133+L138+L139</f>
        <v>35484</v>
      </c>
      <c r="AO140" s="84">
        <f>L131</f>
        <v>1035</v>
      </c>
      <c r="AQ140" t="s">
        <v>846</v>
      </c>
      <c r="AR140" s="84">
        <f>L130</f>
        <v>3432</v>
      </c>
      <c r="AT140" s="84">
        <f>L132</f>
        <v>594</v>
      </c>
      <c r="AV140" t="s">
        <v>846</v>
      </c>
      <c r="AW140" s="84">
        <f>L133</f>
        <v>24575</v>
      </c>
      <c r="AZ140">
        <f>Source!X78</f>
        <v>4107</v>
      </c>
      <c r="BA140">
        <f>Source!Y78</f>
        <v>2335</v>
      </c>
      <c r="BH140" s="83">
        <f>J130+J131+J133+J138+J139</f>
        <v>2938.56</v>
      </c>
      <c r="CD140">
        <v>1</v>
      </c>
    </row>
    <row r="141" spans="1:82" ht="28.5" x14ac:dyDescent="0.2">
      <c r="A141" s="67" t="s">
        <v>133</v>
      </c>
      <c r="B141" s="68" t="str">
        <f>Source!F80</f>
        <v>401-0061</v>
      </c>
      <c r="C141" s="68" t="str">
        <f>Source!G80</f>
        <v>Бетон тяжелый, крупность заполнителя 20 мм, класс В3,5 (М50)</v>
      </c>
      <c r="D141" s="69" t="str">
        <f>Source!H80</f>
        <v>м3</v>
      </c>
      <c r="E141" s="70">
        <f>Source!K80</f>
        <v>-4.8959999999999999</v>
      </c>
      <c r="F141" s="70"/>
      <c r="G141" s="70">
        <f>Source!I80</f>
        <v>-4.8959999999999999</v>
      </c>
      <c r="H141" s="72">
        <f>Source!AL80</f>
        <v>520</v>
      </c>
      <c r="I141" s="71"/>
      <c r="J141" s="72">
        <f>ROUND(Source!AC80*Source!I80, 2)</f>
        <v>-2545.92</v>
      </c>
      <c r="K141" s="71">
        <f>IF(Source!BC80&lt;&gt; 0, Source!BC80, 1)</f>
        <v>9.02</v>
      </c>
      <c r="L141" s="73">
        <f>Source!P80</f>
        <v>-22964</v>
      </c>
    </row>
    <row r="142" spans="1:82" x14ac:dyDescent="0.2">
      <c r="A142" s="100"/>
      <c r="B142" s="100"/>
      <c r="C142" s="101" t="str">
        <f>"Объем: "&amp;Source!I80&amp;"="&amp;Source!I78&amp;"*"&amp;"-"&amp;"102"</f>
        <v>Объем: -4,896=0,048*-102</v>
      </c>
      <c r="D142" s="100"/>
      <c r="E142" s="100"/>
      <c r="F142" s="100"/>
      <c r="G142" s="100"/>
      <c r="H142" s="100"/>
      <c r="I142" s="100"/>
      <c r="J142" s="100"/>
      <c r="K142" s="100"/>
      <c r="L142" s="100"/>
    </row>
    <row r="143" spans="1:82" ht="15" x14ac:dyDescent="0.2">
      <c r="C143" s="86" t="s">
        <v>845</v>
      </c>
      <c r="D143" s="86"/>
      <c r="E143" s="86"/>
      <c r="F143" s="86"/>
      <c r="G143" s="86"/>
      <c r="H143" s="86"/>
      <c r="I143" s="87">
        <f>J141</f>
        <v>-2545.92</v>
      </c>
      <c r="J143" s="87"/>
      <c r="K143" s="88">
        <f>L141</f>
        <v>-22964</v>
      </c>
      <c r="L143" s="88"/>
      <c r="O143" s="83">
        <f>J141</f>
        <v>-2545.92</v>
      </c>
      <c r="P143">
        <f>0</f>
        <v>0</v>
      </c>
      <c r="R143" t="s">
        <v>846</v>
      </c>
      <c r="S143">
        <f>0</f>
        <v>0</v>
      </c>
      <c r="U143">
        <f>0</f>
        <v>0</v>
      </c>
      <c r="X143">
        <f>0</f>
        <v>0</v>
      </c>
      <c r="Z143" t="s">
        <v>846</v>
      </c>
      <c r="AA143" s="83">
        <f>J141</f>
        <v>-2545.92</v>
      </c>
      <c r="AD143">
        <f>ROUND((Source!AT80/100)*((ROUND(Source!AF80*Source!I80, 2)+ROUND(Source!AE80*Source!I80, 2))), 2)</f>
        <v>0</v>
      </c>
      <c r="AE143">
        <f>ROUND((Source!AU80/100)*((ROUND(Source!AF80*Source!I80, 2)+ROUND(Source!AE80*Source!I80, 2))), 2)</f>
        <v>0</v>
      </c>
      <c r="AN143" s="84">
        <f>L141</f>
        <v>-22964</v>
      </c>
      <c r="AO143">
        <f>0</f>
        <v>0</v>
      </c>
      <c r="AQ143" t="s">
        <v>846</v>
      </c>
      <c r="AR143">
        <f>0</f>
        <v>0</v>
      </c>
      <c r="AT143">
        <f>0</f>
        <v>0</v>
      </c>
      <c r="AV143" t="s">
        <v>846</v>
      </c>
      <c r="AW143" s="84">
        <f>L141</f>
        <v>-22964</v>
      </c>
      <c r="AZ143">
        <f>Source!X80</f>
        <v>0</v>
      </c>
      <c r="BA143">
        <f>Source!Y80</f>
        <v>0</v>
      </c>
      <c r="BH143" s="83">
        <f>J141</f>
        <v>-2545.92</v>
      </c>
      <c r="CD143">
        <v>1</v>
      </c>
    </row>
    <row r="144" spans="1:82" ht="28.5" x14ac:dyDescent="0.2">
      <c r="A144" s="102" t="s">
        <v>141</v>
      </c>
      <c r="B144" s="77" t="str">
        <f>Source!F82</f>
        <v>401-0063</v>
      </c>
      <c r="C144" s="77" t="str">
        <f>Source!G82</f>
        <v>Бетон тяжелый, крупность заполнителя 20 мм, класс В7,5 (М100)</v>
      </c>
      <c r="D144" s="78" t="str">
        <f>Source!H82</f>
        <v>м3</v>
      </c>
      <c r="E144" s="79">
        <f>Source!K82</f>
        <v>4.8959999999999999</v>
      </c>
      <c r="F144" s="79"/>
      <c r="G144" s="79">
        <f>Source!I82</f>
        <v>4.8959999999999999</v>
      </c>
      <c r="H144" s="80">
        <f>Source!AL82</f>
        <v>582.62</v>
      </c>
      <c r="I144" s="81"/>
      <c r="J144" s="80">
        <f>ROUND(Source!AC82*Source!I82, 2)</f>
        <v>2852.51</v>
      </c>
      <c r="K144" s="81">
        <f>IF(Source!BC82&lt;&gt; 0, Source!BC82, 1)</f>
        <v>8.64</v>
      </c>
      <c r="L144" s="82">
        <f>Source!P82</f>
        <v>24646</v>
      </c>
    </row>
    <row r="145" spans="1:82" ht="15" x14ac:dyDescent="0.2">
      <c r="C145" s="86" t="s">
        <v>845</v>
      </c>
      <c r="D145" s="86"/>
      <c r="E145" s="86"/>
      <c r="F145" s="86"/>
      <c r="G145" s="86"/>
      <c r="H145" s="86"/>
      <c r="I145" s="87">
        <f>J144</f>
        <v>2852.51</v>
      </c>
      <c r="J145" s="87"/>
      <c r="K145" s="88">
        <f>L144</f>
        <v>24646</v>
      </c>
      <c r="L145" s="88"/>
      <c r="O145" s="83">
        <f>J144</f>
        <v>2852.51</v>
      </c>
      <c r="P145">
        <f>0</f>
        <v>0</v>
      </c>
      <c r="R145" t="s">
        <v>846</v>
      </c>
      <c r="S145">
        <f>0</f>
        <v>0</v>
      </c>
      <c r="U145">
        <f>0</f>
        <v>0</v>
      </c>
      <c r="X145">
        <f>0</f>
        <v>0</v>
      </c>
      <c r="Z145" t="s">
        <v>846</v>
      </c>
      <c r="AA145" s="83">
        <f>J144</f>
        <v>2852.51</v>
      </c>
      <c r="AD145">
        <f>ROUND((Source!AT82/100)*((ROUND(Source!AF82*Source!I82, 2)+ROUND(Source!AE82*Source!I82, 2))), 2)</f>
        <v>0</v>
      </c>
      <c r="AE145">
        <f>ROUND((Source!AU82/100)*((ROUND(Source!AF82*Source!I82, 2)+ROUND(Source!AE82*Source!I82, 2))), 2)</f>
        <v>0</v>
      </c>
      <c r="AN145" s="84">
        <f>L144</f>
        <v>24646</v>
      </c>
      <c r="AO145">
        <f>0</f>
        <v>0</v>
      </c>
      <c r="AQ145" t="s">
        <v>846</v>
      </c>
      <c r="AR145">
        <f>0</f>
        <v>0</v>
      </c>
      <c r="AT145">
        <f>0</f>
        <v>0</v>
      </c>
      <c r="AV145" t="s">
        <v>846</v>
      </c>
      <c r="AW145" s="84">
        <f>L144</f>
        <v>24646</v>
      </c>
      <c r="AZ145">
        <f>Source!X82</f>
        <v>0</v>
      </c>
      <c r="BA145">
        <f>Source!Y82</f>
        <v>0</v>
      </c>
      <c r="BH145" s="83">
        <f>J144</f>
        <v>2852.51</v>
      </c>
      <c r="CD145">
        <v>1</v>
      </c>
    </row>
    <row r="146" spans="1:82" ht="99.75" x14ac:dyDescent="0.2">
      <c r="A146" s="67" t="s">
        <v>145</v>
      </c>
      <c r="B146" s="68" t="str">
        <f>Source!F84</f>
        <v>06-01-001-1</v>
      </c>
      <c r="C146" s="68" t="str">
        <f>Source!G84</f>
        <v>Устройство бетонной подготовки</v>
      </c>
      <c r="D146" s="69" t="str">
        <f>Source!H84</f>
        <v>100 м3 бетона, бутобетона и железобетона в деле</v>
      </c>
      <c r="E146" s="70">
        <f>Source!K84</f>
        <v>2.7E-2</v>
      </c>
      <c r="F146" s="70"/>
      <c r="G146" s="70">
        <f>Source!I84</f>
        <v>2.7E-2</v>
      </c>
      <c r="H146" s="72"/>
      <c r="I146" s="71"/>
      <c r="J146" s="72"/>
      <c r="K146" s="71"/>
      <c r="L146" s="73"/>
    </row>
    <row r="147" spans="1:82" x14ac:dyDescent="0.2">
      <c r="C147" s="74" t="str">
        <f>"Объем: "&amp;Source!I84&amp;"=0,9/"&amp;"100*"&amp;"3"</f>
        <v>Объем: 0,027=0,9/100*3</v>
      </c>
    </row>
    <row r="148" spans="1:82" ht="14.25" x14ac:dyDescent="0.2">
      <c r="A148" s="68"/>
      <c r="B148" s="71">
        <v>1</v>
      </c>
      <c r="C148" s="68" t="s">
        <v>835</v>
      </c>
      <c r="D148" s="69"/>
      <c r="E148" s="70"/>
      <c r="F148" s="70"/>
      <c r="G148" s="70"/>
      <c r="H148" s="72">
        <f>Source!AO84</f>
        <v>1404</v>
      </c>
      <c r="I148" s="71"/>
      <c r="J148" s="72">
        <f>ROUND(Source!AF84*Source!I84, 2)</f>
        <v>37.909999999999997</v>
      </c>
      <c r="K148" s="71">
        <f>IF(Source!BA84&lt;&gt; 0, Source!BA84, 1)</f>
        <v>50.93</v>
      </c>
      <c r="L148" s="73">
        <f>Source!S84</f>
        <v>1931</v>
      </c>
    </row>
    <row r="149" spans="1:82" ht="14.25" x14ac:dyDescent="0.2">
      <c r="A149" s="68"/>
      <c r="B149" s="71">
        <v>2</v>
      </c>
      <c r="C149" s="68" t="s">
        <v>836</v>
      </c>
      <c r="D149" s="69"/>
      <c r="E149" s="70"/>
      <c r="F149" s="70"/>
      <c r="G149" s="70"/>
      <c r="H149" s="72">
        <f>Source!AM84</f>
        <v>1590.53</v>
      </c>
      <c r="I149" s="71"/>
      <c r="J149" s="72">
        <f>ROUND((((Source!ET84)-(Source!EU84))+Source!AE84)*Source!I84, 2)</f>
        <v>42.94</v>
      </c>
      <c r="K149" s="71">
        <f>IF(Source!BB84&lt;&gt; 0, Source!BB84, 1)</f>
        <v>13.56</v>
      </c>
      <c r="L149" s="73">
        <f>Source!Q84</f>
        <v>582</v>
      </c>
    </row>
    <row r="150" spans="1:82" ht="14.25" x14ac:dyDescent="0.2">
      <c r="A150" s="68"/>
      <c r="B150" s="71">
        <v>3</v>
      </c>
      <c r="C150" s="68" t="s">
        <v>837</v>
      </c>
      <c r="D150" s="69"/>
      <c r="E150" s="70"/>
      <c r="F150" s="70"/>
      <c r="G150" s="70"/>
      <c r="H150" s="72">
        <f>Source!AN84</f>
        <v>243</v>
      </c>
      <c r="I150" s="71"/>
      <c r="J150" s="75">
        <f>ROUND(Source!AE84*Source!I84, 2)</f>
        <v>6.56</v>
      </c>
      <c r="K150" s="71">
        <f>IF(Source!BS84&lt;&gt; 0, Source!BS84, 1)</f>
        <v>50.93</v>
      </c>
      <c r="L150" s="76">
        <f>Source!R84</f>
        <v>334</v>
      </c>
    </row>
    <row r="151" spans="1:82" ht="14.25" x14ac:dyDescent="0.2">
      <c r="A151" s="68"/>
      <c r="B151" s="71">
        <v>4</v>
      </c>
      <c r="C151" s="68" t="s">
        <v>877</v>
      </c>
      <c r="D151" s="69"/>
      <c r="E151" s="70"/>
      <c r="F151" s="70"/>
      <c r="G151" s="70"/>
      <c r="H151" s="72">
        <f>Source!AL84</f>
        <v>55590.49</v>
      </c>
      <c r="I151" s="71"/>
      <c r="J151" s="72">
        <f>ROUND(Source!AC84*Source!I84, 2)</f>
        <v>1500.94</v>
      </c>
      <c r="K151" s="71">
        <f>IF(Source!BC84&lt;&gt; 0, Source!BC84, 1)</f>
        <v>9.2100000000000009</v>
      </c>
      <c r="L151" s="73">
        <f>Source!P84</f>
        <v>13824</v>
      </c>
    </row>
    <row r="152" spans="1:82" ht="14.25" x14ac:dyDescent="0.2">
      <c r="A152" s="68"/>
      <c r="B152" s="68"/>
      <c r="C152" s="68" t="s">
        <v>838</v>
      </c>
      <c r="D152" s="69" t="s">
        <v>814</v>
      </c>
      <c r="E152" s="70">
        <f>Source!AQ84</f>
        <v>180</v>
      </c>
      <c r="F152" s="70"/>
      <c r="G152" s="70">
        <f>ROUND(Source!U84, 7)</f>
        <v>4.8600000000000003</v>
      </c>
      <c r="H152" s="72"/>
      <c r="I152" s="71"/>
      <c r="J152" s="72"/>
      <c r="K152" s="71"/>
      <c r="L152" s="73"/>
    </row>
    <row r="153" spans="1:82" ht="14.25" x14ac:dyDescent="0.2">
      <c r="A153" s="68"/>
      <c r="B153" s="68"/>
      <c r="C153" s="77" t="s">
        <v>839</v>
      </c>
      <c r="D153" s="78" t="s">
        <v>814</v>
      </c>
      <c r="E153" s="79">
        <f>Source!AR84</f>
        <v>18</v>
      </c>
      <c r="F153" s="79"/>
      <c r="G153" s="79">
        <f>ROUND(Source!V84, 7)</f>
        <v>0.48599999999999999</v>
      </c>
      <c r="H153" s="80"/>
      <c r="I153" s="81"/>
      <c r="J153" s="80"/>
      <c r="K153" s="81"/>
      <c r="L153" s="82"/>
    </row>
    <row r="154" spans="1:82" ht="14.25" x14ac:dyDescent="0.2">
      <c r="A154" s="68"/>
      <c r="B154" s="68"/>
      <c r="C154" s="68" t="s">
        <v>840</v>
      </c>
      <c r="D154" s="69"/>
      <c r="E154" s="70"/>
      <c r="F154" s="70"/>
      <c r="G154" s="70"/>
      <c r="H154" s="72">
        <f>H148+H149+H151</f>
        <v>58585.02</v>
      </c>
      <c r="I154" s="71"/>
      <c r="J154" s="72">
        <f>J148+J149+J151</f>
        <v>1581.79</v>
      </c>
      <c r="K154" s="71"/>
      <c r="L154" s="73">
        <f>L148+L149+L151</f>
        <v>16337</v>
      </c>
    </row>
    <row r="155" spans="1:82" ht="14.25" x14ac:dyDescent="0.2">
      <c r="A155" s="68"/>
      <c r="B155" s="68"/>
      <c r="C155" s="68" t="s">
        <v>841</v>
      </c>
      <c r="D155" s="69"/>
      <c r="E155" s="70"/>
      <c r="F155" s="70"/>
      <c r="G155" s="70"/>
      <c r="H155" s="72"/>
      <c r="I155" s="71"/>
      <c r="J155" s="72">
        <f>SUM(S146:S158)+SUM(T146:T158)+SUM(X146:X158)+SUM(Y146:Y158)+SUM(Z146:Z158)</f>
        <v>44.47</v>
      </c>
      <c r="K155" s="71"/>
      <c r="L155" s="73">
        <f>SUM(AR146:AR158)+SUM(AS146:AS158)+SUM(AT146:AT158)+SUM(AU146:AU158)+SUM(AV146:AV158)</f>
        <v>2265</v>
      </c>
    </row>
    <row r="156" spans="1:82" ht="42.75" x14ac:dyDescent="0.2">
      <c r="A156" s="68"/>
      <c r="B156" s="68" t="s">
        <v>131</v>
      </c>
      <c r="C156" s="68" t="s">
        <v>878</v>
      </c>
      <c r="D156" s="69" t="s">
        <v>843</v>
      </c>
      <c r="E156" s="70">
        <f>Source!BZ84</f>
        <v>102</v>
      </c>
      <c r="F156" s="70"/>
      <c r="G156" s="70">
        <f>Source!AT84</f>
        <v>102</v>
      </c>
      <c r="H156" s="72"/>
      <c r="I156" s="71"/>
      <c r="J156" s="72">
        <f>SUM(AD146:AD158)</f>
        <v>45.36</v>
      </c>
      <c r="K156" s="71"/>
      <c r="L156" s="73">
        <f>SUM(AZ146:AZ158)</f>
        <v>2310</v>
      </c>
    </row>
    <row r="157" spans="1:82" ht="42.75" x14ac:dyDescent="0.2">
      <c r="A157" s="77"/>
      <c r="B157" s="77" t="s">
        <v>132</v>
      </c>
      <c r="C157" s="77" t="s">
        <v>879</v>
      </c>
      <c r="D157" s="78" t="s">
        <v>843</v>
      </c>
      <c r="E157" s="79">
        <f>Source!CA84</f>
        <v>58</v>
      </c>
      <c r="F157" s="79"/>
      <c r="G157" s="79">
        <f>Source!AU84</f>
        <v>58</v>
      </c>
      <c r="H157" s="80"/>
      <c r="I157" s="81"/>
      <c r="J157" s="80">
        <f>SUM(AE146:AE158)</f>
        <v>25.79</v>
      </c>
      <c r="K157" s="81"/>
      <c r="L157" s="82">
        <f>SUM(BA146:BA158)</f>
        <v>1314</v>
      </c>
    </row>
    <row r="158" spans="1:82" ht="15" x14ac:dyDescent="0.2">
      <c r="C158" s="86" t="s">
        <v>845</v>
      </c>
      <c r="D158" s="86"/>
      <c r="E158" s="86"/>
      <c r="F158" s="86"/>
      <c r="G158" s="86"/>
      <c r="H158" s="86"/>
      <c r="I158" s="87">
        <f>J148+J149+J151+J156+J157</f>
        <v>1652.9399999999998</v>
      </c>
      <c r="J158" s="87"/>
      <c r="K158" s="88">
        <f>L148+L149+L151+L156+L157</f>
        <v>19961</v>
      </c>
      <c r="L158" s="88"/>
      <c r="O158" s="83">
        <f>J148+J149+J151+J156+J157</f>
        <v>1652.9399999999998</v>
      </c>
      <c r="P158" s="83">
        <f>J149</f>
        <v>42.94</v>
      </c>
      <c r="R158" t="s">
        <v>846</v>
      </c>
      <c r="S158" s="83">
        <f>J148</f>
        <v>37.909999999999997</v>
      </c>
      <c r="U158" s="83">
        <f>J148</f>
        <v>37.909999999999997</v>
      </c>
      <c r="X158" s="83">
        <f>J150</f>
        <v>6.56</v>
      </c>
      <c r="Z158" t="s">
        <v>846</v>
      </c>
      <c r="AA158" s="83">
        <f>J151</f>
        <v>1500.94</v>
      </c>
      <c r="AD158">
        <f>ROUND((Source!AT84/100)*((ROUND(Source!AF84*Source!I84, 2)+ROUND(Source!AE84*Source!I84, 2))), 2)</f>
        <v>45.36</v>
      </c>
      <c r="AE158">
        <f>ROUND((Source!AU84/100)*((ROUND(Source!AF84*Source!I84, 2)+ROUND(Source!AE84*Source!I84, 2))), 2)</f>
        <v>25.79</v>
      </c>
      <c r="AN158" s="84">
        <f>L148+L149+L151+L156+L157</f>
        <v>19961</v>
      </c>
      <c r="AO158" s="84">
        <f>L149</f>
        <v>582</v>
      </c>
      <c r="AQ158" t="s">
        <v>846</v>
      </c>
      <c r="AR158" s="84">
        <f>L148</f>
        <v>1931</v>
      </c>
      <c r="AT158" s="84">
        <f>L150</f>
        <v>334</v>
      </c>
      <c r="AV158" t="s">
        <v>846</v>
      </c>
      <c r="AW158" s="84">
        <f>L151</f>
        <v>13824</v>
      </c>
      <c r="AZ158">
        <f>Source!X84</f>
        <v>2310</v>
      </c>
      <c r="BA158">
        <f>Source!Y84</f>
        <v>1314</v>
      </c>
      <c r="BH158" s="83">
        <f>J148+J149+J151+J156+J157</f>
        <v>1652.9399999999998</v>
      </c>
      <c r="CD158">
        <v>1</v>
      </c>
    </row>
    <row r="159" spans="1:82" ht="28.5" x14ac:dyDescent="0.2">
      <c r="A159" s="67" t="s">
        <v>146</v>
      </c>
      <c r="B159" s="68" t="str">
        <f>Source!F86</f>
        <v>401-0061</v>
      </c>
      <c r="C159" s="68" t="str">
        <f>Source!G86</f>
        <v>Бетон тяжелый, крупность заполнителя 20 мм, класс В3,5 (М50)</v>
      </c>
      <c r="D159" s="69" t="str">
        <f>Source!H86</f>
        <v>м3</v>
      </c>
      <c r="E159" s="70">
        <f>Source!K86</f>
        <v>-2.754</v>
      </c>
      <c r="F159" s="70"/>
      <c r="G159" s="70">
        <f>Source!I86</f>
        <v>-2.754</v>
      </c>
      <c r="H159" s="72">
        <f>Source!AL86</f>
        <v>520</v>
      </c>
      <c r="I159" s="71"/>
      <c r="J159" s="72">
        <f>ROUND(Source!AC86*Source!I86, 2)</f>
        <v>-1432.08</v>
      </c>
      <c r="K159" s="71">
        <f>IF(Source!BC86&lt;&gt; 0, Source!BC86, 1)</f>
        <v>9.02</v>
      </c>
      <c r="L159" s="73">
        <f>Source!P86</f>
        <v>-12917</v>
      </c>
    </row>
    <row r="160" spans="1:82" x14ac:dyDescent="0.2">
      <c r="A160" s="100"/>
      <c r="B160" s="100"/>
      <c r="C160" s="101" t="str">
        <f>"Объем: "&amp;Source!I86&amp;"="&amp;Source!I84&amp;"*"&amp;"-"&amp;"102"</f>
        <v>Объем: -2,754=0,027*-102</v>
      </c>
      <c r="D160" s="100"/>
      <c r="E160" s="100"/>
      <c r="F160" s="100"/>
      <c r="G160" s="100"/>
      <c r="H160" s="100"/>
      <c r="I160" s="100"/>
      <c r="J160" s="100"/>
      <c r="K160" s="100"/>
      <c r="L160" s="100"/>
    </row>
    <row r="161" spans="1:82" ht="15" x14ac:dyDescent="0.2">
      <c r="C161" s="86" t="s">
        <v>845</v>
      </c>
      <c r="D161" s="86"/>
      <c r="E161" s="86"/>
      <c r="F161" s="86"/>
      <c r="G161" s="86"/>
      <c r="H161" s="86"/>
      <c r="I161" s="87">
        <f>J159</f>
        <v>-1432.08</v>
      </c>
      <c r="J161" s="87"/>
      <c r="K161" s="88">
        <f>L159</f>
        <v>-12917</v>
      </c>
      <c r="L161" s="88"/>
      <c r="O161" s="83">
        <f>J159</f>
        <v>-1432.08</v>
      </c>
      <c r="P161">
        <f>0</f>
        <v>0</v>
      </c>
      <c r="R161" t="s">
        <v>846</v>
      </c>
      <c r="S161">
        <f>0</f>
        <v>0</v>
      </c>
      <c r="U161">
        <f>0</f>
        <v>0</v>
      </c>
      <c r="X161">
        <f>0</f>
        <v>0</v>
      </c>
      <c r="Z161" t="s">
        <v>846</v>
      </c>
      <c r="AA161" s="83">
        <f>J159</f>
        <v>-1432.08</v>
      </c>
      <c r="AD161">
        <f>ROUND((Source!AT86/100)*((ROUND(Source!AF86*Source!I86, 2)+ROUND(Source!AE86*Source!I86, 2))), 2)</f>
        <v>0</v>
      </c>
      <c r="AE161">
        <f>ROUND((Source!AU86/100)*((ROUND(Source!AF86*Source!I86, 2)+ROUND(Source!AE86*Source!I86, 2))), 2)</f>
        <v>0</v>
      </c>
      <c r="AN161" s="84">
        <f>L159</f>
        <v>-12917</v>
      </c>
      <c r="AO161">
        <f>0</f>
        <v>0</v>
      </c>
      <c r="AQ161" t="s">
        <v>846</v>
      </c>
      <c r="AR161">
        <f>0</f>
        <v>0</v>
      </c>
      <c r="AT161">
        <f>0</f>
        <v>0</v>
      </c>
      <c r="AV161" t="s">
        <v>846</v>
      </c>
      <c r="AW161" s="84">
        <f>L159</f>
        <v>-12917</v>
      </c>
      <c r="AZ161">
        <f>Source!X86</f>
        <v>0</v>
      </c>
      <c r="BA161">
        <f>Source!Y86</f>
        <v>0</v>
      </c>
      <c r="BH161" s="83">
        <f>J159</f>
        <v>-1432.08</v>
      </c>
      <c r="CD161">
        <v>1</v>
      </c>
    </row>
    <row r="162" spans="1:82" ht="28.5" x14ac:dyDescent="0.2">
      <c r="A162" s="102" t="s">
        <v>147</v>
      </c>
      <c r="B162" s="77" t="str">
        <f>Source!F88</f>
        <v>401-0066</v>
      </c>
      <c r="C162" s="77" t="str">
        <f>Source!G88</f>
        <v>Бетон тяжелый, крупность заполнителя 20 мм, класс В15 (М200)</v>
      </c>
      <c r="D162" s="78" t="str">
        <f>Source!H88</f>
        <v>м3</v>
      </c>
      <c r="E162" s="79">
        <f>Source!K88</f>
        <v>2.754</v>
      </c>
      <c r="F162" s="79"/>
      <c r="G162" s="79">
        <f>Source!I88</f>
        <v>2.754</v>
      </c>
      <c r="H162" s="80">
        <f>Source!AL88</f>
        <v>665</v>
      </c>
      <c r="I162" s="81"/>
      <c r="J162" s="80">
        <f>ROUND(Source!AC88*Source!I88, 2)</f>
        <v>1831.41</v>
      </c>
      <c r="K162" s="81">
        <f>IF(Source!BC88&lt;&gt; 0, Source!BC88, 1)</f>
        <v>8.1300000000000008</v>
      </c>
      <c r="L162" s="82">
        <f>Source!P88</f>
        <v>14889</v>
      </c>
    </row>
    <row r="163" spans="1:82" ht="15" x14ac:dyDescent="0.2">
      <c r="C163" s="86" t="s">
        <v>845</v>
      </c>
      <c r="D163" s="86"/>
      <c r="E163" s="86"/>
      <c r="F163" s="86"/>
      <c r="G163" s="86"/>
      <c r="H163" s="86"/>
      <c r="I163" s="87">
        <f>J162</f>
        <v>1831.41</v>
      </c>
      <c r="J163" s="87"/>
      <c r="K163" s="88">
        <f>L162</f>
        <v>14889</v>
      </c>
      <c r="L163" s="88"/>
      <c r="O163" s="83">
        <f>J162</f>
        <v>1831.41</v>
      </c>
      <c r="P163">
        <f>0</f>
        <v>0</v>
      </c>
      <c r="R163" t="s">
        <v>846</v>
      </c>
      <c r="S163">
        <f>0</f>
        <v>0</v>
      </c>
      <c r="U163">
        <f>0</f>
        <v>0</v>
      </c>
      <c r="X163">
        <f>0</f>
        <v>0</v>
      </c>
      <c r="Z163" t="s">
        <v>846</v>
      </c>
      <c r="AA163" s="83">
        <f>J162</f>
        <v>1831.41</v>
      </c>
      <c r="AD163">
        <f>ROUND((Source!AT88/100)*((ROUND(Source!AF88*Source!I88, 2)+ROUND(Source!AE88*Source!I88, 2))), 2)</f>
        <v>0</v>
      </c>
      <c r="AE163">
        <f>ROUND((Source!AU88/100)*((ROUND(Source!AF88*Source!I88, 2)+ROUND(Source!AE88*Source!I88, 2))), 2)</f>
        <v>0</v>
      </c>
      <c r="AN163" s="84">
        <f>L162</f>
        <v>14889</v>
      </c>
      <c r="AO163">
        <f>0</f>
        <v>0</v>
      </c>
      <c r="AQ163" t="s">
        <v>846</v>
      </c>
      <c r="AR163">
        <f>0</f>
        <v>0</v>
      </c>
      <c r="AT163">
        <f>0</f>
        <v>0</v>
      </c>
      <c r="AV163" t="s">
        <v>846</v>
      </c>
      <c r="AW163" s="84">
        <f>L162</f>
        <v>14889</v>
      </c>
      <c r="AZ163">
        <f>Source!X88</f>
        <v>0</v>
      </c>
      <c r="BA163">
        <f>Source!Y88</f>
        <v>0</v>
      </c>
      <c r="BH163" s="83">
        <f>J162</f>
        <v>1831.41</v>
      </c>
      <c r="CD163">
        <v>1</v>
      </c>
    </row>
    <row r="164" spans="1:82" ht="71.25" x14ac:dyDescent="0.2">
      <c r="A164" s="67" t="s">
        <v>151</v>
      </c>
      <c r="B164" s="68" t="str">
        <f>Source!F90</f>
        <v>08-01-003-3</v>
      </c>
      <c r="C164" s="68" t="str">
        <f>Source!G90</f>
        <v>Гидроизоляция стен, фундаментов горизонтальная оклеечная в 2 слоя</v>
      </c>
      <c r="D164" s="69" t="str">
        <f>Source!H90</f>
        <v>100 м2 изолируемой поверхности</v>
      </c>
      <c r="E164" s="70">
        <f>Source!K90</f>
        <v>1.62</v>
      </c>
      <c r="F164" s="70"/>
      <c r="G164" s="70">
        <f>Source!I90</f>
        <v>1.62</v>
      </c>
      <c r="H164" s="72"/>
      <c r="I164" s="71"/>
      <c r="J164" s="72"/>
      <c r="K164" s="71"/>
      <c r="L164" s="73"/>
    </row>
    <row r="165" spans="1:82" x14ac:dyDescent="0.2">
      <c r="C165" s="74" t="str">
        <f>"Объем: "&amp;Source!I90&amp;"=54/"&amp;"100*"&amp;"3"</f>
        <v>Объем: 1,62=54/100*3</v>
      </c>
    </row>
    <row r="166" spans="1:82" ht="14.25" x14ac:dyDescent="0.2">
      <c r="A166" s="68"/>
      <c r="B166" s="71">
        <v>1</v>
      </c>
      <c r="C166" s="68" t="s">
        <v>835</v>
      </c>
      <c r="D166" s="69"/>
      <c r="E166" s="70"/>
      <c r="F166" s="70"/>
      <c r="G166" s="70"/>
      <c r="H166" s="72">
        <f>Source!AO90</f>
        <v>171.45</v>
      </c>
      <c r="I166" s="71"/>
      <c r="J166" s="72">
        <f>ROUND(Source!AF90*Source!I90, 2)</f>
        <v>277.75</v>
      </c>
      <c r="K166" s="71">
        <f>IF(Source!BA90&lt;&gt; 0, Source!BA90, 1)</f>
        <v>50.93</v>
      </c>
      <c r="L166" s="73">
        <f>Source!S90</f>
        <v>14146</v>
      </c>
    </row>
    <row r="167" spans="1:82" ht="14.25" x14ac:dyDescent="0.2">
      <c r="A167" s="68"/>
      <c r="B167" s="71">
        <v>2</v>
      </c>
      <c r="C167" s="68" t="s">
        <v>836</v>
      </c>
      <c r="D167" s="69"/>
      <c r="E167" s="70"/>
      <c r="F167" s="70"/>
      <c r="G167" s="70"/>
      <c r="H167" s="72">
        <f>Source!AM90</f>
        <v>163.32</v>
      </c>
      <c r="I167" s="71"/>
      <c r="J167" s="72">
        <f>ROUND((((Source!ET90)-(Source!EU90))+Source!AE90)*Source!I90, 2)</f>
        <v>264.58</v>
      </c>
      <c r="K167" s="71">
        <f>IF(Source!BB90&lt;&gt; 0, Source!BB90, 1)</f>
        <v>11.94</v>
      </c>
      <c r="L167" s="73">
        <f>Source!Q90</f>
        <v>3159</v>
      </c>
    </row>
    <row r="168" spans="1:82" ht="14.25" x14ac:dyDescent="0.2">
      <c r="A168" s="68"/>
      <c r="B168" s="71">
        <v>4</v>
      </c>
      <c r="C168" s="68" t="s">
        <v>877</v>
      </c>
      <c r="D168" s="69"/>
      <c r="E168" s="70"/>
      <c r="F168" s="70"/>
      <c r="G168" s="70"/>
      <c r="H168" s="72">
        <f>Source!AL90</f>
        <v>3922.95</v>
      </c>
      <c r="I168" s="71"/>
      <c r="J168" s="72">
        <f>ROUND(Source!AC90*Source!I90, 2)</f>
        <v>6355.18</v>
      </c>
      <c r="K168" s="71">
        <f>IF(Source!BC90&lt;&gt; 0, Source!BC90, 1)</f>
        <v>10.65</v>
      </c>
      <c r="L168" s="73">
        <f>Source!P90</f>
        <v>67683</v>
      </c>
    </row>
    <row r="169" spans="1:82" ht="14.25" x14ac:dyDescent="0.2">
      <c r="A169" s="68"/>
      <c r="B169" s="68"/>
      <c r="C169" s="77" t="s">
        <v>838</v>
      </c>
      <c r="D169" s="78" t="s">
        <v>814</v>
      </c>
      <c r="E169" s="79">
        <f>Source!AQ90</f>
        <v>20.100000000000001</v>
      </c>
      <c r="F169" s="79"/>
      <c r="G169" s="79">
        <f>ROUND(Source!U90, 7)</f>
        <v>32.561999999999998</v>
      </c>
      <c r="H169" s="80"/>
      <c r="I169" s="81"/>
      <c r="J169" s="80"/>
      <c r="K169" s="81"/>
      <c r="L169" s="82"/>
    </row>
    <row r="170" spans="1:82" ht="14.25" x14ac:dyDescent="0.2">
      <c r="A170" s="68"/>
      <c r="B170" s="68"/>
      <c r="C170" s="68" t="s">
        <v>840</v>
      </c>
      <c r="D170" s="69"/>
      <c r="E170" s="70"/>
      <c r="F170" s="70"/>
      <c r="G170" s="70"/>
      <c r="H170" s="72">
        <f>H166+H167+H168</f>
        <v>4257.7199999999993</v>
      </c>
      <c r="I170" s="71"/>
      <c r="J170" s="72">
        <f>J166+J167+J168</f>
        <v>6897.51</v>
      </c>
      <c r="K170" s="71"/>
      <c r="L170" s="73">
        <f>L166+L167+L168</f>
        <v>84988</v>
      </c>
    </row>
    <row r="171" spans="1:82" ht="42.75" x14ac:dyDescent="0.2">
      <c r="A171" s="67" t="s">
        <v>160</v>
      </c>
      <c r="B171" s="68" t="str">
        <f>Source!F92</f>
        <v>101-1742</v>
      </c>
      <c r="C171" s="68" t="s">
        <v>880</v>
      </c>
      <c r="D171" s="69" t="str">
        <f>Source!H92</f>
        <v>м2</v>
      </c>
      <c r="E171" s="70">
        <f>SmtRes!AT63</f>
        <v>-220</v>
      </c>
      <c r="F171" s="70"/>
      <c r="G171" s="70">
        <f>Source!I92</f>
        <v>-356.40000000000003</v>
      </c>
      <c r="H171" s="72">
        <f>Source!AL92+Source!AO92+Source!AM92</f>
        <v>5.71</v>
      </c>
      <c r="I171" s="71"/>
      <c r="J171" s="72">
        <f>ROUND(Source!AC92*Source!I92, 2)+ROUND((((Source!ET92)-(Source!EU92))+Source!AE92)*Source!I92, 2)+ROUND(Source!AF92*Source!I92, 2)</f>
        <v>-2035.04</v>
      </c>
      <c r="K171" s="71">
        <f>IF(Source!BC92&lt;&gt; 0, Source!BC92, 1)</f>
        <v>10.7</v>
      </c>
      <c r="L171" s="73">
        <f>Source!P92</f>
        <v>-21775</v>
      </c>
      <c r="O171">
        <f>J171</f>
        <v>-2035.04</v>
      </c>
      <c r="AA171">
        <f>J171</f>
        <v>-2035.04</v>
      </c>
      <c r="AD171">
        <f>ROUND((Source!AT92/100)*((ROUND(Source!AF92*Source!I92, 2)+ROUND(Source!AE92*Source!I92, 2))), 2)</f>
        <v>0</v>
      </c>
      <c r="AE171">
        <f>ROUND((Source!AU92/100)*((ROUND(Source!AF92*Source!I92, 2)+ROUND(Source!AE92*Source!I92, 2))), 2)</f>
        <v>0</v>
      </c>
      <c r="AN171">
        <f>L171</f>
        <v>-21775</v>
      </c>
      <c r="AW171">
        <f>L171</f>
        <v>-21775</v>
      </c>
      <c r="AZ171">
        <f>Source!X92</f>
        <v>0</v>
      </c>
      <c r="BA171">
        <f>Source!Y92</f>
        <v>0</v>
      </c>
      <c r="BH171">
        <f>J171</f>
        <v>-2035.04</v>
      </c>
      <c r="CD171">
        <v>1</v>
      </c>
    </row>
    <row r="172" spans="1:82" ht="14.25" x14ac:dyDescent="0.2">
      <c r="A172" s="68"/>
      <c r="B172" s="68"/>
      <c r="C172" s="68" t="s">
        <v>841</v>
      </c>
      <c r="D172" s="69"/>
      <c r="E172" s="70"/>
      <c r="F172" s="70"/>
      <c r="G172" s="70"/>
      <c r="H172" s="72"/>
      <c r="I172" s="71"/>
      <c r="J172" s="72">
        <f>SUM(S164:S175)+SUM(T164:T175)+SUM(X164:X175)+SUM(Y164:Y175)+SUM(Z164:Z175)</f>
        <v>277.75</v>
      </c>
      <c r="K172" s="71"/>
      <c r="L172" s="73">
        <f>SUM(AR164:AR175)+SUM(AS164:AS175)+SUM(AT164:AT175)+SUM(AU164:AU175)+SUM(AV164:AV175)</f>
        <v>14146</v>
      </c>
    </row>
    <row r="173" spans="1:82" ht="14.25" x14ac:dyDescent="0.2">
      <c r="A173" s="68"/>
      <c r="B173" s="68" t="s">
        <v>158</v>
      </c>
      <c r="C173" s="68" t="s">
        <v>881</v>
      </c>
      <c r="D173" s="69" t="s">
        <v>843</v>
      </c>
      <c r="E173" s="70">
        <f>Source!BZ90</f>
        <v>110</v>
      </c>
      <c r="F173" s="70"/>
      <c r="G173" s="70">
        <f>Source!AT90</f>
        <v>110</v>
      </c>
      <c r="H173" s="72"/>
      <c r="I173" s="71"/>
      <c r="J173" s="72">
        <f>SUM(AD164:AD175)</f>
        <v>305.52999999999997</v>
      </c>
      <c r="K173" s="71"/>
      <c r="L173" s="73">
        <f>SUM(AZ164:AZ175)</f>
        <v>15561</v>
      </c>
    </row>
    <row r="174" spans="1:82" ht="14.25" x14ac:dyDescent="0.2">
      <c r="A174" s="77"/>
      <c r="B174" s="77" t="s">
        <v>159</v>
      </c>
      <c r="C174" s="77" t="s">
        <v>882</v>
      </c>
      <c r="D174" s="78" t="s">
        <v>843</v>
      </c>
      <c r="E174" s="79">
        <f>Source!CA90</f>
        <v>69</v>
      </c>
      <c r="F174" s="79"/>
      <c r="G174" s="79">
        <f>Source!AU90</f>
        <v>69</v>
      </c>
      <c r="H174" s="80"/>
      <c r="I174" s="81"/>
      <c r="J174" s="80">
        <f>SUM(AE164:AE175)</f>
        <v>191.65</v>
      </c>
      <c r="K174" s="81"/>
      <c r="L174" s="82">
        <f>SUM(BA164:BA175)</f>
        <v>9761</v>
      </c>
    </row>
    <row r="175" spans="1:82" ht="15" x14ac:dyDescent="0.2">
      <c r="C175" s="86" t="s">
        <v>845</v>
      </c>
      <c r="D175" s="86"/>
      <c r="E175" s="86"/>
      <c r="F175" s="86"/>
      <c r="G175" s="86"/>
      <c r="H175" s="86"/>
      <c r="I175" s="87">
        <f>J166+J167+J168+J173+J174+SUM(J171:J171)-SUMIF(CE171:CE171, 1, J171:J171)</f>
        <v>5359.65</v>
      </c>
      <c r="J175" s="87"/>
      <c r="K175" s="88">
        <f>L166+L167+L168+L173+L174+SUM(L171:L171)-SUMIF(CE171:CE171, 1, L171:L171)</f>
        <v>88535</v>
      </c>
      <c r="L175" s="88"/>
      <c r="O175" s="83">
        <f>J166+J167+J168+J173+J174</f>
        <v>7394.69</v>
      </c>
      <c r="P175" s="83">
        <f>J167</f>
        <v>264.58</v>
      </c>
      <c r="R175" t="s">
        <v>846</v>
      </c>
      <c r="S175" s="83">
        <f>J166</f>
        <v>277.75</v>
      </c>
      <c r="U175" s="83">
        <f>J166</f>
        <v>277.75</v>
      </c>
      <c r="X175">
        <f>0</f>
        <v>0</v>
      </c>
      <c r="Z175" t="s">
        <v>846</v>
      </c>
      <c r="AA175" s="83">
        <f>J168</f>
        <v>6355.18</v>
      </c>
      <c r="AD175">
        <f>ROUND((Source!AT90/100)*((ROUND(Source!AF90*Source!I90, 2)+ROUND(Source!AE90*Source!I90, 2))), 2)</f>
        <v>305.52999999999997</v>
      </c>
      <c r="AE175">
        <f>ROUND((Source!AU90/100)*((ROUND(Source!AF90*Source!I90, 2)+ROUND(Source!AE90*Source!I90, 2))), 2)</f>
        <v>191.65</v>
      </c>
      <c r="AN175" s="84">
        <f>L166+L167+L168+L173+L174</f>
        <v>110310</v>
      </c>
      <c r="AO175" s="84">
        <f>L167</f>
        <v>3159</v>
      </c>
      <c r="AQ175" t="s">
        <v>846</v>
      </c>
      <c r="AR175" s="84">
        <f>L166</f>
        <v>14146</v>
      </c>
      <c r="AT175">
        <f>0</f>
        <v>0</v>
      </c>
      <c r="AV175" t="s">
        <v>846</v>
      </c>
      <c r="AW175" s="84">
        <f>L168</f>
        <v>67683</v>
      </c>
      <c r="AZ175">
        <f>Source!X90</f>
        <v>15561</v>
      </c>
      <c r="BA175">
        <f>Source!Y90</f>
        <v>9761</v>
      </c>
      <c r="BH175" s="83">
        <f>J166+J167+J168+J173+J174</f>
        <v>7394.69</v>
      </c>
      <c r="CD175">
        <v>1</v>
      </c>
    </row>
    <row r="176" spans="1:82" ht="14.25" x14ac:dyDescent="0.2">
      <c r="A176" s="102" t="s">
        <v>165</v>
      </c>
      <c r="B176" s="77" t="str">
        <f>Source!F94</f>
        <v>101-6730</v>
      </c>
      <c r="C176" s="77" t="str">
        <f>Source!G94</f>
        <v>Гидростеклоизол ТПП-3,5, стеклоткань</v>
      </c>
      <c r="D176" s="78" t="str">
        <f>Source!H94</f>
        <v>м2</v>
      </c>
      <c r="E176" s="79">
        <f>Source!K94</f>
        <v>162</v>
      </c>
      <c r="F176" s="79"/>
      <c r="G176" s="79">
        <f>Source!I94</f>
        <v>162</v>
      </c>
      <c r="H176" s="80">
        <f>Source!AL94</f>
        <v>16.29</v>
      </c>
      <c r="I176" s="81"/>
      <c r="J176" s="80">
        <f>ROUND(Source!AC94*Source!I94, 2)</f>
        <v>2638.98</v>
      </c>
      <c r="K176" s="81">
        <f>IF(Source!BC94&lt;&gt; 0, Source!BC94, 1)</f>
        <v>6.79</v>
      </c>
      <c r="L176" s="82">
        <f>Source!P94</f>
        <v>17919</v>
      </c>
    </row>
    <row r="177" spans="1:82" ht="15" x14ac:dyDescent="0.2">
      <c r="C177" s="86" t="s">
        <v>845</v>
      </c>
      <c r="D177" s="86"/>
      <c r="E177" s="86"/>
      <c r="F177" s="86"/>
      <c r="G177" s="86"/>
      <c r="H177" s="86"/>
      <c r="I177" s="87">
        <f>J176</f>
        <v>2638.98</v>
      </c>
      <c r="J177" s="87"/>
      <c r="K177" s="88">
        <f>L176</f>
        <v>17919</v>
      </c>
      <c r="L177" s="88"/>
      <c r="O177" s="83">
        <f>J176</f>
        <v>2638.98</v>
      </c>
      <c r="P177">
        <f>0</f>
        <v>0</v>
      </c>
      <c r="R177" t="s">
        <v>846</v>
      </c>
      <c r="S177">
        <f>0</f>
        <v>0</v>
      </c>
      <c r="U177">
        <f>0</f>
        <v>0</v>
      </c>
      <c r="X177">
        <f>0</f>
        <v>0</v>
      </c>
      <c r="Z177" t="s">
        <v>846</v>
      </c>
      <c r="AA177" s="83">
        <f>J176</f>
        <v>2638.98</v>
      </c>
      <c r="AD177">
        <f>ROUND((Source!AT94/100)*((ROUND(Source!AF94*Source!I94, 2)+ROUND(Source!AE94*Source!I94, 2))), 2)</f>
        <v>0</v>
      </c>
      <c r="AE177">
        <f>ROUND((Source!AU94/100)*((ROUND(Source!AF94*Source!I94, 2)+ROUND(Source!AE94*Source!I94, 2))), 2)</f>
        <v>0</v>
      </c>
      <c r="AN177" s="84">
        <f>L176</f>
        <v>17919</v>
      </c>
      <c r="AO177">
        <f>0</f>
        <v>0</v>
      </c>
      <c r="AQ177" t="s">
        <v>846</v>
      </c>
      <c r="AR177">
        <f>0</f>
        <v>0</v>
      </c>
      <c r="AT177">
        <f>0</f>
        <v>0</v>
      </c>
      <c r="AV177" t="s">
        <v>846</v>
      </c>
      <c r="AW177" s="84">
        <f>L176</f>
        <v>17919</v>
      </c>
      <c r="AZ177">
        <f>Source!X94</f>
        <v>0</v>
      </c>
      <c r="BA177">
        <f>Source!Y94</f>
        <v>0</v>
      </c>
      <c r="BH177" s="83">
        <f>J176</f>
        <v>2638.98</v>
      </c>
      <c r="CD177">
        <v>1</v>
      </c>
    </row>
    <row r="178" spans="1:82" ht="42.75" x14ac:dyDescent="0.2">
      <c r="A178" s="102" t="s">
        <v>169</v>
      </c>
      <c r="B178" s="77" t="str">
        <f>Source!F96</f>
        <v>Коньюнктурный анализ п.73</v>
      </c>
      <c r="C178" s="77" t="s">
        <v>883</v>
      </c>
      <c r="D178" s="78" t="str">
        <f>Source!H96</f>
        <v>кг</v>
      </c>
      <c r="E178" s="79">
        <f>Source!K96</f>
        <v>38.5</v>
      </c>
      <c r="F178" s="79"/>
      <c r="G178" s="79">
        <f>Source!I96</f>
        <v>38.5</v>
      </c>
      <c r="H178" s="80">
        <f>Source!AL96</f>
        <v>4896</v>
      </c>
      <c r="I178" s="81"/>
      <c r="J178" s="80">
        <f>ROUND(L178/K178, 2)</f>
        <v>19513.04</v>
      </c>
      <c r="K178" s="81">
        <f>IF(Source!BC96&lt;&gt; 0, Source!BC96, 1)</f>
        <v>9.66</v>
      </c>
      <c r="L178" s="82">
        <f>Source!HG96</f>
        <v>188496</v>
      </c>
    </row>
    <row r="179" spans="1:82" ht="15" x14ac:dyDescent="0.2">
      <c r="C179" s="86" t="s">
        <v>845</v>
      </c>
      <c r="D179" s="86"/>
      <c r="E179" s="86"/>
      <c r="F179" s="86"/>
      <c r="G179" s="86"/>
      <c r="H179" s="86"/>
      <c r="I179" s="87">
        <f>J178</f>
        <v>19513.04</v>
      </c>
      <c r="J179" s="87"/>
      <c r="K179" s="88">
        <f>L178</f>
        <v>188496</v>
      </c>
      <c r="L179" s="88"/>
      <c r="O179" s="83">
        <f>J178</f>
        <v>19513.04</v>
      </c>
      <c r="P179">
        <f>0</f>
        <v>0</v>
      </c>
      <c r="R179" t="s">
        <v>846</v>
      </c>
      <c r="S179">
        <f>0</f>
        <v>0</v>
      </c>
      <c r="U179">
        <f>0</f>
        <v>0</v>
      </c>
      <c r="X179">
        <f>0</f>
        <v>0</v>
      </c>
      <c r="Z179" t="s">
        <v>846</v>
      </c>
      <c r="AA179" s="83">
        <f>J178</f>
        <v>19513.04</v>
      </c>
      <c r="AB179" s="83">
        <f>J178</f>
        <v>19513.04</v>
      </c>
      <c r="AD179">
        <f>ROUND((Source!AT96/100)*((ROUND(Source!AF96*Source!I96, 2)+ROUND(Source!AE96*Source!I96, 2))), 2)</f>
        <v>0</v>
      </c>
      <c r="AE179">
        <f>ROUND((Source!AU96/100)*((ROUND(Source!AF96*Source!I96, 2)+ROUND(Source!AE96*Source!I96, 2))), 2)</f>
        <v>0</v>
      </c>
      <c r="AN179" s="84">
        <f>L178</f>
        <v>188496</v>
      </c>
      <c r="AO179">
        <f>0</f>
        <v>0</v>
      </c>
      <c r="AQ179" t="s">
        <v>846</v>
      </c>
      <c r="AR179">
        <f>0</f>
        <v>0</v>
      </c>
      <c r="AT179">
        <f>0</f>
        <v>0</v>
      </c>
      <c r="AV179" t="s">
        <v>846</v>
      </c>
      <c r="AW179" s="84">
        <f>L178</f>
        <v>188496</v>
      </c>
      <c r="AX179" s="84">
        <f>L178</f>
        <v>188496</v>
      </c>
      <c r="AZ179">
        <f>Source!X96</f>
        <v>0</v>
      </c>
      <c r="BA179">
        <f>Source!Y96</f>
        <v>0</v>
      </c>
      <c r="BH179" s="83">
        <f>J178</f>
        <v>19513.04</v>
      </c>
      <c r="CD179">
        <v>1</v>
      </c>
    </row>
    <row r="180" spans="1:82" ht="28.5" x14ac:dyDescent="0.2">
      <c r="A180" s="67" t="s">
        <v>179</v>
      </c>
      <c r="B180" s="68" t="str">
        <f>Source!F98</f>
        <v>11-01-011-1</v>
      </c>
      <c r="C180" s="68" t="str">
        <f>Source!G98</f>
        <v>Устройство стяжек цементных толщиной 20 мм</v>
      </c>
      <c r="D180" s="69" t="str">
        <f>Source!H98</f>
        <v>100 м2 стяжки</v>
      </c>
      <c r="E180" s="70">
        <f>Source!K98</f>
        <v>0.24</v>
      </c>
      <c r="F180" s="70"/>
      <c r="G180" s="70">
        <f>Source!I98</f>
        <v>0.24</v>
      </c>
      <c r="H180" s="72"/>
      <c r="I180" s="71"/>
      <c r="J180" s="72"/>
      <c r="K180" s="71"/>
      <c r="L180" s="73"/>
    </row>
    <row r="181" spans="1:82" x14ac:dyDescent="0.2">
      <c r="C181" s="74" t="str">
        <f>"Объем: "&amp;Source!I98&amp;"=8/"&amp;"100*"&amp;"3"</f>
        <v>Объем: 0,24=8/100*3</v>
      </c>
    </row>
    <row r="182" spans="1:82" ht="14.25" x14ac:dyDescent="0.2">
      <c r="A182" s="68"/>
      <c r="B182" s="71">
        <v>1</v>
      </c>
      <c r="C182" s="68" t="s">
        <v>835</v>
      </c>
      <c r="D182" s="69"/>
      <c r="E182" s="70"/>
      <c r="F182" s="70"/>
      <c r="G182" s="70"/>
      <c r="H182" s="72">
        <f>Source!AO98</f>
        <v>313.70999999999998</v>
      </c>
      <c r="I182" s="71"/>
      <c r="J182" s="72">
        <f>ROUND(Source!AF98*Source!I98, 2)</f>
        <v>75.290000000000006</v>
      </c>
      <c r="K182" s="71">
        <f>IF(Source!BA98&lt;&gt; 0, Source!BA98, 1)</f>
        <v>50.93</v>
      </c>
      <c r="L182" s="73">
        <f>Source!S98</f>
        <v>3835</v>
      </c>
    </row>
    <row r="183" spans="1:82" ht="14.25" x14ac:dyDescent="0.2">
      <c r="A183" s="68"/>
      <c r="B183" s="71">
        <v>2</v>
      </c>
      <c r="C183" s="68" t="s">
        <v>836</v>
      </c>
      <c r="D183" s="69"/>
      <c r="E183" s="70"/>
      <c r="F183" s="70"/>
      <c r="G183" s="70"/>
      <c r="H183" s="72">
        <f>Source!AM98</f>
        <v>44.24</v>
      </c>
      <c r="I183" s="71"/>
      <c r="J183" s="72">
        <f>ROUND((((Source!ET98)-(Source!EU98))+Source!AE98)*Source!I98, 2)</f>
        <v>10.62</v>
      </c>
      <c r="K183" s="71">
        <f>IF(Source!BB98&lt;&gt; 0, Source!BB98, 1)</f>
        <v>21.31</v>
      </c>
      <c r="L183" s="73">
        <f>Source!Q98</f>
        <v>226</v>
      </c>
    </row>
    <row r="184" spans="1:82" ht="14.25" x14ac:dyDescent="0.2">
      <c r="A184" s="68"/>
      <c r="B184" s="71">
        <v>3</v>
      </c>
      <c r="C184" s="68" t="s">
        <v>837</v>
      </c>
      <c r="D184" s="69"/>
      <c r="E184" s="70"/>
      <c r="F184" s="70"/>
      <c r="G184" s="70"/>
      <c r="H184" s="72">
        <f>Source!AN98</f>
        <v>17.149999999999999</v>
      </c>
      <c r="I184" s="71"/>
      <c r="J184" s="75">
        <f>ROUND(Source!AE98*Source!I98, 2)</f>
        <v>4.12</v>
      </c>
      <c r="K184" s="71">
        <f>IF(Source!BS98&lt;&gt; 0, Source!BS98, 1)</f>
        <v>50.93</v>
      </c>
      <c r="L184" s="76">
        <f>Source!R98</f>
        <v>210</v>
      </c>
    </row>
    <row r="185" spans="1:82" ht="14.25" x14ac:dyDescent="0.2">
      <c r="A185" s="68"/>
      <c r="B185" s="71">
        <v>4</v>
      </c>
      <c r="C185" s="68" t="s">
        <v>877</v>
      </c>
      <c r="D185" s="69"/>
      <c r="E185" s="70"/>
      <c r="F185" s="70"/>
      <c r="G185" s="70"/>
      <c r="H185" s="72">
        <f>Source!AL98</f>
        <v>1127.07</v>
      </c>
      <c r="I185" s="71"/>
      <c r="J185" s="72">
        <f>ROUND(Source!AC98*Source!I98, 2)</f>
        <v>270.5</v>
      </c>
      <c r="K185" s="71">
        <f>IF(Source!BC98&lt;&gt; 0, Source!BC98, 1)</f>
        <v>8.8000000000000007</v>
      </c>
      <c r="L185" s="73">
        <f>Source!P98</f>
        <v>2380</v>
      </c>
    </row>
    <row r="186" spans="1:82" ht="14.25" x14ac:dyDescent="0.2">
      <c r="A186" s="68"/>
      <c r="B186" s="68"/>
      <c r="C186" s="68" t="s">
        <v>838</v>
      </c>
      <c r="D186" s="69" t="s">
        <v>814</v>
      </c>
      <c r="E186" s="70">
        <f>Source!AQ98</f>
        <v>39.51</v>
      </c>
      <c r="F186" s="70"/>
      <c r="G186" s="70">
        <f>ROUND(Source!U98, 7)</f>
        <v>9.4824000000000002</v>
      </c>
      <c r="H186" s="72"/>
      <c r="I186" s="71"/>
      <c r="J186" s="72"/>
      <c r="K186" s="71"/>
      <c r="L186" s="73"/>
    </row>
    <row r="187" spans="1:82" ht="14.25" x14ac:dyDescent="0.2">
      <c r="A187" s="68"/>
      <c r="B187" s="68"/>
      <c r="C187" s="77" t="s">
        <v>839</v>
      </c>
      <c r="D187" s="78" t="s">
        <v>814</v>
      </c>
      <c r="E187" s="79">
        <f>Source!AR98</f>
        <v>1.27</v>
      </c>
      <c r="F187" s="79"/>
      <c r="G187" s="79">
        <f>ROUND(Source!V98, 7)</f>
        <v>0.30480000000000002</v>
      </c>
      <c r="H187" s="80"/>
      <c r="I187" s="81"/>
      <c r="J187" s="80"/>
      <c r="K187" s="81"/>
      <c r="L187" s="82"/>
    </row>
    <row r="188" spans="1:82" ht="14.25" x14ac:dyDescent="0.2">
      <c r="A188" s="68"/>
      <c r="B188" s="68"/>
      <c r="C188" s="68" t="s">
        <v>840</v>
      </c>
      <c r="D188" s="69"/>
      <c r="E188" s="70"/>
      <c r="F188" s="70"/>
      <c r="G188" s="70"/>
      <c r="H188" s="72">
        <f>H182+H183+H185</f>
        <v>1485.02</v>
      </c>
      <c r="I188" s="71"/>
      <c r="J188" s="72">
        <f>J182+J183+J185</f>
        <v>356.41</v>
      </c>
      <c r="K188" s="71"/>
      <c r="L188" s="73">
        <f>L182+L183+L185</f>
        <v>6441</v>
      </c>
    </row>
    <row r="189" spans="1:82" ht="14.25" x14ac:dyDescent="0.2">
      <c r="A189" s="68"/>
      <c r="B189" s="68"/>
      <c r="C189" s="68" t="s">
        <v>841</v>
      </c>
      <c r="D189" s="69"/>
      <c r="E189" s="70"/>
      <c r="F189" s="70"/>
      <c r="G189" s="70"/>
      <c r="H189" s="72"/>
      <c r="I189" s="71"/>
      <c r="J189" s="72">
        <f>SUM(S180:S192)+SUM(T180:T192)+SUM(X180:X192)+SUM(Y180:Y192)+SUM(Z180:Z192)</f>
        <v>79.410000000000011</v>
      </c>
      <c r="K189" s="71"/>
      <c r="L189" s="73">
        <f>SUM(AR180:AR192)+SUM(AS180:AS192)+SUM(AT180:AT192)+SUM(AU180:AU192)+SUM(AV180:AV192)</f>
        <v>4045</v>
      </c>
    </row>
    <row r="190" spans="1:82" ht="14.25" x14ac:dyDescent="0.2">
      <c r="A190" s="68"/>
      <c r="B190" s="68" t="s">
        <v>185</v>
      </c>
      <c r="C190" s="68" t="s">
        <v>884</v>
      </c>
      <c r="D190" s="69" t="s">
        <v>843</v>
      </c>
      <c r="E190" s="70">
        <f>Source!BZ98</f>
        <v>112</v>
      </c>
      <c r="F190" s="70"/>
      <c r="G190" s="70">
        <f>Source!AT98</f>
        <v>112</v>
      </c>
      <c r="H190" s="72"/>
      <c r="I190" s="71"/>
      <c r="J190" s="72">
        <f>SUM(AD180:AD192)</f>
        <v>88.94</v>
      </c>
      <c r="K190" s="71"/>
      <c r="L190" s="73">
        <f>SUM(AZ180:AZ192)</f>
        <v>4530</v>
      </c>
    </row>
    <row r="191" spans="1:82" ht="14.25" x14ac:dyDescent="0.2">
      <c r="A191" s="77"/>
      <c r="B191" s="77" t="s">
        <v>186</v>
      </c>
      <c r="C191" s="77" t="s">
        <v>885</v>
      </c>
      <c r="D191" s="78" t="s">
        <v>843</v>
      </c>
      <c r="E191" s="79">
        <f>Source!CA98</f>
        <v>65</v>
      </c>
      <c r="F191" s="79"/>
      <c r="G191" s="79">
        <f>Source!AU98</f>
        <v>65</v>
      </c>
      <c r="H191" s="80"/>
      <c r="I191" s="81"/>
      <c r="J191" s="80">
        <f>SUM(AE180:AE192)</f>
        <v>51.62</v>
      </c>
      <c r="K191" s="81"/>
      <c r="L191" s="82">
        <f>SUM(BA180:BA192)</f>
        <v>2629</v>
      </c>
    </row>
    <row r="192" spans="1:82" ht="15" x14ac:dyDescent="0.2">
      <c r="C192" s="86" t="s">
        <v>845</v>
      </c>
      <c r="D192" s="86"/>
      <c r="E192" s="86"/>
      <c r="F192" s="86"/>
      <c r="G192" s="86"/>
      <c r="H192" s="86"/>
      <c r="I192" s="87">
        <f>J182+J183+J185+J190+J191</f>
        <v>496.97</v>
      </c>
      <c r="J192" s="87"/>
      <c r="K192" s="88">
        <f>L182+L183+L185+L190+L191</f>
        <v>13600</v>
      </c>
      <c r="L192" s="88"/>
      <c r="O192" s="83">
        <f>J182+J183+J185+J190+J191</f>
        <v>496.97</v>
      </c>
      <c r="P192" s="83">
        <f>J183</f>
        <v>10.62</v>
      </c>
      <c r="R192" t="s">
        <v>846</v>
      </c>
      <c r="S192" s="83">
        <f>J182</f>
        <v>75.290000000000006</v>
      </c>
      <c r="U192" s="83">
        <f>J182</f>
        <v>75.290000000000006</v>
      </c>
      <c r="X192" s="83">
        <f>J184</f>
        <v>4.12</v>
      </c>
      <c r="Z192" t="s">
        <v>846</v>
      </c>
      <c r="AA192" s="83">
        <f>J185</f>
        <v>270.5</v>
      </c>
      <c r="AD192">
        <f>ROUND((Source!AT98/100)*((ROUND(Source!AF98*Source!I98, 2)+ROUND(Source!AE98*Source!I98, 2))), 2)</f>
        <v>88.94</v>
      </c>
      <c r="AE192">
        <f>ROUND((Source!AU98/100)*((ROUND(Source!AF98*Source!I98, 2)+ROUND(Source!AE98*Source!I98, 2))), 2)</f>
        <v>51.62</v>
      </c>
      <c r="AN192" s="84">
        <f>L182+L183+L185+L190+L191</f>
        <v>13600</v>
      </c>
      <c r="AO192" s="84">
        <f>L183</f>
        <v>226</v>
      </c>
      <c r="AQ192" t="s">
        <v>846</v>
      </c>
      <c r="AR192" s="84">
        <f>L182</f>
        <v>3835</v>
      </c>
      <c r="AT192" s="84">
        <f>L184</f>
        <v>210</v>
      </c>
      <c r="AV192" t="s">
        <v>846</v>
      </c>
      <c r="AW192" s="84">
        <f>L185</f>
        <v>2380</v>
      </c>
      <c r="AZ192">
        <f>Source!X98</f>
        <v>4530</v>
      </c>
      <c r="BA192">
        <f>Source!Y98</f>
        <v>2629</v>
      </c>
      <c r="BH192" s="83">
        <f>J182+J183+J185+J190+J191</f>
        <v>496.97</v>
      </c>
      <c r="CD192">
        <v>1</v>
      </c>
    </row>
    <row r="193" spans="1:82" ht="119.25" x14ac:dyDescent="0.2">
      <c r="A193" s="67" t="s">
        <v>187</v>
      </c>
      <c r="B193" s="68" t="str">
        <f>Source!F100</f>
        <v>11-01-011-2</v>
      </c>
      <c r="C193" s="68" t="s">
        <v>886</v>
      </c>
      <c r="D193" s="69" t="str">
        <f>Source!H100</f>
        <v>100 м2 стяжки</v>
      </c>
      <c r="E193" s="70">
        <f>Source!K100</f>
        <v>0.24</v>
      </c>
      <c r="F193" s="70"/>
      <c r="G193" s="70">
        <f>Source!I100</f>
        <v>0.24</v>
      </c>
      <c r="H193" s="72"/>
      <c r="I193" s="71"/>
      <c r="J193" s="72"/>
      <c r="K193" s="71"/>
      <c r="L193" s="73"/>
    </row>
    <row r="194" spans="1:82" x14ac:dyDescent="0.2">
      <c r="C194" s="74" t="str">
        <f>"Объем: "&amp;Source!I100&amp;"=8/"&amp;"100*"&amp;"3"</f>
        <v>Объем: 0,24=8/100*3</v>
      </c>
    </row>
    <row r="195" spans="1:82" ht="14.25" x14ac:dyDescent="0.2">
      <c r="A195" s="68"/>
      <c r="B195" s="71">
        <v>1</v>
      </c>
      <c r="C195" s="68" t="s">
        <v>835</v>
      </c>
      <c r="D195" s="69"/>
      <c r="E195" s="70"/>
      <c r="F195" s="70"/>
      <c r="G195" s="70"/>
      <c r="H195" s="72">
        <f>Source!AO100</f>
        <v>3.97</v>
      </c>
      <c r="I195" s="71">
        <f>ROUND(6,7)</f>
        <v>6</v>
      </c>
      <c r="J195" s="72">
        <f>ROUND(Source!AF100*Source!I100, 2)</f>
        <v>5.72</v>
      </c>
      <c r="K195" s="71">
        <f>IF(Source!BA100&lt;&gt; 0, Source!BA100, 1)</f>
        <v>50.93</v>
      </c>
      <c r="L195" s="73">
        <f>Source!S100</f>
        <v>291</v>
      </c>
    </row>
    <row r="196" spans="1:82" ht="14.25" x14ac:dyDescent="0.2">
      <c r="A196" s="68"/>
      <c r="B196" s="71">
        <v>2</v>
      </c>
      <c r="C196" s="68" t="s">
        <v>836</v>
      </c>
      <c r="D196" s="69"/>
      <c r="E196" s="70"/>
      <c r="F196" s="70"/>
      <c r="G196" s="70"/>
      <c r="H196" s="72">
        <f>Source!AM100</f>
        <v>7.72</v>
      </c>
      <c r="I196" s="71">
        <f>ROUND(6,7)</f>
        <v>6</v>
      </c>
      <c r="J196" s="72">
        <f>ROUND(((((Source!ET100*ROUND(6,7)))-((Source!EU100*ROUND(6,7))))+Source!AE100)*Source!I100, 2)</f>
        <v>11.12</v>
      </c>
      <c r="K196" s="71">
        <f>IF(Source!BB100&lt;&gt; 0, Source!BB100, 1)</f>
        <v>20.67</v>
      </c>
      <c r="L196" s="73">
        <f>Source!Q100</f>
        <v>230</v>
      </c>
    </row>
    <row r="197" spans="1:82" ht="14.25" x14ac:dyDescent="0.2">
      <c r="A197" s="68"/>
      <c r="B197" s="71">
        <v>3</v>
      </c>
      <c r="C197" s="68" t="s">
        <v>837</v>
      </c>
      <c r="D197" s="69"/>
      <c r="E197" s="70"/>
      <c r="F197" s="70"/>
      <c r="G197" s="70"/>
      <c r="H197" s="72">
        <f>Source!AN100</f>
        <v>2.84</v>
      </c>
      <c r="I197" s="71">
        <f>ROUND(6,7)</f>
        <v>6</v>
      </c>
      <c r="J197" s="75">
        <f>ROUND(Source!AE100*Source!I100, 2)</f>
        <v>4.09</v>
      </c>
      <c r="K197" s="71">
        <f>IF(Source!BS100&lt;&gt; 0, Source!BS100, 1)</f>
        <v>50.93</v>
      </c>
      <c r="L197" s="76">
        <f>Source!R100</f>
        <v>208</v>
      </c>
    </row>
    <row r="198" spans="1:82" ht="14.25" x14ac:dyDescent="0.2">
      <c r="A198" s="68"/>
      <c r="B198" s="71">
        <v>4</v>
      </c>
      <c r="C198" s="68" t="s">
        <v>877</v>
      </c>
      <c r="D198" s="69"/>
      <c r="E198" s="70"/>
      <c r="F198" s="70"/>
      <c r="G198" s="70"/>
      <c r="H198" s="72">
        <f>Source!AL100</f>
        <v>279.63</v>
      </c>
      <c r="I198" s="71"/>
      <c r="J198" s="72">
        <f>ROUND(Source!AC100*Source!I100, 2)</f>
        <v>67.11</v>
      </c>
      <c r="K198" s="71">
        <f>IF(Source!BC100&lt;&gt; 0, Source!BC100, 1)</f>
        <v>8.77</v>
      </c>
      <c r="L198" s="73">
        <f>Source!P100</f>
        <v>589</v>
      </c>
    </row>
    <row r="199" spans="1:82" ht="14.25" x14ac:dyDescent="0.2">
      <c r="A199" s="68"/>
      <c r="B199" s="68"/>
      <c r="C199" s="68" t="s">
        <v>838</v>
      </c>
      <c r="D199" s="69" t="s">
        <v>814</v>
      </c>
      <c r="E199" s="70">
        <f>Source!AQ100</f>
        <v>0.5</v>
      </c>
      <c r="F199" s="70">
        <f>ROUND(6,7)</f>
        <v>6</v>
      </c>
      <c r="G199" s="70">
        <f>ROUND(Source!U100, 7)</f>
        <v>0.72</v>
      </c>
      <c r="H199" s="72"/>
      <c r="I199" s="71"/>
      <c r="J199" s="72"/>
      <c r="K199" s="71"/>
      <c r="L199" s="73"/>
    </row>
    <row r="200" spans="1:82" ht="14.25" x14ac:dyDescent="0.2">
      <c r="A200" s="68"/>
      <c r="B200" s="68"/>
      <c r="C200" s="77" t="s">
        <v>839</v>
      </c>
      <c r="D200" s="78" t="s">
        <v>814</v>
      </c>
      <c r="E200" s="79">
        <f>Source!AR100</f>
        <v>0.21</v>
      </c>
      <c r="F200" s="79">
        <f>ROUND(6,7)</f>
        <v>6</v>
      </c>
      <c r="G200" s="79">
        <f>ROUND(Source!V100, 7)</f>
        <v>0.3024</v>
      </c>
      <c r="H200" s="80"/>
      <c r="I200" s="81"/>
      <c r="J200" s="80"/>
      <c r="K200" s="81"/>
      <c r="L200" s="82"/>
    </row>
    <row r="201" spans="1:82" ht="14.25" x14ac:dyDescent="0.2">
      <c r="A201" s="68"/>
      <c r="B201" s="68"/>
      <c r="C201" s="68" t="s">
        <v>840</v>
      </c>
      <c r="D201" s="69"/>
      <c r="E201" s="70"/>
      <c r="F201" s="70"/>
      <c r="G201" s="70"/>
      <c r="H201" s="72">
        <f>H195+H196+H198</f>
        <v>291.32</v>
      </c>
      <c r="I201" s="71"/>
      <c r="J201" s="72">
        <f>J195+J196+J198</f>
        <v>83.95</v>
      </c>
      <c r="K201" s="71"/>
      <c r="L201" s="73">
        <f>L195+L196+L198</f>
        <v>1110</v>
      </c>
    </row>
    <row r="202" spans="1:82" ht="14.25" x14ac:dyDescent="0.2">
      <c r="A202" s="68"/>
      <c r="B202" s="68"/>
      <c r="C202" s="68" t="s">
        <v>841</v>
      </c>
      <c r="D202" s="69"/>
      <c r="E202" s="70"/>
      <c r="F202" s="70"/>
      <c r="G202" s="70"/>
      <c r="H202" s="72"/>
      <c r="I202" s="71"/>
      <c r="J202" s="72">
        <f>SUM(S193:S205)+SUM(T193:T205)+SUM(X193:X205)+SUM(Y193:Y205)+SUM(Z193:Z205)</f>
        <v>9.8099999999999987</v>
      </c>
      <c r="K202" s="71"/>
      <c r="L202" s="73">
        <f>SUM(AR193:AR205)+SUM(AS193:AS205)+SUM(AT193:AT205)+SUM(AU193:AU205)+SUM(AV193:AV205)</f>
        <v>499</v>
      </c>
    </row>
    <row r="203" spans="1:82" ht="14.25" x14ac:dyDescent="0.2">
      <c r="A203" s="68"/>
      <c r="B203" s="68" t="s">
        <v>185</v>
      </c>
      <c r="C203" s="68" t="s">
        <v>884</v>
      </c>
      <c r="D203" s="69" t="s">
        <v>843</v>
      </c>
      <c r="E203" s="70">
        <f>Source!BZ100</f>
        <v>112</v>
      </c>
      <c r="F203" s="70"/>
      <c r="G203" s="70">
        <f>Source!AT100</f>
        <v>112</v>
      </c>
      <c r="H203" s="72"/>
      <c r="I203" s="71"/>
      <c r="J203" s="72">
        <f>SUM(AD193:AD205)</f>
        <v>10.99</v>
      </c>
      <c r="K203" s="71"/>
      <c r="L203" s="73">
        <f>SUM(AZ193:AZ205)</f>
        <v>559</v>
      </c>
    </row>
    <row r="204" spans="1:82" ht="14.25" x14ac:dyDescent="0.2">
      <c r="A204" s="77"/>
      <c r="B204" s="77" t="s">
        <v>186</v>
      </c>
      <c r="C204" s="77" t="s">
        <v>885</v>
      </c>
      <c r="D204" s="78" t="s">
        <v>843</v>
      </c>
      <c r="E204" s="79">
        <f>Source!CA100</f>
        <v>65</v>
      </c>
      <c r="F204" s="79"/>
      <c r="G204" s="79">
        <f>Source!AU100</f>
        <v>65</v>
      </c>
      <c r="H204" s="80"/>
      <c r="I204" s="81"/>
      <c r="J204" s="80">
        <f>SUM(AE193:AE205)</f>
        <v>6.38</v>
      </c>
      <c r="K204" s="81"/>
      <c r="L204" s="82">
        <f>SUM(BA193:BA205)</f>
        <v>324</v>
      </c>
    </row>
    <row r="205" spans="1:82" ht="15" x14ac:dyDescent="0.2">
      <c r="C205" s="86" t="s">
        <v>845</v>
      </c>
      <c r="D205" s="86"/>
      <c r="E205" s="86"/>
      <c r="F205" s="86"/>
      <c r="G205" s="86"/>
      <c r="H205" s="86"/>
      <c r="I205" s="87">
        <f>J195+J196+J198+J203+J204</f>
        <v>101.32</v>
      </c>
      <c r="J205" s="87"/>
      <c r="K205" s="88">
        <f>L195+L196+L198+L203+L204</f>
        <v>1993</v>
      </c>
      <c r="L205" s="88"/>
      <c r="O205" s="83">
        <f>J195+J196+J198+J203+J204</f>
        <v>101.32</v>
      </c>
      <c r="P205" s="83">
        <f>J196</f>
        <v>11.12</v>
      </c>
      <c r="R205" t="s">
        <v>846</v>
      </c>
      <c r="S205" s="83">
        <f>J195</f>
        <v>5.72</v>
      </c>
      <c r="U205" s="83">
        <f>J195</f>
        <v>5.72</v>
      </c>
      <c r="X205" s="83">
        <f>J197</f>
        <v>4.09</v>
      </c>
      <c r="Z205" t="s">
        <v>846</v>
      </c>
      <c r="AA205" s="83">
        <f>J198</f>
        <v>67.11</v>
      </c>
      <c r="AD205">
        <f>ROUND((Source!AT100/100)*((ROUND(Source!AF100*Source!I100, 2)+ROUND(Source!AE100*Source!I100, 2))), 2)</f>
        <v>10.99</v>
      </c>
      <c r="AE205">
        <f>ROUND((Source!AU100/100)*((ROUND(Source!AF100*Source!I100, 2)+ROUND(Source!AE100*Source!I100, 2))), 2)</f>
        <v>6.38</v>
      </c>
      <c r="AN205" s="84">
        <f>L195+L196+L198+L203+L204</f>
        <v>1993</v>
      </c>
      <c r="AO205" s="84">
        <f>L196</f>
        <v>230</v>
      </c>
      <c r="AQ205" t="s">
        <v>846</v>
      </c>
      <c r="AR205" s="84">
        <f>L195</f>
        <v>291</v>
      </c>
      <c r="AT205" s="84">
        <f>L197</f>
        <v>208</v>
      </c>
      <c r="AV205" t="s">
        <v>846</v>
      </c>
      <c r="AW205" s="84">
        <f>L198</f>
        <v>589</v>
      </c>
      <c r="AZ205">
        <f>Source!X100</f>
        <v>559</v>
      </c>
      <c r="BA205">
        <f>Source!Y100</f>
        <v>324</v>
      </c>
      <c r="BH205" s="83">
        <f>J195+J196+J198+J203+J204</f>
        <v>101.32</v>
      </c>
      <c r="CD205">
        <v>1</v>
      </c>
    </row>
    <row r="206" spans="1:82" ht="28.5" x14ac:dyDescent="0.2">
      <c r="A206" s="67" t="s">
        <v>192</v>
      </c>
      <c r="B206" s="68" t="str">
        <f>Source!F102</f>
        <v>11-01-011-1</v>
      </c>
      <c r="C206" s="68" t="str">
        <f>Source!G102</f>
        <v>Устройство стяжек цементных толщиной 20 мм</v>
      </c>
      <c r="D206" s="69" t="str">
        <f>Source!H102</f>
        <v>100 м2 стяжки</v>
      </c>
      <c r="E206" s="70">
        <f>Source!K102</f>
        <v>0.495</v>
      </c>
      <c r="F206" s="70"/>
      <c r="G206" s="70">
        <f>Source!I102</f>
        <v>0.495</v>
      </c>
      <c r="H206" s="72"/>
      <c r="I206" s="71"/>
      <c r="J206" s="72"/>
      <c r="K206" s="71"/>
      <c r="L206" s="73"/>
    </row>
    <row r="207" spans="1:82" x14ac:dyDescent="0.2">
      <c r="C207" s="74" t="str">
        <f>"Объем: "&amp;Source!I102&amp;"=(9,5+"&amp;"7)/"&amp;"100*"&amp;"3"</f>
        <v>Объем: 0,495=(9,5+7)/100*3</v>
      </c>
    </row>
    <row r="208" spans="1:82" ht="14.25" x14ac:dyDescent="0.2">
      <c r="A208" s="68"/>
      <c r="B208" s="71">
        <v>1</v>
      </c>
      <c r="C208" s="68" t="s">
        <v>835</v>
      </c>
      <c r="D208" s="69"/>
      <c r="E208" s="70"/>
      <c r="F208" s="70"/>
      <c r="G208" s="70"/>
      <c r="H208" s="72">
        <f>Source!AO102</f>
        <v>313.70999999999998</v>
      </c>
      <c r="I208" s="71"/>
      <c r="J208" s="72">
        <f>ROUND(Source!AF102*Source!I102, 2)</f>
        <v>155.29</v>
      </c>
      <c r="K208" s="71">
        <f>IF(Source!BA102&lt;&gt; 0, Source!BA102, 1)</f>
        <v>50.93</v>
      </c>
      <c r="L208" s="73">
        <f>Source!S102</f>
        <v>7909</v>
      </c>
    </row>
    <row r="209" spans="1:82" ht="14.25" x14ac:dyDescent="0.2">
      <c r="A209" s="68"/>
      <c r="B209" s="71">
        <v>2</v>
      </c>
      <c r="C209" s="68" t="s">
        <v>836</v>
      </c>
      <c r="D209" s="69"/>
      <c r="E209" s="70"/>
      <c r="F209" s="70"/>
      <c r="G209" s="70"/>
      <c r="H209" s="72">
        <f>Source!AM102</f>
        <v>44.24</v>
      </c>
      <c r="I209" s="71"/>
      <c r="J209" s="72">
        <f>ROUND((((Source!ET102)-(Source!EU102))+Source!AE102)*Source!I102, 2)</f>
        <v>21.9</v>
      </c>
      <c r="K209" s="71">
        <f>IF(Source!BB102&lt;&gt; 0, Source!BB102, 1)</f>
        <v>21.31</v>
      </c>
      <c r="L209" s="73">
        <f>Source!Q102</f>
        <v>467</v>
      </c>
    </row>
    <row r="210" spans="1:82" ht="14.25" x14ac:dyDescent="0.2">
      <c r="A210" s="68"/>
      <c r="B210" s="71">
        <v>3</v>
      </c>
      <c r="C210" s="68" t="s">
        <v>837</v>
      </c>
      <c r="D210" s="69"/>
      <c r="E210" s="70"/>
      <c r="F210" s="70"/>
      <c r="G210" s="70"/>
      <c r="H210" s="72">
        <f>Source!AN102</f>
        <v>17.149999999999999</v>
      </c>
      <c r="I210" s="71"/>
      <c r="J210" s="75">
        <f>ROUND(Source!AE102*Source!I102, 2)</f>
        <v>8.49</v>
      </c>
      <c r="K210" s="71">
        <f>IF(Source!BS102&lt;&gt; 0, Source!BS102, 1)</f>
        <v>50.93</v>
      </c>
      <c r="L210" s="76">
        <f>Source!R102</f>
        <v>432</v>
      </c>
    </row>
    <row r="211" spans="1:82" ht="14.25" x14ac:dyDescent="0.2">
      <c r="A211" s="68"/>
      <c r="B211" s="71">
        <v>4</v>
      </c>
      <c r="C211" s="68" t="s">
        <v>877</v>
      </c>
      <c r="D211" s="69"/>
      <c r="E211" s="70"/>
      <c r="F211" s="70"/>
      <c r="G211" s="70"/>
      <c r="H211" s="72">
        <f>Source!AL102</f>
        <v>1127.07</v>
      </c>
      <c r="I211" s="71"/>
      <c r="J211" s="72">
        <f>ROUND(Source!AC102*Source!I102, 2)</f>
        <v>557.9</v>
      </c>
      <c r="K211" s="71">
        <f>IF(Source!BC102&lt;&gt; 0, Source!BC102, 1)</f>
        <v>8.8000000000000007</v>
      </c>
      <c r="L211" s="73">
        <f>Source!P102</f>
        <v>4910</v>
      </c>
    </row>
    <row r="212" spans="1:82" ht="14.25" x14ac:dyDescent="0.2">
      <c r="A212" s="68"/>
      <c r="B212" s="68"/>
      <c r="C212" s="68" t="s">
        <v>838</v>
      </c>
      <c r="D212" s="69" t="s">
        <v>814</v>
      </c>
      <c r="E212" s="70">
        <f>Source!AQ102</f>
        <v>39.51</v>
      </c>
      <c r="F212" s="70"/>
      <c r="G212" s="70">
        <f>ROUND(Source!U102, 7)</f>
        <v>19.557449999999999</v>
      </c>
      <c r="H212" s="72"/>
      <c r="I212" s="71"/>
      <c r="J212" s="72"/>
      <c r="K212" s="71"/>
      <c r="L212" s="73"/>
    </row>
    <row r="213" spans="1:82" ht="14.25" x14ac:dyDescent="0.2">
      <c r="A213" s="68"/>
      <c r="B213" s="68"/>
      <c r="C213" s="77" t="s">
        <v>839</v>
      </c>
      <c r="D213" s="78" t="s">
        <v>814</v>
      </c>
      <c r="E213" s="79">
        <f>Source!AR102</f>
        <v>1.27</v>
      </c>
      <c r="F213" s="79"/>
      <c r="G213" s="79">
        <f>ROUND(Source!V102, 7)</f>
        <v>0.62865000000000004</v>
      </c>
      <c r="H213" s="80"/>
      <c r="I213" s="81"/>
      <c r="J213" s="80"/>
      <c r="K213" s="81"/>
      <c r="L213" s="82"/>
    </row>
    <row r="214" spans="1:82" ht="14.25" x14ac:dyDescent="0.2">
      <c r="A214" s="68"/>
      <c r="B214" s="68"/>
      <c r="C214" s="68" t="s">
        <v>840</v>
      </c>
      <c r="D214" s="69"/>
      <c r="E214" s="70"/>
      <c r="F214" s="70"/>
      <c r="G214" s="70"/>
      <c r="H214" s="72">
        <f>H208+H209+H211</f>
        <v>1485.02</v>
      </c>
      <c r="I214" s="71"/>
      <c r="J214" s="72">
        <f>J208+J209+J211</f>
        <v>735.08999999999992</v>
      </c>
      <c r="K214" s="71"/>
      <c r="L214" s="73">
        <f>L208+L209+L211</f>
        <v>13286</v>
      </c>
    </row>
    <row r="215" spans="1:82" ht="14.25" x14ac:dyDescent="0.2">
      <c r="A215" s="68"/>
      <c r="B215" s="68"/>
      <c r="C215" s="68" t="s">
        <v>841</v>
      </c>
      <c r="D215" s="69"/>
      <c r="E215" s="70"/>
      <c r="F215" s="70"/>
      <c r="G215" s="70"/>
      <c r="H215" s="72"/>
      <c r="I215" s="71"/>
      <c r="J215" s="72">
        <f>SUM(S206:S218)+SUM(T206:T218)+SUM(X206:X218)+SUM(Y206:Y218)+SUM(Z206:Z218)</f>
        <v>163.78</v>
      </c>
      <c r="K215" s="71"/>
      <c r="L215" s="73">
        <f>SUM(AR206:AR218)+SUM(AS206:AS218)+SUM(AT206:AT218)+SUM(AU206:AU218)+SUM(AV206:AV218)</f>
        <v>8341</v>
      </c>
    </row>
    <row r="216" spans="1:82" ht="14.25" x14ac:dyDescent="0.2">
      <c r="A216" s="68"/>
      <c r="B216" s="68" t="s">
        <v>185</v>
      </c>
      <c r="C216" s="68" t="s">
        <v>884</v>
      </c>
      <c r="D216" s="69" t="s">
        <v>843</v>
      </c>
      <c r="E216" s="70">
        <f>Source!BZ102</f>
        <v>112</v>
      </c>
      <c r="F216" s="70"/>
      <c r="G216" s="70">
        <f>Source!AT102</f>
        <v>112</v>
      </c>
      <c r="H216" s="72"/>
      <c r="I216" s="71"/>
      <c r="J216" s="72">
        <f>SUM(AD206:AD218)</f>
        <v>183.43</v>
      </c>
      <c r="K216" s="71"/>
      <c r="L216" s="73">
        <f>SUM(AZ206:AZ218)</f>
        <v>9342</v>
      </c>
    </row>
    <row r="217" spans="1:82" ht="14.25" x14ac:dyDescent="0.2">
      <c r="A217" s="77"/>
      <c r="B217" s="77" t="s">
        <v>186</v>
      </c>
      <c r="C217" s="77" t="s">
        <v>885</v>
      </c>
      <c r="D217" s="78" t="s">
        <v>843</v>
      </c>
      <c r="E217" s="79">
        <f>Source!CA102</f>
        <v>65</v>
      </c>
      <c r="F217" s="79"/>
      <c r="G217" s="79">
        <f>Source!AU102</f>
        <v>65</v>
      </c>
      <c r="H217" s="80"/>
      <c r="I217" s="81"/>
      <c r="J217" s="80">
        <f>SUM(AE206:AE218)</f>
        <v>106.46</v>
      </c>
      <c r="K217" s="81"/>
      <c r="L217" s="82">
        <f>SUM(BA206:BA218)</f>
        <v>5422</v>
      </c>
    </row>
    <row r="218" spans="1:82" ht="15" x14ac:dyDescent="0.2">
      <c r="C218" s="86" t="s">
        <v>845</v>
      </c>
      <c r="D218" s="86"/>
      <c r="E218" s="86"/>
      <c r="F218" s="86"/>
      <c r="G218" s="86"/>
      <c r="H218" s="86"/>
      <c r="I218" s="87">
        <f>J208+J209+J211+J216+J217</f>
        <v>1024.98</v>
      </c>
      <c r="J218" s="87"/>
      <c r="K218" s="88">
        <f>L208+L209+L211+L216+L217</f>
        <v>28050</v>
      </c>
      <c r="L218" s="88"/>
      <c r="O218" s="83">
        <f>J208+J209+J211+J216+J217</f>
        <v>1024.98</v>
      </c>
      <c r="P218" s="83">
        <f>J209</f>
        <v>21.9</v>
      </c>
      <c r="R218" t="s">
        <v>846</v>
      </c>
      <c r="S218" s="83">
        <f>J208</f>
        <v>155.29</v>
      </c>
      <c r="U218" s="83">
        <f>J208</f>
        <v>155.29</v>
      </c>
      <c r="X218" s="83">
        <f>J210</f>
        <v>8.49</v>
      </c>
      <c r="Z218" t="s">
        <v>846</v>
      </c>
      <c r="AA218" s="83">
        <f>J211</f>
        <v>557.9</v>
      </c>
      <c r="AD218">
        <f>ROUND((Source!AT102/100)*((ROUND(Source!AF102*Source!I102, 2)+ROUND(Source!AE102*Source!I102, 2))), 2)</f>
        <v>183.43</v>
      </c>
      <c r="AE218">
        <f>ROUND((Source!AU102/100)*((ROUND(Source!AF102*Source!I102, 2)+ROUND(Source!AE102*Source!I102, 2))), 2)</f>
        <v>106.46</v>
      </c>
      <c r="AN218" s="84">
        <f>L208+L209+L211+L216+L217</f>
        <v>28050</v>
      </c>
      <c r="AO218" s="84">
        <f>L209</f>
        <v>467</v>
      </c>
      <c r="AQ218" t="s">
        <v>846</v>
      </c>
      <c r="AR218" s="84">
        <f>L208</f>
        <v>7909</v>
      </c>
      <c r="AT218" s="84">
        <f>L210</f>
        <v>432</v>
      </c>
      <c r="AV218" t="s">
        <v>846</v>
      </c>
      <c r="AW218" s="84">
        <f>L211</f>
        <v>4910</v>
      </c>
      <c r="AZ218">
        <f>Source!X102</f>
        <v>9342</v>
      </c>
      <c r="BA218">
        <f>Source!Y102</f>
        <v>5422</v>
      </c>
      <c r="BH218" s="83">
        <f>J208+J209+J211+J216+J217</f>
        <v>1024.98</v>
      </c>
      <c r="CD218">
        <v>1</v>
      </c>
    </row>
    <row r="219" spans="1:82" ht="119.25" x14ac:dyDescent="0.2">
      <c r="A219" s="67" t="s">
        <v>193</v>
      </c>
      <c r="B219" s="68" t="str">
        <f>Source!F104</f>
        <v>11-01-011-2</v>
      </c>
      <c r="C219" s="68" t="s">
        <v>887</v>
      </c>
      <c r="D219" s="69" t="str">
        <f>Source!H104</f>
        <v>100 м2 стяжки</v>
      </c>
      <c r="E219" s="70">
        <f>Source!K104</f>
        <v>0.495</v>
      </c>
      <c r="F219" s="70"/>
      <c r="G219" s="70">
        <f>Source!I104</f>
        <v>0.495</v>
      </c>
      <c r="H219" s="72"/>
      <c r="I219" s="71"/>
      <c r="J219" s="72"/>
      <c r="K219" s="71"/>
      <c r="L219" s="73"/>
    </row>
    <row r="220" spans="1:82" x14ac:dyDescent="0.2">
      <c r="C220" s="74" t="str">
        <f>"Объем: "&amp;Source!I104&amp;"=16,5/"&amp;"100*"&amp;"3"</f>
        <v>Объем: 0,495=16,5/100*3</v>
      </c>
    </row>
    <row r="221" spans="1:82" ht="14.25" x14ac:dyDescent="0.2">
      <c r="A221" s="68"/>
      <c r="B221" s="71">
        <v>1</v>
      </c>
      <c r="C221" s="68" t="s">
        <v>835</v>
      </c>
      <c r="D221" s="69"/>
      <c r="E221" s="70"/>
      <c r="F221" s="70"/>
      <c r="G221" s="70"/>
      <c r="H221" s="72">
        <f>Source!AO104</f>
        <v>3.97</v>
      </c>
      <c r="I221" s="71">
        <f>ROUND(2,7)</f>
        <v>2</v>
      </c>
      <c r="J221" s="72">
        <f>ROUND(Source!AF104*Source!I104, 2)</f>
        <v>3.93</v>
      </c>
      <c r="K221" s="71">
        <f>IF(Source!BA104&lt;&gt; 0, Source!BA104, 1)</f>
        <v>50.93</v>
      </c>
      <c r="L221" s="73">
        <f>Source!S104</f>
        <v>200</v>
      </c>
    </row>
    <row r="222" spans="1:82" ht="14.25" x14ac:dyDescent="0.2">
      <c r="A222" s="68"/>
      <c r="B222" s="71">
        <v>2</v>
      </c>
      <c r="C222" s="68" t="s">
        <v>836</v>
      </c>
      <c r="D222" s="69"/>
      <c r="E222" s="70"/>
      <c r="F222" s="70"/>
      <c r="G222" s="70"/>
      <c r="H222" s="72">
        <f>Source!AM104</f>
        <v>7.72</v>
      </c>
      <c r="I222" s="71">
        <f>ROUND(2,7)</f>
        <v>2</v>
      </c>
      <c r="J222" s="72">
        <f>ROUND(((((Source!ET104*ROUND(2,7)))-((Source!EU104*ROUND(2,7))))+Source!AE104)*Source!I104, 2)</f>
        <v>7.64</v>
      </c>
      <c r="K222" s="71">
        <f>IF(Source!BB104&lt;&gt; 0, Source!BB104, 1)</f>
        <v>20.67</v>
      </c>
      <c r="L222" s="73">
        <f>Source!Q104</f>
        <v>158</v>
      </c>
    </row>
    <row r="223" spans="1:82" ht="14.25" x14ac:dyDescent="0.2">
      <c r="A223" s="68"/>
      <c r="B223" s="71">
        <v>3</v>
      </c>
      <c r="C223" s="68" t="s">
        <v>837</v>
      </c>
      <c r="D223" s="69"/>
      <c r="E223" s="70"/>
      <c r="F223" s="70"/>
      <c r="G223" s="70"/>
      <c r="H223" s="72">
        <f>Source!AN104</f>
        <v>2.84</v>
      </c>
      <c r="I223" s="71">
        <f>ROUND(2,7)</f>
        <v>2</v>
      </c>
      <c r="J223" s="75">
        <f>ROUND(Source!AE104*Source!I104, 2)</f>
        <v>2.81</v>
      </c>
      <c r="K223" s="71">
        <f>IF(Source!BS104&lt;&gt; 0, Source!BS104, 1)</f>
        <v>50.93</v>
      </c>
      <c r="L223" s="76">
        <f>Source!R104</f>
        <v>143</v>
      </c>
    </row>
    <row r="224" spans="1:82" ht="14.25" x14ac:dyDescent="0.2">
      <c r="A224" s="68"/>
      <c r="B224" s="71">
        <v>4</v>
      </c>
      <c r="C224" s="68" t="s">
        <v>877</v>
      </c>
      <c r="D224" s="69"/>
      <c r="E224" s="70"/>
      <c r="F224" s="70"/>
      <c r="G224" s="70"/>
      <c r="H224" s="72">
        <f>Source!AL104</f>
        <v>279.63</v>
      </c>
      <c r="I224" s="71"/>
      <c r="J224" s="72">
        <f>ROUND(Source!AC104*Source!I104, 2)</f>
        <v>138.41999999999999</v>
      </c>
      <c r="K224" s="71">
        <f>IF(Source!BC104&lt;&gt; 0, Source!BC104, 1)</f>
        <v>8.77</v>
      </c>
      <c r="L224" s="73">
        <f>Source!P104</f>
        <v>1214</v>
      </c>
    </row>
    <row r="225" spans="1:82" ht="14.25" x14ac:dyDescent="0.2">
      <c r="A225" s="68"/>
      <c r="B225" s="68"/>
      <c r="C225" s="68" t="s">
        <v>838</v>
      </c>
      <c r="D225" s="69" t="s">
        <v>814</v>
      </c>
      <c r="E225" s="70">
        <f>Source!AQ104</f>
        <v>0.5</v>
      </c>
      <c r="F225" s="70">
        <f>ROUND(2,7)</f>
        <v>2</v>
      </c>
      <c r="G225" s="70">
        <f>ROUND(Source!U104, 7)</f>
        <v>0.495</v>
      </c>
      <c r="H225" s="72"/>
      <c r="I225" s="71"/>
      <c r="J225" s="72"/>
      <c r="K225" s="71"/>
      <c r="L225" s="73"/>
    </row>
    <row r="226" spans="1:82" ht="14.25" x14ac:dyDescent="0.2">
      <c r="A226" s="68"/>
      <c r="B226" s="68"/>
      <c r="C226" s="77" t="s">
        <v>839</v>
      </c>
      <c r="D226" s="78" t="s">
        <v>814</v>
      </c>
      <c r="E226" s="79">
        <f>Source!AR104</f>
        <v>0.21</v>
      </c>
      <c r="F226" s="79">
        <f>ROUND(2,7)</f>
        <v>2</v>
      </c>
      <c r="G226" s="79">
        <f>ROUND(Source!V104, 7)</f>
        <v>0.2079</v>
      </c>
      <c r="H226" s="80"/>
      <c r="I226" s="81"/>
      <c r="J226" s="80"/>
      <c r="K226" s="81"/>
      <c r="L226" s="82"/>
    </row>
    <row r="227" spans="1:82" ht="14.25" x14ac:dyDescent="0.2">
      <c r="A227" s="68"/>
      <c r="B227" s="68"/>
      <c r="C227" s="68" t="s">
        <v>840</v>
      </c>
      <c r="D227" s="69"/>
      <c r="E227" s="70"/>
      <c r="F227" s="70"/>
      <c r="G227" s="70"/>
      <c r="H227" s="72">
        <f>H221+H222+H224</f>
        <v>291.32</v>
      </c>
      <c r="I227" s="71"/>
      <c r="J227" s="72">
        <f>J221+J222+J224</f>
        <v>149.98999999999998</v>
      </c>
      <c r="K227" s="71"/>
      <c r="L227" s="73">
        <f>L221+L222+L224</f>
        <v>1572</v>
      </c>
    </row>
    <row r="228" spans="1:82" ht="14.25" x14ac:dyDescent="0.2">
      <c r="A228" s="68"/>
      <c r="B228" s="68"/>
      <c r="C228" s="68" t="s">
        <v>841</v>
      </c>
      <c r="D228" s="69"/>
      <c r="E228" s="70"/>
      <c r="F228" s="70"/>
      <c r="G228" s="70"/>
      <c r="H228" s="72"/>
      <c r="I228" s="71"/>
      <c r="J228" s="72">
        <f>SUM(S219:S231)+SUM(T219:T231)+SUM(X219:X231)+SUM(Y219:Y231)+SUM(Z219:Z231)</f>
        <v>6.74</v>
      </c>
      <c r="K228" s="71"/>
      <c r="L228" s="73">
        <f>SUM(AR219:AR231)+SUM(AS219:AS231)+SUM(AT219:AT231)+SUM(AU219:AU231)+SUM(AV219:AV231)</f>
        <v>343</v>
      </c>
    </row>
    <row r="229" spans="1:82" ht="14.25" x14ac:dyDescent="0.2">
      <c r="A229" s="68"/>
      <c r="B229" s="68" t="s">
        <v>185</v>
      </c>
      <c r="C229" s="68" t="s">
        <v>884</v>
      </c>
      <c r="D229" s="69" t="s">
        <v>843</v>
      </c>
      <c r="E229" s="70">
        <f>Source!BZ104</f>
        <v>112</v>
      </c>
      <c r="F229" s="70"/>
      <c r="G229" s="70">
        <f>Source!AT104</f>
        <v>112</v>
      </c>
      <c r="H229" s="72"/>
      <c r="I229" s="71"/>
      <c r="J229" s="72">
        <f>SUM(AD219:AD231)</f>
        <v>7.55</v>
      </c>
      <c r="K229" s="71"/>
      <c r="L229" s="73">
        <f>SUM(AZ219:AZ231)</f>
        <v>384</v>
      </c>
    </row>
    <row r="230" spans="1:82" ht="14.25" x14ac:dyDescent="0.2">
      <c r="A230" s="77"/>
      <c r="B230" s="77" t="s">
        <v>186</v>
      </c>
      <c r="C230" s="77" t="s">
        <v>885</v>
      </c>
      <c r="D230" s="78" t="s">
        <v>843</v>
      </c>
      <c r="E230" s="79">
        <f>Source!CA104</f>
        <v>65</v>
      </c>
      <c r="F230" s="79"/>
      <c r="G230" s="79">
        <f>Source!AU104</f>
        <v>65</v>
      </c>
      <c r="H230" s="80"/>
      <c r="I230" s="81"/>
      <c r="J230" s="80">
        <f>SUM(AE219:AE231)</f>
        <v>4.38</v>
      </c>
      <c r="K230" s="81"/>
      <c r="L230" s="82">
        <f>SUM(BA219:BA231)</f>
        <v>223</v>
      </c>
    </row>
    <row r="231" spans="1:82" ht="15" x14ac:dyDescent="0.2">
      <c r="C231" s="86" t="s">
        <v>845</v>
      </c>
      <c r="D231" s="86"/>
      <c r="E231" s="86"/>
      <c r="F231" s="86"/>
      <c r="G231" s="86"/>
      <c r="H231" s="86"/>
      <c r="I231" s="87">
        <f>J221+J222+J224+J229+J230</f>
        <v>161.91999999999999</v>
      </c>
      <c r="J231" s="87"/>
      <c r="K231" s="88">
        <f>L221+L222+L224+L229+L230</f>
        <v>2179</v>
      </c>
      <c r="L231" s="88"/>
      <c r="O231" s="83">
        <f>J221+J222+J224+J229+J230</f>
        <v>161.91999999999999</v>
      </c>
      <c r="P231" s="83">
        <f>J222</f>
        <v>7.64</v>
      </c>
      <c r="R231" t="s">
        <v>846</v>
      </c>
      <c r="S231" s="83">
        <f>J221</f>
        <v>3.93</v>
      </c>
      <c r="U231" s="83">
        <f>J221</f>
        <v>3.93</v>
      </c>
      <c r="X231" s="83">
        <f>J223</f>
        <v>2.81</v>
      </c>
      <c r="Z231" t="s">
        <v>846</v>
      </c>
      <c r="AA231" s="83">
        <f>J224</f>
        <v>138.41999999999999</v>
      </c>
      <c r="AD231">
        <f>ROUND((Source!AT104/100)*((ROUND(Source!AF104*Source!I104, 2)+ROUND(Source!AE104*Source!I104, 2))), 2)</f>
        <v>7.55</v>
      </c>
      <c r="AE231">
        <f>ROUND((Source!AU104/100)*((ROUND(Source!AF104*Source!I104, 2)+ROUND(Source!AE104*Source!I104, 2))), 2)</f>
        <v>4.38</v>
      </c>
      <c r="AN231" s="84">
        <f>L221+L222+L224+L229+L230</f>
        <v>2179</v>
      </c>
      <c r="AO231" s="84">
        <f>L222</f>
        <v>158</v>
      </c>
      <c r="AQ231" t="s">
        <v>846</v>
      </c>
      <c r="AR231" s="84">
        <f>L221</f>
        <v>200</v>
      </c>
      <c r="AT231" s="84">
        <f>L223</f>
        <v>143</v>
      </c>
      <c r="AV231" t="s">
        <v>846</v>
      </c>
      <c r="AW231" s="84">
        <f>L224</f>
        <v>1214</v>
      </c>
      <c r="AZ231">
        <f>Source!X104</f>
        <v>384</v>
      </c>
      <c r="BA231">
        <f>Source!Y104</f>
        <v>223</v>
      </c>
      <c r="BH231" s="83">
        <f>J221+J222+J224+J229+J230</f>
        <v>161.91999999999999</v>
      </c>
      <c r="CD231">
        <v>1</v>
      </c>
    </row>
    <row r="232" spans="1:82" ht="57" x14ac:dyDescent="0.2">
      <c r="A232" s="67" t="s">
        <v>195</v>
      </c>
      <c r="B232" s="68" t="str">
        <f>Source!F106</f>
        <v>06-01-062-4</v>
      </c>
      <c r="C232" s="68" t="str">
        <f>Source!G106</f>
        <v>Устройство стен и плоских днищ при толщине более 150 мм прямоугольных сооружений</v>
      </c>
      <c r="D232" s="69" t="str">
        <f>Source!H106</f>
        <v>100 м3 железобетона в деле</v>
      </c>
      <c r="E232" s="70">
        <f>Source!K106</f>
        <v>0.27600000000000002</v>
      </c>
      <c r="F232" s="70"/>
      <c r="G232" s="70">
        <f>Source!I106</f>
        <v>0.27600000000000002</v>
      </c>
      <c r="H232" s="72"/>
      <c r="I232" s="71"/>
      <c r="J232" s="72"/>
      <c r="K232" s="71"/>
      <c r="L232" s="73"/>
    </row>
    <row r="233" spans="1:82" x14ac:dyDescent="0.2">
      <c r="C233" s="74" t="str">
        <f>"Объем: "&amp;Source!I106&amp;"=9,2/"&amp;"100*"&amp;"3"</f>
        <v>Объем: 0,276=9,2/100*3</v>
      </c>
    </row>
    <row r="234" spans="1:82" ht="14.25" x14ac:dyDescent="0.2">
      <c r="A234" s="68"/>
      <c r="B234" s="71">
        <v>1</v>
      </c>
      <c r="C234" s="68" t="s">
        <v>835</v>
      </c>
      <c r="D234" s="69"/>
      <c r="E234" s="70"/>
      <c r="F234" s="70"/>
      <c r="G234" s="70"/>
      <c r="H234" s="72">
        <f>Source!AO106</f>
        <v>6853.73</v>
      </c>
      <c r="I234" s="71"/>
      <c r="J234" s="72">
        <f>ROUND(Source!AF106*Source!I106, 2)</f>
        <v>1891.63</v>
      </c>
      <c r="K234" s="71">
        <f>IF(Source!BA106&lt;&gt; 0, Source!BA106, 1)</f>
        <v>50.93</v>
      </c>
      <c r="L234" s="73">
        <f>Source!S106</f>
        <v>96341</v>
      </c>
    </row>
    <row r="235" spans="1:82" ht="14.25" x14ac:dyDescent="0.2">
      <c r="A235" s="68"/>
      <c r="B235" s="71">
        <v>2</v>
      </c>
      <c r="C235" s="68" t="s">
        <v>836</v>
      </c>
      <c r="D235" s="69"/>
      <c r="E235" s="70"/>
      <c r="F235" s="70"/>
      <c r="G235" s="70"/>
      <c r="H235" s="72">
        <f>Source!AM106</f>
        <v>8119.32</v>
      </c>
      <c r="I235" s="71"/>
      <c r="J235" s="72">
        <f>ROUND((((Source!ET106)-(Source!EU106))+Source!AE106)*Source!I106, 2)</f>
        <v>2240.9299999999998</v>
      </c>
      <c r="K235" s="71">
        <f>IF(Source!BB106&lt;&gt; 0, Source!BB106, 1)</f>
        <v>13.18</v>
      </c>
      <c r="L235" s="73">
        <f>Source!Q106</f>
        <v>29535</v>
      </c>
    </row>
    <row r="236" spans="1:82" ht="14.25" x14ac:dyDescent="0.2">
      <c r="A236" s="68"/>
      <c r="B236" s="71">
        <v>3</v>
      </c>
      <c r="C236" s="68" t="s">
        <v>837</v>
      </c>
      <c r="D236" s="69"/>
      <c r="E236" s="70"/>
      <c r="F236" s="70"/>
      <c r="G236" s="70"/>
      <c r="H236" s="72">
        <f>Source!AN106</f>
        <v>1014.31</v>
      </c>
      <c r="I236" s="71"/>
      <c r="J236" s="75">
        <f>ROUND(Source!AE106*Source!I106, 2)</f>
        <v>279.95</v>
      </c>
      <c r="K236" s="71">
        <f>IF(Source!BS106&lt;&gt; 0, Source!BS106, 1)</f>
        <v>50.93</v>
      </c>
      <c r="L236" s="76">
        <f>Source!R106</f>
        <v>14258</v>
      </c>
    </row>
    <row r="237" spans="1:82" ht="14.25" x14ac:dyDescent="0.2">
      <c r="A237" s="68"/>
      <c r="B237" s="71">
        <v>4</v>
      </c>
      <c r="C237" s="68" t="s">
        <v>877</v>
      </c>
      <c r="D237" s="69"/>
      <c r="E237" s="70"/>
      <c r="F237" s="70"/>
      <c r="G237" s="70"/>
      <c r="H237" s="72">
        <f>Source!AL106</f>
        <v>136231.31</v>
      </c>
      <c r="I237" s="71"/>
      <c r="J237" s="72">
        <f>ROUND(Source!AC106*Source!I106, 2)</f>
        <v>37599.839999999997</v>
      </c>
      <c r="K237" s="71">
        <f>IF(Source!BC106&lt;&gt; 0, Source!BC106, 1)</f>
        <v>9.4600000000000009</v>
      </c>
      <c r="L237" s="73">
        <f>Source!P106</f>
        <v>355695</v>
      </c>
    </row>
    <row r="238" spans="1:82" ht="14.25" x14ac:dyDescent="0.2">
      <c r="A238" s="68"/>
      <c r="B238" s="68"/>
      <c r="C238" s="68" t="s">
        <v>838</v>
      </c>
      <c r="D238" s="69" t="s">
        <v>814</v>
      </c>
      <c r="E238" s="70">
        <f>Source!AQ106</f>
        <v>729.12</v>
      </c>
      <c r="F238" s="70"/>
      <c r="G238" s="70">
        <f>ROUND(Source!U106, 7)</f>
        <v>201.23712</v>
      </c>
      <c r="H238" s="72"/>
      <c r="I238" s="71"/>
      <c r="J238" s="72"/>
      <c r="K238" s="71"/>
      <c r="L238" s="73"/>
    </row>
    <row r="239" spans="1:82" ht="14.25" x14ac:dyDescent="0.2">
      <c r="A239" s="68"/>
      <c r="B239" s="68"/>
      <c r="C239" s="77" t="s">
        <v>839</v>
      </c>
      <c r="D239" s="78" t="s">
        <v>814</v>
      </c>
      <c r="E239" s="79">
        <f>Source!AR106</f>
        <v>75.19</v>
      </c>
      <c r="F239" s="79"/>
      <c r="G239" s="79">
        <f>ROUND(Source!V106, 7)</f>
        <v>20.75244</v>
      </c>
      <c r="H239" s="80"/>
      <c r="I239" s="81"/>
      <c r="J239" s="80"/>
      <c r="K239" s="81"/>
      <c r="L239" s="82"/>
    </row>
    <row r="240" spans="1:82" ht="14.25" x14ac:dyDescent="0.2">
      <c r="A240" s="68"/>
      <c r="B240" s="68"/>
      <c r="C240" s="68" t="s">
        <v>840</v>
      </c>
      <c r="D240" s="69"/>
      <c r="E240" s="70"/>
      <c r="F240" s="70"/>
      <c r="G240" s="70"/>
      <c r="H240" s="72">
        <f>H234+H235+H237</f>
        <v>151204.35999999999</v>
      </c>
      <c r="I240" s="71"/>
      <c r="J240" s="72">
        <f>J234+J235+J237</f>
        <v>41732.399999999994</v>
      </c>
      <c r="K240" s="71"/>
      <c r="L240" s="73">
        <f>L234+L235+L237</f>
        <v>481571</v>
      </c>
    </row>
    <row r="241" spans="1:82" ht="42.75" x14ac:dyDescent="0.2">
      <c r="A241" s="67" t="s">
        <v>200</v>
      </c>
      <c r="B241" s="68" t="str">
        <f>Source!F108</f>
        <v>101-0797</v>
      </c>
      <c r="C241" s="68" t="s">
        <v>888</v>
      </c>
      <c r="D241" s="69" t="str">
        <f>Source!H108</f>
        <v>т</v>
      </c>
      <c r="E241" s="70">
        <f>SmtRes!AT137</f>
        <v>-0.1</v>
      </c>
      <c r="F241" s="70"/>
      <c r="G241" s="70">
        <f>Source!I108</f>
        <v>-2.76E-2</v>
      </c>
      <c r="H241" s="72">
        <f>Source!AL108+Source!AO108+Source!AM108</f>
        <v>4455.2</v>
      </c>
      <c r="I241" s="71"/>
      <c r="J241" s="72">
        <f>ROUND(Source!AC108*Source!I108, 2)+ROUND((((Source!ET108)-(Source!EU108))+Source!AE108)*Source!I108, 2)+ROUND(Source!AF108*Source!I108, 2)</f>
        <v>-122.96</v>
      </c>
      <c r="K241" s="71">
        <f>IF(Source!BC108&lt;&gt; 0, Source!BC108, 1)</f>
        <v>11.26</v>
      </c>
      <c r="L241" s="73">
        <f>Source!P108</f>
        <v>-1385</v>
      </c>
      <c r="O241">
        <f>J241</f>
        <v>-122.96</v>
      </c>
      <c r="AA241">
        <f>J241</f>
        <v>-122.96</v>
      </c>
      <c r="AD241">
        <f>ROUND((Source!AT108/100)*((ROUND(Source!AF108*Source!I108, 2)+ROUND(Source!AE108*Source!I108, 2))), 2)</f>
        <v>0</v>
      </c>
      <c r="AE241">
        <f>ROUND((Source!AU108/100)*((ROUND(Source!AF108*Source!I108, 2)+ROUND(Source!AE108*Source!I108, 2))), 2)</f>
        <v>0</v>
      </c>
      <c r="AN241">
        <f>L241</f>
        <v>-1385</v>
      </c>
      <c r="AW241">
        <f>L241</f>
        <v>-1385</v>
      </c>
      <c r="AZ241">
        <f>Source!X108</f>
        <v>0</v>
      </c>
      <c r="BA241">
        <f>Source!Y108</f>
        <v>0</v>
      </c>
      <c r="BH241">
        <f>J241</f>
        <v>-122.96</v>
      </c>
      <c r="CD241">
        <v>1</v>
      </c>
    </row>
    <row r="242" spans="1:82" ht="14.25" x14ac:dyDescent="0.2">
      <c r="A242" s="68"/>
      <c r="B242" s="68"/>
      <c r="C242" s="68" t="s">
        <v>841</v>
      </c>
      <c r="D242" s="69"/>
      <c r="E242" s="70"/>
      <c r="F242" s="70"/>
      <c r="G242" s="70"/>
      <c r="H242" s="72"/>
      <c r="I242" s="71"/>
      <c r="J242" s="72">
        <f>SUM(S232:S245)+SUM(T232:T245)+SUM(X232:X245)+SUM(Y232:Y245)+SUM(Z232:Z245)</f>
        <v>2171.58</v>
      </c>
      <c r="K242" s="71"/>
      <c r="L242" s="73">
        <f>SUM(AR232:AR245)+SUM(AS232:AS245)+SUM(AT232:AT245)+SUM(AU232:AU245)+SUM(AV232:AV245)</f>
        <v>110599</v>
      </c>
    </row>
    <row r="243" spans="1:82" ht="42.75" x14ac:dyDescent="0.2">
      <c r="A243" s="68"/>
      <c r="B243" s="68" t="s">
        <v>131</v>
      </c>
      <c r="C243" s="68" t="s">
        <v>878</v>
      </c>
      <c r="D243" s="69" t="s">
        <v>843</v>
      </c>
      <c r="E243" s="70">
        <f>Source!BZ106</f>
        <v>102</v>
      </c>
      <c r="F243" s="70"/>
      <c r="G243" s="70">
        <f>Source!AT106</f>
        <v>102</v>
      </c>
      <c r="H243" s="72"/>
      <c r="I243" s="71"/>
      <c r="J243" s="72">
        <f>SUM(AD232:AD245)</f>
        <v>2215.0100000000002</v>
      </c>
      <c r="K243" s="71"/>
      <c r="L243" s="73">
        <f>SUM(AZ232:AZ245)</f>
        <v>112811</v>
      </c>
    </row>
    <row r="244" spans="1:82" ht="42.75" x14ac:dyDescent="0.2">
      <c r="A244" s="77"/>
      <c r="B244" s="77" t="s">
        <v>132</v>
      </c>
      <c r="C244" s="77" t="s">
        <v>879</v>
      </c>
      <c r="D244" s="78" t="s">
        <v>843</v>
      </c>
      <c r="E244" s="79">
        <f>Source!CA106</f>
        <v>58</v>
      </c>
      <c r="F244" s="79"/>
      <c r="G244" s="79">
        <f>Source!AU106</f>
        <v>58</v>
      </c>
      <c r="H244" s="80"/>
      <c r="I244" s="81"/>
      <c r="J244" s="80">
        <f>SUM(AE232:AE245)</f>
        <v>1259.52</v>
      </c>
      <c r="K244" s="81"/>
      <c r="L244" s="82">
        <f>SUM(BA232:BA245)</f>
        <v>64147</v>
      </c>
    </row>
    <row r="245" spans="1:82" ht="15" x14ac:dyDescent="0.2">
      <c r="C245" s="86" t="s">
        <v>845</v>
      </c>
      <c r="D245" s="86"/>
      <c r="E245" s="86"/>
      <c r="F245" s="86"/>
      <c r="G245" s="86"/>
      <c r="H245" s="86"/>
      <c r="I245" s="87">
        <f>J234+J235+J237+J243+J244+SUM(J241:J241)-SUMIF(CE241:CE241, 1, J241:J241)</f>
        <v>45083.969999999994</v>
      </c>
      <c r="J245" s="87"/>
      <c r="K245" s="88">
        <f>L234+L235+L237+L243+L244+SUM(L241:L241)-SUMIF(CE241:CE241, 1, L241:L241)</f>
        <v>657144</v>
      </c>
      <c r="L245" s="88"/>
      <c r="O245" s="83">
        <f>J234+J235+J237+J243+J244</f>
        <v>45206.929999999993</v>
      </c>
      <c r="P245" s="83">
        <f>J235</f>
        <v>2240.9299999999998</v>
      </c>
      <c r="R245" t="s">
        <v>846</v>
      </c>
      <c r="S245" s="83">
        <f>J234</f>
        <v>1891.63</v>
      </c>
      <c r="U245" s="83">
        <f>J234</f>
        <v>1891.63</v>
      </c>
      <c r="X245" s="83">
        <f>J236</f>
        <v>279.95</v>
      </c>
      <c r="Z245" t="s">
        <v>846</v>
      </c>
      <c r="AA245" s="83">
        <f>J237</f>
        <v>37599.839999999997</v>
      </c>
      <c r="AD245">
        <f>ROUND((Source!AT106/100)*((ROUND(Source!AF106*Source!I106, 2)+ROUND(Source!AE106*Source!I106, 2))), 2)</f>
        <v>2215.0100000000002</v>
      </c>
      <c r="AE245">
        <f>ROUND((Source!AU106/100)*((ROUND(Source!AF106*Source!I106, 2)+ROUND(Source!AE106*Source!I106, 2))), 2)</f>
        <v>1259.52</v>
      </c>
      <c r="AN245" s="84">
        <f>L234+L235+L237+L243+L244</f>
        <v>658529</v>
      </c>
      <c r="AO245" s="84">
        <f>L235</f>
        <v>29535</v>
      </c>
      <c r="AQ245" t="s">
        <v>846</v>
      </c>
      <c r="AR245" s="84">
        <f>L234</f>
        <v>96341</v>
      </c>
      <c r="AT245" s="84">
        <f>L236</f>
        <v>14258</v>
      </c>
      <c r="AV245" t="s">
        <v>846</v>
      </c>
      <c r="AW245" s="84">
        <f>L237</f>
        <v>355695</v>
      </c>
      <c r="AZ245">
        <f>Source!X106</f>
        <v>112811</v>
      </c>
      <c r="BA245">
        <f>Source!Y106</f>
        <v>64147</v>
      </c>
      <c r="BH245" s="83">
        <f>J234+J235+J237+J243+J244</f>
        <v>45206.929999999993</v>
      </c>
      <c r="CD245">
        <v>1</v>
      </c>
    </row>
    <row r="246" spans="1:82" ht="28.5" x14ac:dyDescent="0.2">
      <c r="A246" s="67" t="s">
        <v>205</v>
      </c>
      <c r="B246" s="68" t="str">
        <f>Source!F110</f>
        <v>204-0100</v>
      </c>
      <c r="C246" s="68" t="str">
        <f>Source!G110</f>
        <v>Горячекатаная арматурная сталь класса А-I, А-II, А-III</v>
      </c>
      <c r="D246" s="69" t="str">
        <f>Source!H110</f>
        <v>т</v>
      </c>
      <c r="E246" s="70">
        <f>Source!K110</f>
        <v>-4.0296000000000003</v>
      </c>
      <c r="F246" s="70"/>
      <c r="G246" s="70">
        <f>Source!I110</f>
        <v>-4.0296000000000003</v>
      </c>
      <c r="H246" s="72">
        <f>Source!AL110</f>
        <v>5649.99</v>
      </c>
      <c r="I246" s="71"/>
      <c r="J246" s="72">
        <f>ROUND(Source!AC110*Source!I110, 2)</f>
        <v>-22767.200000000001</v>
      </c>
      <c r="K246" s="71">
        <f>IF(Source!BC110&lt;&gt; 0, Source!BC110, 1)</f>
        <v>8.48</v>
      </c>
      <c r="L246" s="73">
        <f>Source!P110</f>
        <v>-193066</v>
      </c>
    </row>
    <row r="247" spans="1:82" x14ac:dyDescent="0.2">
      <c r="A247" s="100"/>
      <c r="B247" s="100"/>
      <c r="C247" s="101" t="str">
        <f>"Объем: "&amp;Source!I110&amp;"="&amp;Source!I106&amp;"*"&amp;"-"&amp;"14,6"</f>
        <v>Объем: -4,0296=0,276*-14,6</v>
      </c>
      <c r="D247" s="100"/>
      <c r="E247" s="100"/>
      <c r="F247" s="100"/>
      <c r="G247" s="100"/>
      <c r="H247" s="100"/>
      <c r="I247" s="100"/>
      <c r="J247" s="100"/>
      <c r="K247" s="100"/>
      <c r="L247" s="100"/>
    </row>
    <row r="248" spans="1:82" ht="15" x14ac:dyDescent="0.2">
      <c r="C248" s="86" t="s">
        <v>845</v>
      </c>
      <c r="D248" s="86"/>
      <c r="E248" s="86"/>
      <c r="F248" s="86"/>
      <c r="G248" s="86"/>
      <c r="H248" s="86"/>
      <c r="I248" s="87">
        <f>J246</f>
        <v>-22767.200000000001</v>
      </c>
      <c r="J248" s="87"/>
      <c r="K248" s="88">
        <f>L246</f>
        <v>-193066</v>
      </c>
      <c r="L248" s="88"/>
      <c r="O248" s="83">
        <f>J246</f>
        <v>-22767.200000000001</v>
      </c>
      <c r="P248">
        <f>0</f>
        <v>0</v>
      </c>
      <c r="R248" t="s">
        <v>846</v>
      </c>
      <c r="S248">
        <f>0</f>
        <v>0</v>
      </c>
      <c r="U248">
        <f>0</f>
        <v>0</v>
      </c>
      <c r="X248">
        <f>0</f>
        <v>0</v>
      </c>
      <c r="Z248" t="s">
        <v>846</v>
      </c>
      <c r="AA248" s="83">
        <f>J246</f>
        <v>-22767.200000000001</v>
      </c>
      <c r="AD248">
        <f>ROUND((Source!AT110/100)*((ROUND(Source!AF110*Source!I110, 2)+ROUND(Source!AE110*Source!I110, 2))), 2)</f>
        <v>0</v>
      </c>
      <c r="AE248">
        <f>ROUND((Source!AU110/100)*((ROUND(Source!AF110*Source!I110, 2)+ROUND(Source!AE110*Source!I110, 2))), 2)</f>
        <v>0</v>
      </c>
      <c r="AN248" s="84">
        <f>L246</f>
        <v>-193066</v>
      </c>
      <c r="AO248">
        <f>0</f>
        <v>0</v>
      </c>
      <c r="AQ248" t="s">
        <v>846</v>
      </c>
      <c r="AR248">
        <f>0</f>
        <v>0</v>
      </c>
      <c r="AT248">
        <f>0</f>
        <v>0</v>
      </c>
      <c r="AV248" t="s">
        <v>846</v>
      </c>
      <c r="AW248" s="84">
        <f>L246</f>
        <v>-193066</v>
      </c>
      <c r="AZ248">
        <f>Source!X110</f>
        <v>0</v>
      </c>
      <c r="BA248">
        <f>Source!Y110</f>
        <v>0</v>
      </c>
      <c r="BH248" s="83">
        <f>J246</f>
        <v>-22767.200000000001</v>
      </c>
      <c r="CD248">
        <v>1</v>
      </c>
    </row>
    <row r="249" spans="1:82" ht="42.75" x14ac:dyDescent="0.2">
      <c r="A249" s="67" t="s">
        <v>209</v>
      </c>
      <c r="B249" s="68" t="str">
        <f>Source!F112</f>
        <v>204-3893</v>
      </c>
      <c r="C249" s="68" t="str">
        <f>Source!G112</f>
        <v>Сетка сварная с ячейкой 10 из арматурной стали А-I и А-II диаметром 6 мм</v>
      </c>
      <c r="D249" s="69" t="str">
        <f>Source!H112</f>
        <v>т</v>
      </c>
      <c r="E249" s="70">
        <f>Source!K112</f>
        <v>6.1199999999999997E-2</v>
      </c>
      <c r="F249" s="70"/>
      <c r="G249" s="70">
        <f>Source!I112</f>
        <v>6.1199999999999997E-2</v>
      </c>
      <c r="H249" s="72">
        <f>Source!AL112</f>
        <v>7200.02</v>
      </c>
      <c r="I249" s="71"/>
      <c r="J249" s="72">
        <f>ROUND(Source!AC112*Source!I112, 2)</f>
        <v>440.64</v>
      </c>
      <c r="K249" s="71">
        <f>IF(Source!BC112&lt;&gt; 0, Source!BC112, 1)</f>
        <v>6.81</v>
      </c>
      <c r="L249" s="73">
        <f>Source!P112</f>
        <v>3001</v>
      </c>
    </row>
    <row r="250" spans="1:82" x14ac:dyDescent="0.2">
      <c r="A250" s="100"/>
      <c r="B250" s="100"/>
      <c r="C250" s="101" t="str">
        <f>"Объем: "&amp;Source!I112&amp;"=20,4*"&amp;"3/"&amp;"1000"</f>
        <v>Объем: 0,0612=20,4*3/1000</v>
      </c>
      <c r="D250" s="100"/>
      <c r="E250" s="100"/>
      <c r="F250" s="100"/>
      <c r="G250" s="100"/>
      <c r="H250" s="100"/>
      <c r="I250" s="100"/>
      <c r="J250" s="100"/>
      <c r="K250" s="100"/>
      <c r="L250" s="100"/>
    </row>
    <row r="251" spans="1:82" ht="15" x14ac:dyDescent="0.2">
      <c r="C251" s="86" t="s">
        <v>845</v>
      </c>
      <c r="D251" s="86"/>
      <c r="E251" s="86"/>
      <c r="F251" s="86"/>
      <c r="G251" s="86"/>
      <c r="H251" s="86"/>
      <c r="I251" s="87">
        <f>J249</f>
        <v>440.64</v>
      </c>
      <c r="J251" s="87"/>
      <c r="K251" s="88">
        <f>L249</f>
        <v>3001</v>
      </c>
      <c r="L251" s="88"/>
      <c r="O251" s="83">
        <f>J249</f>
        <v>440.64</v>
      </c>
      <c r="P251">
        <f>0</f>
        <v>0</v>
      </c>
      <c r="R251" t="s">
        <v>846</v>
      </c>
      <c r="S251">
        <f>0</f>
        <v>0</v>
      </c>
      <c r="U251">
        <f>0</f>
        <v>0</v>
      </c>
      <c r="X251">
        <f>0</f>
        <v>0</v>
      </c>
      <c r="Z251" t="s">
        <v>846</v>
      </c>
      <c r="AA251" s="83">
        <f>J249</f>
        <v>440.64</v>
      </c>
      <c r="AD251">
        <f>ROUND((Source!AT112/100)*((ROUND(Source!AF112*Source!I112, 2)+ROUND(Source!AE112*Source!I112, 2))), 2)</f>
        <v>0</v>
      </c>
      <c r="AE251">
        <f>ROUND((Source!AU112/100)*((ROUND(Source!AF112*Source!I112, 2)+ROUND(Source!AE112*Source!I112, 2))), 2)</f>
        <v>0</v>
      </c>
      <c r="AN251" s="84">
        <f>L249</f>
        <v>3001</v>
      </c>
      <c r="AO251">
        <f>0</f>
        <v>0</v>
      </c>
      <c r="AQ251" t="s">
        <v>846</v>
      </c>
      <c r="AR251">
        <f>0</f>
        <v>0</v>
      </c>
      <c r="AT251">
        <f>0</f>
        <v>0</v>
      </c>
      <c r="AV251" t="s">
        <v>846</v>
      </c>
      <c r="AW251" s="84">
        <f>L249</f>
        <v>3001</v>
      </c>
      <c r="AZ251">
        <f>Source!X112</f>
        <v>0</v>
      </c>
      <c r="BA251">
        <f>Source!Y112</f>
        <v>0</v>
      </c>
      <c r="BH251" s="83">
        <f>J249</f>
        <v>440.64</v>
      </c>
      <c r="CD251">
        <v>1</v>
      </c>
    </row>
    <row r="252" spans="1:82" ht="28.5" x14ac:dyDescent="0.2">
      <c r="A252" s="67" t="s">
        <v>213</v>
      </c>
      <c r="B252" s="68" t="str">
        <f>Source!F114</f>
        <v>204-0074</v>
      </c>
      <c r="C252" s="68" t="str">
        <f>Source!G114</f>
        <v>Каркасы арматурные класса A-I диаметром 10 мм</v>
      </c>
      <c r="D252" s="69" t="str">
        <f>Source!H114</f>
        <v>т</v>
      </c>
      <c r="E252" s="70">
        <f>Source!K114</f>
        <v>2.5499999999999998E-2</v>
      </c>
      <c r="F252" s="70"/>
      <c r="G252" s="70">
        <f>Source!I114</f>
        <v>2.5499999999999998E-2</v>
      </c>
      <c r="H252" s="72">
        <f>Source!AL114</f>
        <v>7392.1</v>
      </c>
      <c r="I252" s="71"/>
      <c r="J252" s="72">
        <f>ROUND(Source!AC114*Source!I114, 2)</f>
        <v>188.5</v>
      </c>
      <c r="K252" s="71">
        <f>IF(Source!BC114&lt;&gt; 0, Source!BC114, 1)</f>
        <v>8.34</v>
      </c>
      <c r="L252" s="73">
        <f>Source!P114</f>
        <v>1572</v>
      </c>
    </row>
    <row r="253" spans="1:82" x14ac:dyDescent="0.2">
      <c r="A253" s="100"/>
      <c r="B253" s="100"/>
      <c r="C253" s="101" t="str">
        <f>"Объем: "&amp;Source!I114&amp;"=8,5*"&amp;"3/"&amp;"1000"</f>
        <v>Объем: 0,0255=8,5*3/1000</v>
      </c>
      <c r="D253" s="100"/>
      <c r="E253" s="100"/>
      <c r="F253" s="100"/>
      <c r="G253" s="100"/>
      <c r="H253" s="100"/>
      <c r="I253" s="100"/>
      <c r="J253" s="100"/>
      <c r="K253" s="100"/>
      <c r="L253" s="100"/>
    </row>
    <row r="254" spans="1:82" ht="15" x14ac:dyDescent="0.2">
      <c r="C254" s="86" t="s">
        <v>845</v>
      </c>
      <c r="D254" s="86"/>
      <c r="E254" s="86"/>
      <c r="F254" s="86"/>
      <c r="G254" s="86"/>
      <c r="H254" s="86"/>
      <c r="I254" s="87">
        <f>J252</f>
        <v>188.5</v>
      </c>
      <c r="J254" s="87"/>
      <c r="K254" s="88">
        <f>L252</f>
        <v>1572</v>
      </c>
      <c r="L254" s="88"/>
      <c r="O254" s="83">
        <f>J252</f>
        <v>188.5</v>
      </c>
      <c r="P254">
        <f>0</f>
        <v>0</v>
      </c>
      <c r="R254" t="s">
        <v>846</v>
      </c>
      <c r="S254">
        <f>0</f>
        <v>0</v>
      </c>
      <c r="U254">
        <f>0</f>
        <v>0</v>
      </c>
      <c r="X254">
        <f>0</f>
        <v>0</v>
      </c>
      <c r="Z254" t="s">
        <v>846</v>
      </c>
      <c r="AA254" s="83">
        <f>J252</f>
        <v>188.5</v>
      </c>
      <c r="AD254">
        <f>ROUND((Source!AT114/100)*((ROUND(Source!AF114*Source!I114, 2)+ROUND(Source!AE114*Source!I114, 2))), 2)</f>
        <v>0</v>
      </c>
      <c r="AE254">
        <f>ROUND((Source!AU114/100)*((ROUND(Source!AF114*Source!I114, 2)+ROUND(Source!AE114*Source!I114, 2))), 2)</f>
        <v>0</v>
      </c>
      <c r="AN254" s="84">
        <f>L252</f>
        <v>1572</v>
      </c>
      <c r="AO254">
        <f>0</f>
        <v>0</v>
      </c>
      <c r="AQ254" t="s">
        <v>846</v>
      </c>
      <c r="AR254">
        <f>0</f>
        <v>0</v>
      </c>
      <c r="AT254">
        <f>0</f>
        <v>0</v>
      </c>
      <c r="AV254" t="s">
        <v>846</v>
      </c>
      <c r="AW254" s="84">
        <f>L252</f>
        <v>1572</v>
      </c>
      <c r="AZ254">
        <f>Source!X114</f>
        <v>0</v>
      </c>
      <c r="BA254">
        <f>Source!Y114</f>
        <v>0</v>
      </c>
      <c r="BH254" s="83">
        <f>J252</f>
        <v>188.5</v>
      </c>
      <c r="CD254">
        <v>1</v>
      </c>
    </row>
    <row r="255" spans="1:82" ht="28.5" x14ac:dyDescent="0.2">
      <c r="A255" s="67" t="s">
        <v>217</v>
      </c>
      <c r="B255" s="68" t="str">
        <f>Source!F116</f>
        <v>204-0073</v>
      </c>
      <c r="C255" s="68" t="str">
        <f>Source!G116</f>
        <v>Каркасы арматурные класса A-I диаметром 12 мм</v>
      </c>
      <c r="D255" s="69" t="str">
        <f>Source!H116</f>
        <v>т</v>
      </c>
      <c r="E255" s="70">
        <f>Source!K116</f>
        <v>4.5426000000000002</v>
      </c>
      <c r="F255" s="70"/>
      <c r="G255" s="70">
        <f>Source!I116</f>
        <v>4.5426000000000002</v>
      </c>
      <c r="H255" s="72">
        <f>Source!AL116</f>
        <v>7670.94</v>
      </c>
      <c r="I255" s="71"/>
      <c r="J255" s="72">
        <f>ROUND(Source!AC116*Source!I116, 2)</f>
        <v>34846.01</v>
      </c>
      <c r="K255" s="71">
        <f>IF(Source!BC116&lt;&gt; 0, Source!BC116, 1)</f>
        <v>8.31</v>
      </c>
      <c r="L255" s="73">
        <f>Source!P116</f>
        <v>289570</v>
      </c>
    </row>
    <row r="256" spans="1:82" x14ac:dyDescent="0.2">
      <c r="A256" s="100"/>
      <c r="B256" s="100"/>
      <c r="C256" s="101" t="str">
        <f>"Объем: "&amp;Source!I116&amp;"=1514,2*"&amp;"3/"&amp;"1000"</f>
        <v>Объем: 4,5426=1514,2*3/1000</v>
      </c>
      <c r="D256" s="100"/>
      <c r="E256" s="100"/>
      <c r="F256" s="100"/>
      <c r="G256" s="100"/>
      <c r="H256" s="100"/>
      <c r="I256" s="100"/>
      <c r="J256" s="100"/>
      <c r="K256" s="100"/>
      <c r="L256" s="100"/>
    </row>
    <row r="257" spans="1:82" ht="15" x14ac:dyDescent="0.2">
      <c r="C257" s="86" t="s">
        <v>845</v>
      </c>
      <c r="D257" s="86"/>
      <c r="E257" s="86"/>
      <c r="F257" s="86"/>
      <c r="G257" s="86"/>
      <c r="H257" s="86"/>
      <c r="I257" s="87">
        <f>J255</f>
        <v>34846.01</v>
      </c>
      <c r="J257" s="87"/>
      <c r="K257" s="88">
        <f>L255</f>
        <v>289570</v>
      </c>
      <c r="L257" s="88"/>
      <c r="O257" s="83">
        <f>J255</f>
        <v>34846.01</v>
      </c>
      <c r="P257">
        <f>0</f>
        <v>0</v>
      </c>
      <c r="R257" t="s">
        <v>846</v>
      </c>
      <c r="S257">
        <f>0</f>
        <v>0</v>
      </c>
      <c r="U257">
        <f>0</f>
        <v>0</v>
      </c>
      <c r="X257">
        <f>0</f>
        <v>0</v>
      </c>
      <c r="Z257" t="s">
        <v>846</v>
      </c>
      <c r="AA257" s="83">
        <f>J255</f>
        <v>34846.01</v>
      </c>
      <c r="AD257">
        <f>ROUND((Source!AT116/100)*((ROUND(Source!AF116*Source!I116, 2)+ROUND(Source!AE116*Source!I116, 2))), 2)</f>
        <v>0</v>
      </c>
      <c r="AE257">
        <f>ROUND((Source!AU116/100)*((ROUND(Source!AF116*Source!I116, 2)+ROUND(Source!AE116*Source!I116, 2))), 2)</f>
        <v>0</v>
      </c>
      <c r="AN257" s="84">
        <f>L255</f>
        <v>289570</v>
      </c>
      <c r="AO257">
        <f>0</f>
        <v>0</v>
      </c>
      <c r="AQ257" t="s">
        <v>846</v>
      </c>
      <c r="AR257">
        <f>0</f>
        <v>0</v>
      </c>
      <c r="AT257">
        <f>0</f>
        <v>0</v>
      </c>
      <c r="AV257" t="s">
        <v>846</v>
      </c>
      <c r="AW257" s="84">
        <f>L255</f>
        <v>289570</v>
      </c>
      <c r="AZ257">
        <f>Source!X116</f>
        <v>0</v>
      </c>
      <c r="BA257">
        <f>Source!Y116</f>
        <v>0</v>
      </c>
      <c r="BH257" s="83">
        <f>J255</f>
        <v>34846.01</v>
      </c>
      <c r="CD257">
        <v>1</v>
      </c>
    </row>
    <row r="258" spans="1:82" ht="57" x14ac:dyDescent="0.2">
      <c r="A258" s="67" t="s">
        <v>221</v>
      </c>
      <c r="B258" s="68" t="str">
        <f>Source!F118</f>
        <v>204-0122</v>
      </c>
      <c r="C258" s="68" t="str">
        <f>Source!G118</f>
        <v>Сталь арматурная периодического профиля термомеханически и термически упрочненная класса Aт-IV, диаметром 16 мм</v>
      </c>
      <c r="D258" s="69" t="str">
        <f>Source!H118</f>
        <v>т</v>
      </c>
      <c r="E258" s="70">
        <f>Source!K118</f>
        <v>0.27360000000000001</v>
      </c>
      <c r="F258" s="70"/>
      <c r="G258" s="70">
        <f>Source!I118</f>
        <v>0.27360000000000001</v>
      </c>
      <c r="H258" s="72">
        <f>Source!AL118</f>
        <v>6522.68</v>
      </c>
      <c r="I258" s="71"/>
      <c r="J258" s="72">
        <f>ROUND(Source!AC118*Source!I118, 2)</f>
        <v>1784.61</v>
      </c>
      <c r="K258" s="71">
        <f>IF(Source!BC118&lt;&gt; 0, Source!BC118, 1)</f>
        <v>9.66</v>
      </c>
      <c r="L258" s="73">
        <f>Source!P118</f>
        <v>17239</v>
      </c>
    </row>
    <row r="259" spans="1:82" x14ac:dyDescent="0.2">
      <c r="A259" s="100"/>
      <c r="B259" s="100"/>
      <c r="C259" s="101" t="str">
        <f>"Объем: "&amp;Source!I118&amp;"=91,2*"&amp;"3/"&amp;"1000"</f>
        <v>Объем: 0,2736=91,2*3/1000</v>
      </c>
      <c r="D259" s="100"/>
      <c r="E259" s="100"/>
      <c r="F259" s="100"/>
      <c r="G259" s="100"/>
      <c r="H259" s="100"/>
      <c r="I259" s="100"/>
      <c r="J259" s="100"/>
      <c r="K259" s="100"/>
      <c r="L259" s="100"/>
    </row>
    <row r="260" spans="1:82" ht="15" x14ac:dyDescent="0.2">
      <c r="C260" s="86" t="s">
        <v>845</v>
      </c>
      <c r="D260" s="86"/>
      <c r="E260" s="86"/>
      <c r="F260" s="86"/>
      <c r="G260" s="86"/>
      <c r="H260" s="86"/>
      <c r="I260" s="87">
        <f>J258</f>
        <v>1784.61</v>
      </c>
      <c r="J260" s="87"/>
      <c r="K260" s="88">
        <f>L258</f>
        <v>17239</v>
      </c>
      <c r="L260" s="88"/>
      <c r="O260" s="83">
        <f>J258</f>
        <v>1784.61</v>
      </c>
      <c r="P260">
        <f>0</f>
        <v>0</v>
      </c>
      <c r="R260" t="s">
        <v>846</v>
      </c>
      <c r="S260">
        <f>0</f>
        <v>0</v>
      </c>
      <c r="U260">
        <f>0</f>
        <v>0</v>
      </c>
      <c r="X260">
        <f>0</f>
        <v>0</v>
      </c>
      <c r="Z260" t="s">
        <v>846</v>
      </c>
      <c r="AA260" s="83">
        <f>J258</f>
        <v>1784.61</v>
      </c>
      <c r="AD260">
        <f>ROUND((Source!AT118/100)*((ROUND(Source!AF118*Source!I118, 2)+ROUND(Source!AE118*Source!I118, 2))), 2)</f>
        <v>0</v>
      </c>
      <c r="AE260">
        <f>ROUND((Source!AU118/100)*((ROUND(Source!AF118*Source!I118, 2)+ROUND(Source!AE118*Source!I118, 2))), 2)</f>
        <v>0</v>
      </c>
      <c r="AN260" s="84">
        <f>L258</f>
        <v>17239</v>
      </c>
      <c r="AO260">
        <f>0</f>
        <v>0</v>
      </c>
      <c r="AQ260" t="s">
        <v>846</v>
      </c>
      <c r="AR260">
        <f>0</f>
        <v>0</v>
      </c>
      <c r="AT260">
        <f>0</f>
        <v>0</v>
      </c>
      <c r="AV260" t="s">
        <v>846</v>
      </c>
      <c r="AW260" s="84">
        <f>L258</f>
        <v>17239</v>
      </c>
      <c r="AZ260">
        <f>Source!X118</f>
        <v>0</v>
      </c>
      <c r="BA260">
        <f>Source!Y118</f>
        <v>0</v>
      </c>
      <c r="BH260" s="83">
        <f>J258</f>
        <v>1784.61</v>
      </c>
      <c r="CD260">
        <v>1</v>
      </c>
    </row>
    <row r="261" spans="1:82" ht="42.75" x14ac:dyDescent="0.2">
      <c r="A261" s="67" t="s">
        <v>225</v>
      </c>
      <c r="B261" s="68" t="str">
        <f>Source!F120</f>
        <v>09-03-029-1</v>
      </c>
      <c r="C261" s="68" t="str">
        <f>Source!G120</f>
        <v>Монтаж лестниц прямолинейных и криволинейных, пожарных с ограждением</v>
      </c>
      <c r="D261" s="69" t="str">
        <f>Source!H120</f>
        <v>1 т конструкций</v>
      </c>
      <c r="E261" s="70">
        <f>Source!K120</f>
        <v>0.24479999999999999</v>
      </c>
      <c r="F261" s="70"/>
      <c r="G261" s="70">
        <f>Source!I120</f>
        <v>0.24479999999999999</v>
      </c>
      <c r="H261" s="72"/>
      <c r="I261" s="71"/>
      <c r="J261" s="72"/>
      <c r="K261" s="71"/>
      <c r="L261" s="73"/>
    </row>
    <row r="262" spans="1:82" x14ac:dyDescent="0.2">
      <c r="C262" s="74" t="str">
        <f>"Объем: "&amp;Source!I120&amp;"=0,0816*"&amp;"3"</f>
        <v>Объем: 0,2448=0,0816*3</v>
      </c>
    </row>
    <row r="263" spans="1:82" ht="14.25" x14ac:dyDescent="0.2">
      <c r="A263" s="68"/>
      <c r="B263" s="71">
        <v>1</v>
      </c>
      <c r="C263" s="68" t="s">
        <v>835</v>
      </c>
      <c r="D263" s="69"/>
      <c r="E263" s="70"/>
      <c r="F263" s="70"/>
      <c r="G263" s="70"/>
      <c r="H263" s="72">
        <f>Source!AO120</f>
        <v>304.27999999999997</v>
      </c>
      <c r="I263" s="71"/>
      <c r="J263" s="72">
        <f>ROUND(Source!AF120*Source!I120, 2)</f>
        <v>74.489999999999995</v>
      </c>
      <c r="K263" s="71">
        <f>IF(Source!BA120&lt;&gt; 0, Source!BA120, 1)</f>
        <v>50.93</v>
      </c>
      <c r="L263" s="73">
        <f>Source!S120</f>
        <v>3794</v>
      </c>
    </row>
    <row r="264" spans="1:82" ht="14.25" x14ac:dyDescent="0.2">
      <c r="A264" s="68"/>
      <c r="B264" s="71">
        <v>2</v>
      </c>
      <c r="C264" s="68" t="s">
        <v>836</v>
      </c>
      <c r="D264" s="69"/>
      <c r="E264" s="70"/>
      <c r="F264" s="70"/>
      <c r="G264" s="70"/>
      <c r="H264" s="72">
        <f>Source!AM120</f>
        <v>693.36</v>
      </c>
      <c r="I264" s="71"/>
      <c r="J264" s="72">
        <f>ROUND((((Source!ET120)-(Source!EU120))+Source!AE120)*Source!I120, 2)</f>
        <v>169.73</v>
      </c>
      <c r="K264" s="71">
        <f>IF(Source!BB120&lt;&gt; 0, Source!BB120, 1)</f>
        <v>12.57</v>
      </c>
      <c r="L264" s="73">
        <f>Source!Q120</f>
        <v>2134</v>
      </c>
    </row>
    <row r="265" spans="1:82" ht="14.25" x14ac:dyDescent="0.2">
      <c r="A265" s="68"/>
      <c r="B265" s="71">
        <v>3</v>
      </c>
      <c r="C265" s="68" t="s">
        <v>837</v>
      </c>
      <c r="D265" s="69"/>
      <c r="E265" s="70"/>
      <c r="F265" s="70"/>
      <c r="G265" s="70"/>
      <c r="H265" s="72">
        <f>Source!AN120</f>
        <v>76.25</v>
      </c>
      <c r="I265" s="71"/>
      <c r="J265" s="75">
        <f>ROUND(Source!AE120*Source!I120, 2)</f>
        <v>18.670000000000002</v>
      </c>
      <c r="K265" s="71">
        <f>IF(Source!BS120&lt;&gt; 0, Source!BS120, 1)</f>
        <v>50.93</v>
      </c>
      <c r="L265" s="76">
        <f>Source!R120</f>
        <v>951</v>
      </c>
    </row>
    <row r="266" spans="1:82" ht="14.25" x14ac:dyDescent="0.2">
      <c r="A266" s="68"/>
      <c r="B266" s="71">
        <v>4</v>
      </c>
      <c r="C266" s="68" t="s">
        <v>877</v>
      </c>
      <c r="D266" s="69"/>
      <c r="E266" s="70"/>
      <c r="F266" s="70"/>
      <c r="G266" s="70"/>
      <c r="H266" s="72">
        <f>Source!AL120</f>
        <v>86.59</v>
      </c>
      <c r="I266" s="71"/>
      <c r="J266" s="72">
        <f>ROUND(Source!AC120*Source!I120, 2)</f>
        <v>21.2</v>
      </c>
      <c r="K266" s="71">
        <f>IF(Source!BC120&lt;&gt; 0, Source!BC120, 1)</f>
        <v>18.579999999999998</v>
      </c>
      <c r="L266" s="73">
        <f>Source!P120</f>
        <v>394</v>
      </c>
    </row>
    <row r="267" spans="1:82" ht="14.25" x14ac:dyDescent="0.2">
      <c r="A267" s="68"/>
      <c r="B267" s="68"/>
      <c r="C267" s="68" t="s">
        <v>838</v>
      </c>
      <c r="D267" s="69" t="s">
        <v>814</v>
      </c>
      <c r="E267" s="70">
        <f>Source!AQ120</f>
        <v>32.369999999999997</v>
      </c>
      <c r="F267" s="70"/>
      <c r="G267" s="70">
        <f>ROUND(Source!U120, 7)</f>
        <v>7.9241760000000001</v>
      </c>
      <c r="H267" s="72"/>
      <c r="I267" s="71"/>
      <c r="J267" s="72"/>
      <c r="K267" s="71"/>
      <c r="L267" s="73"/>
    </row>
    <row r="268" spans="1:82" ht="14.25" x14ac:dyDescent="0.2">
      <c r="A268" s="68"/>
      <c r="B268" s="68"/>
      <c r="C268" s="77" t="s">
        <v>839</v>
      </c>
      <c r="D268" s="78" t="s">
        <v>814</v>
      </c>
      <c r="E268" s="79">
        <f>Source!AR120</f>
        <v>5.64</v>
      </c>
      <c r="F268" s="79"/>
      <c r="G268" s="79">
        <f>ROUND(Source!V120, 7)</f>
        <v>1.3806719999999999</v>
      </c>
      <c r="H268" s="80"/>
      <c r="I268" s="81"/>
      <c r="J268" s="80"/>
      <c r="K268" s="81"/>
      <c r="L268" s="82"/>
    </row>
    <row r="269" spans="1:82" ht="14.25" x14ac:dyDescent="0.2">
      <c r="A269" s="68"/>
      <c r="B269" s="68"/>
      <c r="C269" s="68" t="s">
        <v>840</v>
      </c>
      <c r="D269" s="69"/>
      <c r="E269" s="70"/>
      <c r="F269" s="70"/>
      <c r="G269" s="70"/>
      <c r="H269" s="72">
        <f>H263+H264+H266</f>
        <v>1084.23</v>
      </c>
      <c r="I269" s="71"/>
      <c r="J269" s="72">
        <f>J263+J264+J266</f>
        <v>265.41999999999996</v>
      </c>
      <c r="K269" s="71"/>
      <c r="L269" s="73">
        <f>L263+L264+L266</f>
        <v>6322</v>
      </c>
    </row>
    <row r="270" spans="1:82" ht="42.75" x14ac:dyDescent="0.2">
      <c r="A270" s="67" t="s">
        <v>234</v>
      </c>
      <c r="B270" s="68" t="str">
        <f>Source!F122</f>
        <v>201-0999</v>
      </c>
      <c r="C270" s="68" t="str">
        <f>Source!G122</f>
        <v>Лестница из оцинкованной стали с полимерным покрытием и креплением для стен, размер 1,85х0,4 м</v>
      </c>
      <c r="D270" s="69" t="str">
        <f>Source!H122</f>
        <v>компл.</v>
      </c>
      <c r="E270" s="70">
        <f>SmtRes!AT193</f>
        <v>1.5984654700000001</v>
      </c>
      <c r="F270" s="70"/>
      <c r="G270" s="70">
        <f>Source!I122</f>
        <v>0.39130429999999999</v>
      </c>
      <c r="H270" s="72">
        <f>Source!AL122+Source!AO122+Source!AM122</f>
        <v>812.89</v>
      </c>
      <c r="I270" s="71"/>
      <c r="J270" s="72">
        <f>ROUND(Source!AC122*Source!I122, 2)+ROUND((((Source!ET122)-(Source!EU122))+Source!AE122)*Source!I122, 2)+ROUND(Source!AF122*Source!I122, 2)</f>
        <v>318.08999999999997</v>
      </c>
      <c r="K270" s="71">
        <f>IF(Source!BC122&lt;&gt; 0, Source!BC122, 1)</f>
        <v>6.72</v>
      </c>
      <c r="L270" s="73">
        <f>Source!P122</f>
        <v>2138</v>
      </c>
      <c r="O270">
        <f>J270</f>
        <v>318.08999999999997</v>
      </c>
      <c r="AA270">
        <f>J270</f>
        <v>318.08999999999997</v>
      </c>
      <c r="AD270">
        <f>ROUND((Source!AT122/100)*((ROUND(Source!AF122*Source!I122, 2)+ROUND(Source!AE122*Source!I122, 2))), 2)</f>
        <v>0</v>
      </c>
      <c r="AE270">
        <f>ROUND((Source!AU122/100)*((ROUND(Source!AF122*Source!I122, 2)+ROUND(Source!AE122*Source!I122, 2))), 2)</f>
        <v>0</v>
      </c>
      <c r="AN270">
        <f>L270</f>
        <v>2138</v>
      </c>
      <c r="AW270">
        <f>L270</f>
        <v>2138</v>
      </c>
      <c r="AZ270">
        <f>Source!X122</f>
        <v>0</v>
      </c>
      <c r="BA270">
        <f>Source!Y122</f>
        <v>0</v>
      </c>
      <c r="BH270">
        <f>J270</f>
        <v>318.08999999999997</v>
      </c>
      <c r="CD270">
        <v>1</v>
      </c>
    </row>
    <row r="271" spans="1:82" ht="14.25" x14ac:dyDescent="0.2">
      <c r="A271" s="68"/>
      <c r="B271" s="68"/>
      <c r="C271" s="68" t="s">
        <v>841</v>
      </c>
      <c r="D271" s="69"/>
      <c r="E271" s="70"/>
      <c r="F271" s="70"/>
      <c r="G271" s="70"/>
      <c r="H271" s="72"/>
      <c r="I271" s="71"/>
      <c r="J271" s="72">
        <f>SUM(S261:S274)+SUM(T261:T274)+SUM(X261:X274)+SUM(Y261:Y274)+SUM(Z261:Z274)</f>
        <v>93.16</v>
      </c>
      <c r="K271" s="71"/>
      <c r="L271" s="73">
        <f>SUM(AR261:AR274)+SUM(AS261:AS274)+SUM(AT261:AT274)+SUM(AU261:AU274)+SUM(AV261:AV274)</f>
        <v>4745</v>
      </c>
    </row>
    <row r="272" spans="1:82" ht="28.5" x14ac:dyDescent="0.2">
      <c r="A272" s="68"/>
      <c r="B272" s="68" t="s">
        <v>232</v>
      </c>
      <c r="C272" s="68" t="s">
        <v>889</v>
      </c>
      <c r="D272" s="69" t="s">
        <v>843</v>
      </c>
      <c r="E272" s="70">
        <f>Source!BZ120</f>
        <v>93</v>
      </c>
      <c r="F272" s="70"/>
      <c r="G272" s="70">
        <f>Source!AT120</f>
        <v>93</v>
      </c>
      <c r="H272" s="72"/>
      <c r="I272" s="71"/>
      <c r="J272" s="72">
        <f>SUM(AD261:AD274)</f>
        <v>86.64</v>
      </c>
      <c r="K272" s="71"/>
      <c r="L272" s="73">
        <f>SUM(AZ261:AZ274)</f>
        <v>4413</v>
      </c>
    </row>
    <row r="273" spans="1:82" ht="28.5" x14ac:dyDescent="0.2">
      <c r="A273" s="77"/>
      <c r="B273" s="77" t="s">
        <v>233</v>
      </c>
      <c r="C273" s="77" t="s">
        <v>890</v>
      </c>
      <c r="D273" s="78" t="s">
        <v>843</v>
      </c>
      <c r="E273" s="79">
        <f>Source!CA120</f>
        <v>62</v>
      </c>
      <c r="F273" s="79"/>
      <c r="G273" s="79">
        <f>Source!AU120</f>
        <v>62</v>
      </c>
      <c r="H273" s="80"/>
      <c r="I273" s="81"/>
      <c r="J273" s="80">
        <f>SUM(AE261:AE274)</f>
        <v>57.76</v>
      </c>
      <c r="K273" s="81"/>
      <c r="L273" s="82">
        <f>SUM(BA261:BA274)</f>
        <v>2942</v>
      </c>
    </row>
    <row r="274" spans="1:82" ht="15" x14ac:dyDescent="0.2">
      <c r="C274" s="86" t="s">
        <v>845</v>
      </c>
      <c r="D274" s="86"/>
      <c r="E274" s="86"/>
      <c r="F274" s="86"/>
      <c r="G274" s="86"/>
      <c r="H274" s="86"/>
      <c r="I274" s="87">
        <f>J263+J264+J266+J272+J273+SUM(J270:J270)-SUMIF(CE270:CE270, 1, J270:J270)</f>
        <v>727.90999999999985</v>
      </c>
      <c r="J274" s="87"/>
      <c r="K274" s="88">
        <f>L263+L264+L266+L272+L273+SUM(L270:L270)-SUMIF(CE270:CE270, 1, L270:L270)</f>
        <v>15815</v>
      </c>
      <c r="L274" s="88"/>
      <c r="O274" s="83">
        <f>J263+J264+J266+J272+J273</f>
        <v>409.81999999999994</v>
      </c>
      <c r="P274" s="83">
        <f>J264</f>
        <v>169.73</v>
      </c>
      <c r="R274" t="s">
        <v>846</v>
      </c>
      <c r="S274" s="83">
        <f>J263</f>
        <v>74.489999999999995</v>
      </c>
      <c r="U274" s="83">
        <f>J263</f>
        <v>74.489999999999995</v>
      </c>
      <c r="X274" s="83">
        <f>J265</f>
        <v>18.670000000000002</v>
      </c>
      <c r="Z274" t="s">
        <v>846</v>
      </c>
      <c r="AA274" s="83">
        <f>J266</f>
        <v>21.2</v>
      </c>
      <c r="AD274">
        <f>ROUND((Source!AT120/100)*((ROUND(Source!AF120*Source!I120, 2)+ROUND(Source!AE120*Source!I120, 2))), 2)</f>
        <v>86.64</v>
      </c>
      <c r="AE274">
        <f>ROUND((Source!AU120/100)*((ROUND(Source!AF120*Source!I120, 2)+ROUND(Source!AE120*Source!I120, 2))), 2)</f>
        <v>57.76</v>
      </c>
      <c r="AN274" s="84">
        <f>L263+L264+L266+L272+L273</f>
        <v>13677</v>
      </c>
      <c r="AO274" s="84">
        <f>L264</f>
        <v>2134</v>
      </c>
      <c r="AQ274" t="s">
        <v>846</v>
      </c>
      <c r="AR274" s="84">
        <f>L263</f>
        <v>3794</v>
      </c>
      <c r="AT274" s="84">
        <f>L265</f>
        <v>951</v>
      </c>
      <c r="AV274" t="s">
        <v>846</v>
      </c>
      <c r="AW274" s="84">
        <f>L266</f>
        <v>394</v>
      </c>
      <c r="AZ274">
        <f>Source!X120</f>
        <v>4413</v>
      </c>
      <c r="BA274">
        <f>Source!Y120</f>
        <v>2942</v>
      </c>
      <c r="BH274" s="83">
        <f>J263+J264+J266+J272+J273</f>
        <v>409.81999999999994</v>
      </c>
      <c r="CD274">
        <v>1</v>
      </c>
    </row>
    <row r="275" spans="1:82" ht="14.25" x14ac:dyDescent="0.2">
      <c r="A275" s="67" t="s">
        <v>239</v>
      </c>
      <c r="B275" s="68" t="str">
        <f>Source!F124</f>
        <v>23-04-011-1</v>
      </c>
      <c r="C275" s="68" t="str">
        <f>Source!G124</f>
        <v>Установка люка</v>
      </c>
      <c r="D275" s="69" t="str">
        <f>Source!H124</f>
        <v>1  ШТ.</v>
      </c>
      <c r="E275" s="70">
        <f>Source!K124</f>
        <v>6</v>
      </c>
      <c r="F275" s="70"/>
      <c r="G275" s="70">
        <f>Source!I124</f>
        <v>6</v>
      </c>
      <c r="H275" s="72"/>
      <c r="I275" s="71"/>
      <c r="J275" s="72"/>
      <c r="K275" s="71"/>
      <c r="L275" s="73"/>
    </row>
    <row r="276" spans="1:82" x14ac:dyDescent="0.2">
      <c r="C276" s="74" t="str">
        <f>"Объем: "&amp;Source!I124&amp;"=2*"&amp;"3"</f>
        <v>Объем: 6=2*3</v>
      </c>
    </row>
    <row r="277" spans="1:82" ht="14.25" x14ac:dyDescent="0.2">
      <c r="A277" s="68"/>
      <c r="B277" s="71">
        <v>1</v>
      </c>
      <c r="C277" s="68" t="s">
        <v>835</v>
      </c>
      <c r="D277" s="69"/>
      <c r="E277" s="70"/>
      <c r="F277" s="70"/>
      <c r="G277" s="70"/>
      <c r="H277" s="72">
        <f>Source!AO124</f>
        <v>11.32</v>
      </c>
      <c r="I277" s="71"/>
      <c r="J277" s="72">
        <f>ROUND(Source!AF124*Source!I124, 2)</f>
        <v>67.92</v>
      </c>
      <c r="K277" s="71">
        <f>IF(Source!BA124&lt;&gt; 0, Source!BA124, 1)</f>
        <v>50.93</v>
      </c>
      <c r="L277" s="73">
        <f>Source!S124</f>
        <v>3459</v>
      </c>
    </row>
    <row r="278" spans="1:82" ht="14.25" x14ac:dyDescent="0.2">
      <c r="A278" s="68"/>
      <c r="B278" s="71">
        <v>2</v>
      </c>
      <c r="C278" s="68" t="s">
        <v>836</v>
      </c>
      <c r="D278" s="69"/>
      <c r="E278" s="70"/>
      <c r="F278" s="70"/>
      <c r="G278" s="70"/>
      <c r="H278" s="72">
        <f>Source!AM124</f>
        <v>6.1</v>
      </c>
      <c r="I278" s="71"/>
      <c r="J278" s="72">
        <f>ROUND((((Source!ET124)-(Source!EU124))+Source!AE124)*Source!I124, 2)</f>
        <v>36.6</v>
      </c>
      <c r="K278" s="71">
        <f>IF(Source!BB124&lt;&gt; 0, Source!BB124, 1)</f>
        <v>24.25</v>
      </c>
      <c r="L278" s="73">
        <f>Source!Q124</f>
        <v>888</v>
      </c>
    </row>
    <row r="279" spans="1:82" ht="14.25" x14ac:dyDescent="0.2">
      <c r="A279" s="68"/>
      <c r="B279" s="71">
        <v>4</v>
      </c>
      <c r="C279" s="68" t="s">
        <v>877</v>
      </c>
      <c r="D279" s="69"/>
      <c r="E279" s="70"/>
      <c r="F279" s="70"/>
      <c r="G279" s="70"/>
      <c r="H279" s="72">
        <f>Source!AL124</f>
        <v>570.05999999999995</v>
      </c>
      <c r="I279" s="71"/>
      <c r="J279" s="72">
        <f>ROUND(Source!AC124*Source!I124, 2)</f>
        <v>3420.36</v>
      </c>
      <c r="K279" s="71">
        <f>IF(Source!BC124&lt;&gt; 0, Source!BC124, 1)</f>
        <v>15.25</v>
      </c>
      <c r="L279" s="73">
        <f>Source!P124</f>
        <v>52160</v>
      </c>
    </row>
    <row r="280" spans="1:82" ht="14.25" x14ac:dyDescent="0.2">
      <c r="A280" s="68"/>
      <c r="B280" s="68"/>
      <c r="C280" s="77" t="s">
        <v>838</v>
      </c>
      <c r="D280" s="78" t="s">
        <v>814</v>
      </c>
      <c r="E280" s="79">
        <f>Source!AQ124</f>
        <v>1.31</v>
      </c>
      <c r="F280" s="79"/>
      <c r="G280" s="79">
        <f>ROUND(Source!U124, 7)</f>
        <v>7.86</v>
      </c>
      <c r="H280" s="80"/>
      <c r="I280" s="81"/>
      <c r="J280" s="80"/>
      <c r="K280" s="81"/>
      <c r="L280" s="82"/>
    </row>
    <row r="281" spans="1:82" ht="14.25" x14ac:dyDescent="0.2">
      <c r="A281" s="68"/>
      <c r="B281" s="68"/>
      <c r="C281" s="68" t="s">
        <v>840</v>
      </c>
      <c r="D281" s="69"/>
      <c r="E281" s="70"/>
      <c r="F281" s="70"/>
      <c r="G281" s="70"/>
      <c r="H281" s="72">
        <f>H277+H278+H279</f>
        <v>587.4799999999999</v>
      </c>
      <c r="I281" s="71"/>
      <c r="J281" s="72">
        <f>J277+J278+J279</f>
        <v>3524.88</v>
      </c>
      <c r="K281" s="71"/>
      <c r="L281" s="73">
        <f>L277+L278+L279</f>
        <v>56507</v>
      </c>
    </row>
    <row r="282" spans="1:82" ht="28.5" x14ac:dyDescent="0.2">
      <c r="A282" s="67" t="s">
        <v>248</v>
      </c>
      <c r="B282" s="68" t="str">
        <f>Source!F126</f>
        <v>101-2536</v>
      </c>
      <c r="C282" s="68" t="s">
        <v>891</v>
      </c>
      <c r="D282" s="69" t="str">
        <f>Source!H126</f>
        <v>шт.</v>
      </c>
      <c r="E282" s="70">
        <f>SmtRes!AT201</f>
        <v>-1</v>
      </c>
      <c r="F282" s="70"/>
      <c r="G282" s="70">
        <f>Source!I126</f>
        <v>-6</v>
      </c>
      <c r="H282" s="72">
        <f>Source!AL126+Source!AO126+Source!AM126</f>
        <v>569.53</v>
      </c>
      <c r="I282" s="71"/>
      <c r="J282" s="72">
        <f>ROUND(Source!AC126*Source!I126, 2)+ROUND((((Source!ET126)-(Source!EU126))+Source!AE126)*Source!I126, 2)+ROUND(Source!AF126*Source!I126, 2)</f>
        <v>-3417.18</v>
      </c>
      <c r="K282" s="71">
        <f>IF(Source!BC126&lt;&gt; 0, Source!BC126, 1)</f>
        <v>15.25</v>
      </c>
      <c r="L282" s="73">
        <f>Source!P126</f>
        <v>-52112</v>
      </c>
      <c r="O282">
        <f>J282</f>
        <v>-3417.18</v>
      </c>
      <c r="AA282">
        <f>J282</f>
        <v>-3417.18</v>
      </c>
      <c r="AD282">
        <f>ROUND((Source!AT126/100)*((ROUND(Source!AF126*Source!I126, 2)+ROUND(Source!AE126*Source!I126, 2))), 2)</f>
        <v>0</v>
      </c>
      <c r="AE282">
        <f>ROUND((Source!AU126/100)*((ROUND(Source!AF126*Source!I126, 2)+ROUND(Source!AE126*Source!I126, 2))), 2)</f>
        <v>0</v>
      </c>
      <c r="AN282">
        <f>L282</f>
        <v>-52112</v>
      </c>
      <c r="AW282">
        <f>L282</f>
        <v>-52112</v>
      </c>
      <c r="AZ282">
        <f>Source!X126</f>
        <v>0</v>
      </c>
      <c r="BA282">
        <f>Source!Y126</f>
        <v>0</v>
      </c>
      <c r="BH282">
        <f>J282</f>
        <v>-3417.18</v>
      </c>
      <c r="CD282">
        <v>1</v>
      </c>
    </row>
    <row r="283" spans="1:82" ht="14.25" x14ac:dyDescent="0.2">
      <c r="A283" s="68"/>
      <c r="B283" s="68"/>
      <c r="C283" s="68" t="s">
        <v>841</v>
      </c>
      <c r="D283" s="69"/>
      <c r="E283" s="70"/>
      <c r="F283" s="70"/>
      <c r="G283" s="70"/>
      <c r="H283" s="72"/>
      <c r="I283" s="71"/>
      <c r="J283" s="72">
        <f>SUM(S275:S286)+SUM(T275:T286)+SUM(X275:X286)+SUM(Y275:Y286)+SUM(Z275:Z286)</f>
        <v>67.92</v>
      </c>
      <c r="K283" s="71"/>
      <c r="L283" s="73">
        <f>SUM(AR275:AR286)+SUM(AS275:AS286)+SUM(AT275:AT286)+SUM(AU275:AU286)+SUM(AV275:AV286)</f>
        <v>3459</v>
      </c>
    </row>
    <row r="284" spans="1:82" ht="42.75" x14ac:dyDescent="0.2">
      <c r="A284" s="68"/>
      <c r="B284" s="68" t="s">
        <v>246</v>
      </c>
      <c r="C284" s="68" t="s">
        <v>892</v>
      </c>
      <c r="D284" s="69" t="s">
        <v>843</v>
      </c>
      <c r="E284" s="70">
        <f>Source!BZ124</f>
        <v>117</v>
      </c>
      <c r="F284" s="70"/>
      <c r="G284" s="70">
        <f>Source!AT124</f>
        <v>117</v>
      </c>
      <c r="H284" s="72"/>
      <c r="I284" s="71"/>
      <c r="J284" s="72">
        <f>SUM(AD275:AD286)</f>
        <v>79.47</v>
      </c>
      <c r="K284" s="71"/>
      <c r="L284" s="73">
        <f>SUM(AZ275:AZ286)</f>
        <v>4047</v>
      </c>
    </row>
    <row r="285" spans="1:82" ht="42.75" x14ac:dyDescent="0.2">
      <c r="A285" s="77"/>
      <c r="B285" s="77" t="s">
        <v>247</v>
      </c>
      <c r="C285" s="77" t="s">
        <v>893</v>
      </c>
      <c r="D285" s="78" t="s">
        <v>843</v>
      </c>
      <c r="E285" s="79">
        <f>Source!CA124</f>
        <v>74</v>
      </c>
      <c r="F285" s="79"/>
      <c r="G285" s="79">
        <f>Source!AU124</f>
        <v>74</v>
      </c>
      <c r="H285" s="80"/>
      <c r="I285" s="81"/>
      <c r="J285" s="80">
        <f>SUM(AE275:AE286)</f>
        <v>50.26</v>
      </c>
      <c r="K285" s="81"/>
      <c r="L285" s="82">
        <f>SUM(BA275:BA286)</f>
        <v>2560</v>
      </c>
    </row>
    <row r="286" spans="1:82" ht="15" x14ac:dyDescent="0.2">
      <c r="C286" s="86" t="s">
        <v>845</v>
      </c>
      <c r="D286" s="86"/>
      <c r="E286" s="86"/>
      <c r="F286" s="86"/>
      <c r="G286" s="86"/>
      <c r="H286" s="86"/>
      <c r="I286" s="87">
        <f>J277+J278+J279+J284+J285+SUM(J282:J282)-SUMIF(CE282:CE282, 1, J282:J282)</f>
        <v>237.43000000000029</v>
      </c>
      <c r="J286" s="87"/>
      <c r="K286" s="88">
        <f>L277+L278+L279+L284+L285+SUM(L282:L282)-SUMIF(CE282:CE282, 1, L282:L282)</f>
        <v>11002</v>
      </c>
      <c r="L286" s="88"/>
      <c r="O286" s="83">
        <f>J277+J278+J279+J284+J285</f>
        <v>3654.61</v>
      </c>
      <c r="P286" s="83">
        <f>J278</f>
        <v>36.6</v>
      </c>
      <c r="R286" t="s">
        <v>846</v>
      </c>
      <c r="S286" s="83">
        <f>J277</f>
        <v>67.92</v>
      </c>
      <c r="U286" s="83">
        <f>J277</f>
        <v>67.92</v>
      </c>
      <c r="X286">
        <f>0</f>
        <v>0</v>
      </c>
      <c r="Z286" t="s">
        <v>846</v>
      </c>
      <c r="AA286" s="83">
        <f>J279</f>
        <v>3420.36</v>
      </c>
      <c r="AD286">
        <f>ROUND((Source!AT124/100)*((ROUND(Source!AF124*Source!I124, 2)+ROUND(Source!AE124*Source!I124, 2))), 2)</f>
        <v>79.47</v>
      </c>
      <c r="AE286">
        <f>ROUND((Source!AU124/100)*((ROUND(Source!AF124*Source!I124, 2)+ROUND(Source!AE124*Source!I124, 2))), 2)</f>
        <v>50.26</v>
      </c>
      <c r="AN286" s="84">
        <f>L277+L278+L279+L284+L285</f>
        <v>63114</v>
      </c>
      <c r="AO286" s="84">
        <f>L278</f>
        <v>888</v>
      </c>
      <c r="AQ286" t="s">
        <v>846</v>
      </c>
      <c r="AR286" s="84">
        <f>L277</f>
        <v>3459</v>
      </c>
      <c r="AT286">
        <f>0</f>
        <v>0</v>
      </c>
      <c r="AV286" t="s">
        <v>846</v>
      </c>
      <c r="AW286" s="84">
        <f>L279</f>
        <v>52160</v>
      </c>
      <c r="AZ286">
        <f>Source!X124</f>
        <v>4047</v>
      </c>
      <c r="BA286">
        <f>Source!Y124</f>
        <v>2560</v>
      </c>
      <c r="BH286" s="83">
        <f>J277+J278+J279+J284+J285</f>
        <v>3654.61</v>
      </c>
      <c r="CD286">
        <v>1</v>
      </c>
    </row>
    <row r="287" spans="1:82" ht="71.25" x14ac:dyDescent="0.2">
      <c r="A287" s="102" t="s">
        <v>253</v>
      </c>
      <c r="B287" s="77" t="str">
        <f>Source!F128</f>
        <v>Коньюнктурный анализ п.58</v>
      </c>
      <c r="C287" s="77" t="s">
        <v>894</v>
      </c>
      <c r="D287" s="78" t="str">
        <f>Source!H128</f>
        <v>шт.</v>
      </c>
      <c r="E287" s="79">
        <f>Source!K128</f>
        <v>6</v>
      </c>
      <c r="F287" s="79"/>
      <c r="G287" s="79">
        <f>Source!I128</f>
        <v>6</v>
      </c>
      <c r="H287" s="80">
        <f>Source!AL128</f>
        <v>55475.62</v>
      </c>
      <c r="I287" s="81"/>
      <c r="J287" s="80">
        <f>ROUND(L287/K287, 2)</f>
        <v>34456.94</v>
      </c>
      <c r="K287" s="81">
        <f>IF(Source!BC128&lt;&gt; 0, Source!BC128, 1)</f>
        <v>9.66</v>
      </c>
      <c r="L287" s="82">
        <f>Source!HG128</f>
        <v>332854</v>
      </c>
    </row>
    <row r="288" spans="1:82" ht="15" x14ac:dyDescent="0.2">
      <c r="C288" s="86" t="s">
        <v>845</v>
      </c>
      <c r="D288" s="86"/>
      <c r="E288" s="86"/>
      <c r="F288" s="86"/>
      <c r="G288" s="86"/>
      <c r="H288" s="86"/>
      <c r="I288" s="87">
        <f>J287</f>
        <v>34456.94</v>
      </c>
      <c r="J288" s="87"/>
      <c r="K288" s="88">
        <f>L287</f>
        <v>332854</v>
      </c>
      <c r="L288" s="88"/>
      <c r="O288" s="83">
        <f>J287</f>
        <v>34456.94</v>
      </c>
      <c r="P288">
        <f>0</f>
        <v>0</v>
      </c>
      <c r="R288" t="s">
        <v>846</v>
      </c>
      <c r="S288">
        <f>0</f>
        <v>0</v>
      </c>
      <c r="U288">
        <f>0</f>
        <v>0</v>
      </c>
      <c r="X288">
        <f>0</f>
        <v>0</v>
      </c>
      <c r="Z288" t="s">
        <v>846</v>
      </c>
      <c r="AA288" s="83">
        <f>J287</f>
        <v>34456.94</v>
      </c>
      <c r="AB288" s="83">
        <f>J287</f>
        <v>34456.94</v>
      </c>
      <c r="AD288">
        <f>ROUND((Source!AT128/100)*((ROUND(Source!AF128*Source!I128, 2)+ROUND(Source!AE128*Source!I128, 2))), 2)</f>
        <v>0</v>
      </c>
      <c r="AE288">
        <f>ROUND((Source!AU128/100)*((ROUND(Source!AF128*Source!I128, 2)+ROUND(Source!AE128*Source!I128, 2))), 2)</f>
        <v>0</v>
      </c>
      <c r="AN288" s="84">
        <f>L287</f>
        <v>332854</v>
      </c>
      <c r="AO288">
        <f>0</f>
        <v>0</v>
      </c>
      <c r="AQ288" t="s">
        <v>846</v>
      </c>
      <c r="AR288">
        <f>0</f>
        <v>0</v>
      </c>
      <c r="AT288">
        <f>0</f>
        <v>0</v>
      </c>
      <c r="AV288" t="s">
        <v>846</v>
      </c>
      <c r="AW288" s="84">
        <f>L287</f>
        <v>332854</v>
      </c>
      <c r="AX288" s="84">
        <f>L287</f>
        <v>332854</v>
      </c>
      <c r="AZ288">
        <f>Source!X128</f>
        <v>0</v>
      </c>
      <c r="BA288">
        <f>Source!Y128</f>
        <v>0</v>
      </c>
      <c r="BI288" s="83">
        <f>J287</f>
        <v>34456.94</v>
      </c>
      <c r="CD288">
        <v>2</v>
      </c>
    </row>
    <row r="289" spans="1:82" ht="14.25" x14ac:dyDescent="0.2">
      <c r="A289" s="102" t="s">
        <v>266</v>
      </c>
      <c r="B289" s="77" t="str">
        <f>Source!F132</f>
        <v>401-0003</v>
      </c>
      <c r="C289" s="77" t="str">
        <f>Source!G132</f>
        <v>Бетон тяжелый, класс В7,5 (М100)</v>
      </c>
      <c r="D289" s="78" t="str">
        <f>Source!H132</f>
        <v>м3</v>
      </c>
      <c r="E289" s="79">
        <f>Source!K132</f>
        <v>-0.29039999999999999</v>
      </c>
      <c r="F289" s="79"/>
      <c r="G289" s="79">
        <f>Source!I132</f>
        <v>-0.29039999999999999</v>
      </c>
      <c r="H289" s="80">
        <f>Source!AL132</f>
        <v>560</v>
      </c>
      <c r="I289" s="81"/>
      <c r="J289" s="80">
        <f>ROUND(Source!AC132*Source!I132, 2)</f>
        <v>-162.62</v>
      </c>
      <c r="K289" s="81">
        <f>IF(Source!BC132&lt;&gt; 0, Source!BC132, 1)</f>
        <v>8.98</v>
      </c>
      <c r="L289" s="82">
        <f>Source!P132</f>
        <v>-1460</v>
      </c>
    </row>
    <row r="290" spans="1:82" ht="15" x14ac:dyDescent="0.2">
      <c r="C290" s="86" t="s">
        <v>845</v>
      </c>
      <c r="D290" s="86"/>
      <c r="E290" s="86"/>
      <c r="F290" s="86"/>
      <c r="G290" s="86"/>
      <c r="H290" s="86"/>
      <c r="I290" s="87">
        <f>J289</f>
        <v>-162.62</v>
      </c>
      <c r="J290" s="87"/>
      <c r="K290" s="88">
        <f>L289</f>
        <v>-1460</v>
      </c>
      <c r="L290" s="88"/>
      <c r="O290" s="83">
        <f>J289</f>
        <v>-162.62</v>
      </c>
      <c r="P290">
        <f>0</f>
        <v>0</v>
      </c>
      <c r="R290" t="s">
        <v>846</v>
      </c>
      <c r="S290">
        <f>0</f>
        <v>0</v>
      </c>
      <c r="U290">
        <f>0</f>
        <v>0</v>
      </c>
      <c r="X290">
        <f>0</f>
        <v>0</v>
      </c>
      <c r="Z290" t="s">
        <v>846</v>
      </c>
      <c r="AA290" s="83">
        <f>J289</f>
        <v>-162.62</v>
      </c>
      <c r="AD290">
        <f>ROUND((Source!AT132/100)*((ROUND(Source!AF132*Source!I132, 2)+ROUND(Source!AE132*Source!I132, 2))), 2)</f>
        <v>0</v>
      </c>
      <c r="AE290">
        <f>ROUND((Source!AU132/100)*((ROUND(Source!AF132*Source!I132, 2)+ROUND(Source!AE132*Source!I132, 2))), 2)</f>
        <v>0</v>
      </c>
      <c r="AN290" s="84">
        <f>L289</f>
        <v>-1460</v>
      </c>
      <c r="AO290">
        <f>0</f>
        <v>0</v>
      </c>
      <c r="AQ290" t="s">
        <v>846</v>
      </c>
      <c r="AR290">
        <f>0</f>
        <v>0</v>
      </c>
      <c r="AT290">
        <f>0</f>
        <v>0</v>
      </c>
      <c r="AV290" t="s">
        <v>846</v>
      </c>
      <c r="AW290" s="84">
        <f>L289</f>
        <v>-1460</v>
      </c>
      <c r="AZ290">
        <f>Source!X132</f>
        <v>0</v>
      </c>
      <c r="BA290">
        <f>Source!Y132</f>
        <v>0</v>
      </c>
      <c r="BH290" s="83">
        <f>J289</f>
        <v>-162.62</v>
      </c>
      <c r="CD290">
        <v>1</v>
      </c>
    </row>
    <row r="291" spans="1:82" ht="14.25" x14ac:dyDescent="0.2">
      <c r="A291" s="102" t="s">
        <v>270</v>
      </c>
      <c r="B291" s="77" t="str">
        <f>Source!F134</f>
        <v>401-0005</v>
      </c>
      <c r="C291" s="77" t="str">
        <f>Source!G134</f>
        <v>Бетон тяжелый, класс В12,5 (М150)</v>
      </c>
      <c r="D291" s="78" t="str">
        <f>Source!H134</f>
        <v>м3</v>
      </c>
      <c r="E291" s="79">
        <f>Source!K134</f>
        <v>-1.3213200000000001</v>
      </c>
      <c r="F291" s="79"/>
      <c r="G291" s="79">
        <f>Source!I134</f>
        <v>-1.3213200000000001</v>
      </c>
      <c r="H291" s="80">
        <f>Source!AL134</f>
        <v>585.20000000000005</v>
      </c>
      <c r="I291" s="81"/>
      <c r="J291" s="80">
        <f>ROUND(Source!AC134*Source!I134, 2)</f>
        <v>-773.24</v>
      </c>
      <c r="K291" s="81">
        <f>IF(Source!BC134&lt;&gt; 0, Source!BC134, 1)</f>
        <v>9.09</v>
      </c>
      <c r="L291" s="82">
        <f>Source!P134</f>
        <v>-7029</v>
      </c>
    </row>
    <row r="292" spans="1:82" ht="15" x14ac:dyDescent="0.2">
      <c r="C292" s="86" t="s">
        <v>845</v>
      </c>
      <c r="D292" s="86"/>
      <c r="E292" s="86"/>
      <c r="F292" s="86"/>
      <c r="G292" s="86"/>
      <c r="H292" s="86"/>
      <c r="I292" s="87">
        <f>J291</f>
        <v>-773.24</v>
      </c>
      <c r="J292" s="87"/>
      <c r="K292" s="88">
        <f>L291</f>
        <v>-7029</v>
      </c>
      <c r="L292" s="88"/>
      <c r="O292" s="83">
        <f>J291</f>
        <v>-773.24</v>
      </c>
      <c r="P292">
        <f>0</f>
        <v>0</v>
      </c>
      <c r="R292" t="s">
        <v>846</v>
      </c>
      <c r="S292">
        <f>0</f>
        <v>0</v>
      </c>
      <c r="U292">
        <f>0</f>
        <v>0</v>
      </c>
      <c r="X292">
        <f>0</f>
        <v>0</v>
      </c>
      <c r="Z292" t="s">
        <v>846</v>
      </c>
      <c r="AA292" s="83">
        <f>J291</f>
        <v>-773.24</v>
      </c>
      <c r="AD292">
        <f>ROUND((Source!AT134/100)*((ROUND(Source!AF134*Source!I134, 2)+ROUND(Source!AE134*Source!I134, 2))), 2)</f>
        <v>0</v>
      </c>
      <c r="AE292">
        <f>ROUND((Source!AU134/100)*((ROUND(Source!AF134*Source!I134, 2)+ROUND(Source!AE134*Source!I134, 2))), 2)</f>
        <v>0</v>
      </c>
      <c r="AN292" s="84">
        <f>L291</f>
        <v>-7029</v>
      </c>
      <c r="AO292">
        <f>0</f>
        <v>0</v>
      </c>
      <c r="AQ292" t="s">
        <v>846</v>
      </c>
      <c r="AR292">
        <f>0</f>
        <v>0</v>
      </c>
      <c r="AT292">
        <f>0</f>
        <v>0</v>
      </c>
      <c r="AV292" t="s">
        <v>846</v>
      </c>
      <c r="AW292" s="84">
        <f>L291</f>
        <v>-7029</v>
      </c>
      <c r="AZ292">
        <f>Source!X134</f>
        <v>0</v>
      </c>
      <c r="BA292">
        <f>Source!Y134</f>
        <v>0</v>
      </c>
      <c r="BH292" s="83">
        <f>J291</f>
        <v>-773.24</v>
      </c>
      <c r="CD292">
        <v>1</v>
      </c>
    </row>
    <row r="293" spans="1:82" ht="14.25" x14ac:dyDescent="0.2">
      <c r="A293" s="102" t="s">
        <v>274</v>
      </c>
      <c r="B293" s="77" t="str">
        <f>Source!F136</f>
        <v>402-0064</v>
      </c>
      <c r="C293" s="77" t="str">
        <f>Source!G136</f>
        <v>Раствор асбоцементный</v>
      </c>
      <c r="D293" s="78" t="str">
        <f>Source!H136</f>
        <v>м3</v>
      </c>
      <c r="E293" s="79">
        <f>Source!K136</f>
        <v>-1.5972E-2</v>
      </c>
      <c r="F293" s="79"/>
      <c r="G293" s="79">
        <f>Source!I136</f>
        <v>-1.5972E-2</v>
      </c>
      <c r="H293" s="80">
        <f>Source!AL136</f>
        <v>395.01</v>
      </c>
      <c r="I293" s="81"/>
      <c r="J293" s="80">
        <f>ROUND(Source!AC136*Source!I136, 2)</f>
        <v>-6.31</v>
      </c>
      <c r="K293" s="81">
        <f>IF(Source!BC136&lt;&gt; 0, Source!BC136, 1)</f>
        <v>10.23</v>
      </c>
      <c r="L293" s="82">
        <f>Source!P136</f>
        <v>-65</v>
      </c>
    </row>
    <row r="294" spans="1:82" ht="15" x14ac:dyDescent="0.2">
      <c r="C294" s="86" t="s">
        <v>845</v>
      </c>
      <c r="D294" s="86"/>
      <c r="E294" s="86"/>
      <c r="F294" s="86"/>
      <c r="G294" s="86"/>
      <c r="H294" s="86"/>
      <c r="I294" s="87">
        <f>J293</f>
        <v>-6.31</v>
      </c>
      <c r="J294" s="87"/>
      <c r="K294" s="88">
        <f>L293</f>
        <v>-65</v>
      </c>
      <c r="L294" s="88"/>
      <c r="O294" s="83">
        <f>J293</f>
        <v>-6.31</v>
      </c>
      <c r="P294">
        <f>0</f>
        <v>0</v>
      </c>
      <c r="R294" t="s">
        <v>846</v>
      </c>
      <c r="S294">
        <f>0</f>
        <v>0</v>
      </c>
      <c r="U294">
        <f>0</f>
        <v>0</v>
      </c>
      <c r="X294">
        <f>0</f>
        <v>0</v>
      </c>
      <c r="Z294" t="s">
        <v>846</v>
      </c>
      <c r="AA294" s="83">
        <f>J293</f>
        <v>-6.31</v>
      </c>
      <c r="AD294">
        <f>ROUND((Source!AT136/100)*((ROUND(Source!AF136*Source!I136, 2)+ROUND(Source!AE136*Source!I136, 2))), 2)</f>
        <v>0</v>
      </c>
      <c r="AE294">
        <f>ROUND((Source!AU136/100)*((ROUND(Source!AF136*Source!I136, 2)+ROUND(Source!AE136*Source!I136, 2))), 2)</f>
        <v>0</v>
      </c>
      <c r="AN294" s="84">
        <f>L293</f>
        <v>-65</v>
      </c>
      <c r="AO294">
        <f>0</f>
        <v>0</v>
      </c>
      <c r="AQ294" t="s">
        <v>846</v>
      </c>
      <c r="AR294">
        <f>0</f>
        <v>0</v>
      </c>
      <c r="AT294">
        <f>0</f>
        <v>0</v>
      </c>
      <c r="AV294" t="s">
        <v>846</v>
      </c>
      <c r="AW294" s="84">
        <f>L293</f>
        <v>-65</v>
      </c>
      <c r="AZ294">
        <f>Source!X136</f>
        <v>0</v>
      </c>
      <c r="BA294">
        <f>Source!Y136</f>
        <v>0</v>
      </c>
      <c r="BH294" s="83">
        <f>J293</f>
        <v>-6.31</v>
      </c>
      <c r="CD294">
        <v>1</v>
      </c>
    </row>
    <row r="295" spans="1:82" ht="28.5" x14ac:dyDescent="0.2">
      <c r="A295" s="102" t="s">
        <v>278</v>
      </c>
      <c r="B295" s="77" t="str">
        <f>Source!F138</f>
        <v>405-0253</v>
      </c>
      <c r="C295" s="77" t="str">
        <f>Source!G138</f>
        <v>Известь строительная негашеная комовая, сорт I</v>
      </c>
      <c r="D295" s="78" t="str">
        <f>Source!H138</f>
        <v>т</v>
      </c>
      <c r="E295" s="79">
        <f>Source!K138</f>
        <v>-8.7119999999999993E-3</v>
      </c>
      <c r="F295" s="79"/>
      <c r="G295" s="79">
        <f>Source!I138</f>
        <v>-8.7119999999999993E-3</v>
      </c>
      <c r="H295" s="80">
        <f>Source!AL138</f>
        <v>734.5</v>
      </c>
      <c r="I295" s="81"/>
      <c r="J295" s="80">
        <f>ROUND(Source!AC138*Source!I138, 2)</f>
        <v>-6.4</v>
      </c>
      <c r="K295" s="81">
        <f>IF(Source!BC138&lt;&gt; 0, Source!BC138, 1)</f>
        <v>6.37</v>
      </c>
      <c r="L295" s="82">
        <f>Source!P138</f>
        <v>-41</v>
      </c>
    </row>
    <row r="296" spans="1:82" ht="15" x14ac:dyDescent="0.2">
      <c r="C296" s="86" t="s">
        <v>845</v>
      </c>
      <c r="D296" s="86"/>
      <c r="E296" s="86"/>
      <c r="F296" s="86"/>
      <c r="G296" s="86"/>
      <c r="H296" s="86"/>
      <c r="I296" s="87">
        <f>J295</f>
        <v>-6.4</v>
      </c>
      <c r="J296" s="87"/>
      <c r="K296" s="88">
        <f>L295</f>
        <v>-41</v>
      </c>
      <c r="L296" s="88"/>
      <c r="O296" s="83">
        <f>J295</f>
        <v>-6.4</v>
      </c>
      <c r="P296">
        <f>0</f>
        <v>0</v>
      </c>
      <c r="R296" t="s">
        <v>846</v>
      </c>
      <c r="S296">
        <f>0</f>
        <v>0</v>
      </c>
      <c r="U296">
        <f>0</f>
        <v>0</v>
      </c>
      <c r="X296">
        <f>0</f>
        <v>0</v>
      </c>
      <c r="Z296" t="s">
        <v>846</v>
      </c>
      <c r="AA296" s="83">
        <f>J295</f>
        <v>-6.4</v>
      </c>
      <c r="AD296">
        <f>ROUND((Source!AT138/100)*((ROUND(Source!AF138*Source!I138, 2)+ROUND(Source!AE138*Source!I138, 2))), 2)</f>
        <v>0</v>
      </c>
      <c r="AE296">
        <f>ROUND((Source!AU138/100)*((ROUND(Source!AF138*Source!I138, 2)+ROUND(Source!AE138*Source!I138, 2))), 2)</f>
        <v>0</v>
      </c>
      <c r="AN296" s="84">
        <f>L295</f>
        <v>-41</v>
      </c>
      <c r="AO296">
        <f>0</f>
        <v>0</v>
      </c>
      <c r="AQ296" t="s">
        <v>846</v>
      </c>
      <c r="AR296">
        <f>0</f>
        <v>0</v>
      </c>
      <c r="AT296">
        <f>0</f>
        <v>0</v>
      </c>
      <c r="AV296" t="s">
        <v>846</v>
      </c>
      <c r="AW296" s="84">
        <f>L295</f>
        <v>-41</v>
      </c>
      <c r="AZ296">
        <f>Source!X138</f>
        <v>0</v>
      </c>
      <c r="BA296">
        <f>Source!Y138</f>
        <v>0</v>
      </c>
      <c r="BH296" s="83">
        <f>J295</f>
        <v>-6.4</v>
      </c>
      <c r="CD296">
        <v>1</v>
      </c>
    </row>
    <row r="297" spans="1:82" ht="42.75" x14ac:dyDescent="0.2">
      <c r="A297" s="102" t="s">
        <v>282</v>
      </c>
      <c r="B297" s="77" t="str">
        <f>Source!F140</f>
        <v>408-0021</v>
      </c>
      <c r="C297" s="77" t="str">
        <f>Source!G140</f>
        <v>Щебень из природного камня для строительных работ марка 400, фракция 5(3)-10 мм</v>
      </c>
      <c r="D297" s="78" t="str">
        <f>Source!H140</f>
        <v>м3</v>
      </c>
      <c r="E297" s="79">
        <f>Source!K140</f>
        <v>-1.452E-2</v>
      </c>
      <c r="F297" s="79"/>
      <c r="G297" s="79">
        <f>Source!I140</f>
        <v>-1.452E-2</v>
      </c>
      <c r="H297" s="80">
        <f>Source!AL140</f>
        <v>131.08000000000001</v>
      </c>
      <c r="I297" s="81"/>
      <c r="J297" s="80">
        <f>ROUND(Source!AC140*Source!I140, 2)</f>
        <v>-1.9</v>
      </c>
      <c r="K297" s="81">
        <f>IF(Source!BC140&lt;&gt; 0, Source!BC140, 1)</f>
        <v>16.399999999999999</v>
      </c>
      <c r="L297" s="82">
        <f>Source!P140</f>
        <v>-31</v>
      </c>
    </row>
    <row r="298" spans="1:82" ht="15" x14ac:dyDescent="0.2">
      <c r="C298" s="86" t="s">
        <v>845</v>
      </c>
      <c r="D298" s="86"/>
      <c r="E298" s="86"/>
      <c r="F298" s="86"/>
      <c r="G298" s="86"/>
      <c r="H298" s="86"/>
      <c r="I298" s="87">
        <f>J297</f>
        <v>-1.9</v>
      </c>
      <c r="J298" s="87"/>
      <c r="K298" s="88">
        <f>L297</f>
        <v>-31</v>
      </c>
      <c r="L298" s="88"/>
      <c r="O298" s="83">
        <f>J297</f>
        <v>-1.9</v>
      </c>
      <c r="P298">
        <f>0</f>
        <v>0</v>
      </c>
      <c r="R298" t="s">
        <v>846</v>
      </c>
      <c r="S298">
        <f>0</f>
        <v>0</v>
      </c>
      <c r="U298">
        <f>0</f>
        <v>0</v>
      </c>
      <c r="X298">
        <f>0</f>
        <v>0</v>
      </c>
      <c r="Z298" t="s">
        <v>846</v>
      </c>
      <c r="AA298" s="83">
        <f>J297</f>
        <v>-1.9</v>
      </c>
      <c r="AD298">
        <f>ROUND((Source!AT140/100)*((ROUND(Source!AF140*Source!I140, 2)+ROUND(Source!AE140*Source!I140, 2))), 2)</f>
        <v>0</v>
      </c>
      <c r="AE298">
        <f>ROUND((Source!AU140/100)*((ROUND(Source!AF140*Source!I140, 2)+ROUND(Source!AE140*Source!I140, 2))), 2)</f>
        <v>0</v>
      </c>
      <c r="AN298" s="84">
        <f>L297</f>
        <v>-31</v>
      </c>
      <c r="AO298">
        <f>0</f>
        <v>0</v>
      </c>
      <c r="AQ298" t="s">
        <v>846</v>
      </c>
      <c r="AR298">
        <f>0</f>
        <v>0</v>
      </c>
      <c r="AT298">
        <f>0</f>
        <v>0</v>
      </c>
      <c r="AV298" t="s">
        <v>846</v>
      </c>
      <c r="AW298" s="84">
        <f>L297</f>
        <v>-31</v>
      </c>
      <c r="AZ298">
        <f>Source!X140</f>
        <v>0</v>
      </c>
      <c r="BA298">
        <f>Source!Y140</f>
        <v>0</v>
      </c>
      <c r="BH298" s="83">
        <f>J297</f>
        <v>-1.9</v>
      </c>
      <c r="CD298">
        <v>1</v>
      </c>
    </row>
    <row r="299" spans="1:82" ht="28.5" x14ac:dyDescent="0.2">
      <c r="A299" s="67" t="s">
        <v>286</v>
      </c>
      <c r="B299" s="68" t="str">
        <f>Source!F142</f>
        <v>403-3420</v>
      </c>
      <c r="C299" s="68" t="str">
        <f>Source!G142</f>
        <v>Кольца железобетонные горловин смотровых колодцев</v>
      </c>
      <c r="D299" s="69" t="str">
        <f>Source!H142</f>
        <v>м3</v>
      </c>
      <c r="E299" s="70">
        <f>Source!K142</f>
        <v>1.452</v>
      </c>
      <c r="F299" s="70"/>
      <c r="G299" s="70">
        <f>Source!I142</f>
        <v>1.452</v>
      </c>
      <c r="H299" s="72">
        <f>Source!AL142</f>
        <v>1547.06</v>
      </c>
      <c r="I299" s="71"/>
      <c r="J299" s="72">
        <f>ROUND(Source!AC142*Source!I142, 2)</f>
        <v>2246.33</v>
      </c>
      <c r="K299" s="71">
        <f>IF(Source!BC142&lt;&gt; 0, Source!BC142, 1)</f>
        <v>6.11</v>
      </c>
      <c r="L299" s="73">
        <f>Source!P142</f>
        <v>13725</v>
      </c>
    </row>
    <row r="300" spans="1:82" x14ac:dyDescent="0.2">
      <c r="A300" s="100"/>
      <c r="B300" s="100"/>
      <c r="C300" s="101" t="str">
        <f>"Объем: "&amp;Source!I142&amp;"=0,242*"&amp;"2*"&amp;"3"</f>
        <v>Объем: 1,452=0,242*2*3</v>
      </c>
      <c r="D300" s="100"/>
      <c r="E300" s="100"/>
      <c r="F300" s="100"/>
      <c r="G300" s="100"/>
      <c r="H300" s="100"/>
      <c r="I300" s="100"/>
      <c r="J300" s="100"/>
      <c r="K300" s="100"/>
      <c r="L300" s="100"/>
    </row>
    <row r="301" spans="1:82" ht="15" x14ac:dyDescent="0.2">
      <c r="C301" s="86" t="s">
        <v>845</v>
      </c>
      <c r="D301" s="86"/>
      <c r="E301" s="86"/>
      <c r="F301" s="86"/>
      <c r="G301" s="86"/>
      <c r="H301" s="86"/>
      <c r="I301" s="87">
        <f>J299</f>
        <v>2246.33</v>
      </c>
      <c r="J301" s="87"/>
      <c r="K301" s="88">
        <f>L299</f>
        <v>13725</v>
      </c>
      <c r="L301" s="88"/>
      <c r="O301" s="83">
        <f>J299</f>
        <v>2246.33</v>
      </c>
      <c r="P301">
        <f>0</f>
        <v>0</v>
      </c>
      <c r="R301" t="s">
        <v>846</v>
      </c>
      <c r="S301">
        <f>0</f>
        <v>0</v>
      </c>
      <c r="U301">
        <f>0</f>
        <v>0</v>
      </c>
      <c r="X301">
        <f>0</f>
        <v>0</v>
      </c>
      <c r="Z301" t="s">
        <v>846</v>
      </c>
      <c r="AA301" s="83">
        <f>J299</f>
        <v>2246.33</v>
      </c>
      <c r="AD301">
        <f>ROUND((Source!AT142/100)*((ROUND(Source!AF142*Source!I142, 2)+ROUND(Source!AE142*Source!I142, 2))), 2)</f>
        <v>0</v>
      </c>
      <c r="AE301">
        <f>ROUND((Source!AU142/100)*((ROUND(Source!AF142*Source!I142, 2)+ROUND(Source!AE142*Source!I142, 2))), 2)</f>
        <v>0</v>
      </c>
      <c r="AN301" s="84">
        <f>L299</f>
        <v>13725</v>
      </c>
      <c r="AO301">
        <f>0</f>
        <v>0</v>
      </c>
      <c r="AQ301" t="s">
        <v>846</v>
      </c>
      <c r="AR301">
        <f>0</f>
        <v>0</v>
      </c>
      <c r="AT301">
        <f>0</f>
        <v>0</v>
      </c>
      <c r="AV301" t="s">
        <v>846</v>
      </c>
      <c r="AW301" s="84">
        <f>L299</f>
        <v>13725</v>
      </c>
      <c r="AZ301">
        <f>Source!X142</f>
        <v>0</v>
      </c>
      <c r="BA301">
        <f>Source!Y142</f>
        <v>0</v>
      </c>
      <c r="BH301" s="83">
        <f>J299</f>
        <v>2246.33</v>
      </c>
      <c r="CD301">
        <v>1</v>
      </c>
    </row>
    <row r="302" spans="1:82" ht="28.5" x14ac:dyDescent="0.2">
      <c r="A302" s="67" t="s">
        <v>294</v>
      </c>
      <c r="B302" s="68" t="str">
        <f>Source!F158</f>
        <v>09-05-003-1</v>
      </c>
      <c r="C302" s="68" t="str">
        <f>Source!G158</f>
        <v>Постановка болтов строительных с гайками и шайбами</v>
      </c>
      <c r="D302" s="69" t="str">
        <f>Source!H158</f>
        <v>100 шт. болтов</v>
      </c>
      <c r="E302" s="70">
        <f>Source!K158</f>
        <v>0.12</v>
      </c>
      <c r="F302" s="70"/>
      <c r="G302" s="70">
        <f>Source!I158</f>
        <v>0.12</v>
      </c>
      <c r="H302" s="72"/>
      <c r="I302" s="71"/>
      <c r="J302" s="72"/>
      <c r="K302" s="71"/>
      <c r="L302" s="73"/>
    </row>
    <row r="303" spans="1:82" x14ac:dyDescent="0.2">
      <c r="C303" s="74" t="str">
        <f>"Объем: "&amp;Source!I158&amp;"=4/"&amp;"100*"&amp;"3"</f>
        <v>Объем: 0,12=4/100*3</v>
      </c>
    </row>
    <row r="304" spans="1:82" ht="14.25" x14ac:dyDescent="0.2">
      <c r="A304" s="68"/>
      <c r="B304" s="71">
        <v>1</v>
      </c>
      <c r="C304" s="68" t="s">
        <v>835</v>
      </c>
      <c r="D304" s="69"/>
      <c r="E304" s="70"/>
      <c r="F304" s="70"/>
      <c r="G304" s="70"/>
      <c r="H304" s="72">
        <f>Source!AO158</f>
        <v>107.93</v>
      </c>
      <c r="I304" s="71"/>
      <c r="J304" s="72">
        <f>ROUND(Source!AF158*Source!I158, 2)</f>
        <v>12.95</v>
      </c>
      <c r="K304" s="71">
        <f>IF(Source!BA158&lt;&gt; 0, Source!BA158, 1)</f>
        <v>50.93</v>
      </c>
      <c r="L304" s="73">
        <f>Source!S158</f>
        <v>660</v>
      </c>
    </row>
    <row r="305" spans="1:82" ht="14.25" x14ac:dyDescent="0.2">
      <c r="A305" s="68"/>
      <c r="B305" s="71">
        <v>2</v>
      </c>
      <c r="C305" s="68" t="s">
        <v>836</v>
      </c>
      <c r="D305" s="69"/>
      <c r="E305" s="70"/>
      <c r="F305" s="70"/>
      <c r="G305" s="70"/>
      <c r="H305" s="72">
        <f>Source!AM158</f>
        <v>2.62</v>
      </c>
      <c r="I305" s="71"/>
      <c r="J305" s="72">
        <f>ROUND((((Source!ET158)-(Source!EU158))+Source!AE158)*Source!I158, 2)</f>
        <v>0.31</v>
      </c>
      <c r="K305" s="71">
        <f>IF(Source!BB158&lt;&gt; 0, Source!BB158, 1)</f>
        <v>24.2</v>
      </c>
      <c r="L305" s="73">
        <f>Source!Q158</f>
        <v>8</v>
      </c>
    </row>
    <row r="306" spans="1:82" ht="14.25" x14ac:dyDescent="0.2">
      <c r="A306" s="68"/>
      <c r="B306" s="68"/>
      <c r="C306" s="77" t="s">
        <v>838</v>
      </c>
      <c r="D306" s="78" t="s">
        <v>814</v>
      </c>
      <c r="E306" s="79">
        <f>Source!AQ158</f>
        <v>11.9</v>
      </c>
      <c r="F306" s="79"/>
      <c r="G306" s="79">
        <f>ROUND(Source!U158, 7)</f>
        <v>1.4279999999999999</v>
      </c>
      <c r="H306" s="80"/>
      <c r="I306" s="81"/>
      <c r="J306" s="80"/>
      <c r="K306" s="81"/>
      <c r="L306" s="82"/>
    </row>
    <row r="307" spans="1:82" ht="14.25" x14ac:dyDescent="0.2">
      <c r="A307" s="68"/>
      <c r="B307" s="68"/>
      <c r="C307" s="68" t="s">
        <v>840</v>
      </c>
      <c r="D307" s="69"/>
      <c r="E307" s="70"/>
      <c r="F307" s="70"/>
      <c r="G307" s="70"/>
      <c r="H307" s="72">
        <f>H304+H305</f>
        <v>110.55000000000001</v>
      </c>
      <c r="I307" s="71"/>
      <c r="J307" s="72">
        <f>J304+J305</f>
        <v>13.26</v>
      </c>
      <c r="K307" s="71"/>
      <c r="L307" s="73">
        <f>L304+L305</f>
        <v>668</v>
      </c>
    </row>
    <row r="308" spans="1:82" ht="14.25" x14ac:dyDescent="0.2">
      <c r="A308" s="67" t="s">
        <v>299</v>
      </c>
      <c r="B308" s="68" t="str">
        <f>Source!F160</f>
        <v>509-6919</v>
      </c>
      <c r="C308" s="68" t="str">
        <f>Source!G160</f>
        <v>Анкер-шпилька Hilti HST M12х115/20</v>
      </c>
      <c r="D308" s="69" t="str">
        <f>Source!H160</f>
        <v>шт.</v>
      </c>
      <c r="E308" s="70">
        <f>SmtRes!AT262</f>
        <v>100</v>
      </c>
      <c r="F308" s="70"/>
      <c r="G308" s="70">
        <f>Source!I160</f>
        <v>12</v>
      </c>
      <c r="H308" s="72">
        <f>Source!AL160+Source!AO160+Source!AM160</f>
        <v>43.32</v>
      </c>
      <c r="I308" s="71"/>
      <c r="J308" s="72">
        <f>ROUND(Source!AC160*Source!I160, 2)+ROUND((((Source!ET160)-(Source!EU160))+Source!AE160)*Source!I160, 2)+ROUND(Source!AF160*Source!I160, 2)</f>
        <v>519.84</v>
      </c>
      <c r="K308" s="71">
        <f>IF(Source!BC160&lt;&gt; 0, Source!BC160, 1)</f>
        <v>9.94</v>
      </c>
      <c r="L308" s="73">
        <f>Source!P160</f>
        <v>5167</v>
      </c>
      <c r="O308">
        <f>J308</f>
        <v>519.84</v>
      </c>
      <c r="AA308">
        <f>J308</f>
        <v>519.84</v>
      </c>
      <c r="AD308">
        <f>ROUND((Source!AT160/100)*((ROUND(Source!AF160*Source!I160, 2)+ROUND(Source!AE160*Source!I160, 2))), 2)</f>
        <v>0</v>
      </c>
      <c r="AE308">
        <f>ROUND((Source!AU160/100)*((ROUND(Source!AF160*Source!I160, 2)+ROUND(Source!AE160*Source!I160, 2))), 2)</f>
        <v>0</v>
      </c>
      <c r="AN308">
        <f>L308</f>
        <v>5167</v>
      </c>
      <c r="AW308">
        <f>L308</f>
        <v>5167</v>
      </c>
      <c r="AZ308">
        <f>Source!X160</f>
        <v>0</v>
      </c>
      <c r="BA308">
        <f>Source!Y160</f>
        <v>0</v>
      </c>
      <c r="BH308">
        <f>J308</f>
        <v>519.84</v>
      </c>
      <c r="CD308">
        <v>1</v>
      </c>
    </row>
    <row r="309" spans="1:82" ht="14.25" x14ac:dyDescent="0.2">
      <c r="A309" s="68"/>
      <c r="B309" s="68"/>
      <c r="C309" s="68" t="s">
        <v>841</v>
      </c>
      <c r="D309" s="69"/>
      <c r="E309" s="70"/>
      <c r="F309" s="70"/>
      <c r="G309" s="70"/>
      <c r="H309" s="72"/>
      <c r="I309" s="71"/>
      <c r="J309" s="72">
        <f>SUM(S302:S312)+SUM(T302:T312)+SUM(X302:X312)+SUM(Y302:Y312)+SUM(Z302:Z312)</f>
        <v>12.95</v>
      </c>
      <c r="K309" s="71"/>
      <c r="L309" s="73">
        <f>SUM(AR302:AR312)+SUM(AS302:AS312)+SUM(AT302:AT312)+SUM(AU302:AU312)+SUM(AV302:AV312)</f>
        <v>660</v>
      </c>
    </row>
    <row r="310" spans="1:82" ht="28.5" x14ac:dyDescent="0.2">
      <c r="A310" s="68"/>
      <c r="B310" s="68" t="s">
        <v>232</v>
      </c>
      <c r="C310" s="68" t="s">
        <v>889</v>
      </c>
      <c r="D310" s="69" t="s">
        <v>843</v>
      </c>
      <c r="E310" s="70">
        <f>Source!BZ158</f>
        <v>93</v>
      </c>
      <c r="F310" s="70"/>
      <c r="G310" s="70">
        <f>Source!AT158</f>
        <v>93</v>
      </c>
      <c r="H310" s="72"/>
      <c r="I310" s="71"/>
      <c r="J310" s="72">
        <f>SUM(AD302:AD312)</f>
        <v>12.04</v>
      </c>
      <c r="K310" s="71"/>
      <c r="L310" s="73">
        <f>SUM(AZ302:AZ312)</f>
        <v>614</v>
      </c>
    </row>
    <row r="311" spans="1:82" ht="28.5" x14ac:dyDescent="0.2">
      <c r="A311" s="77"/>
      <c r="B311" s="77" t="s">
        <v>233</v>
      </c>
      <c r="C311" s="77" t="s">
        <v>890</v>
      </c>
      <c r="D311" s="78" t="s">
        <v>843</v>
      </c>
      <c r="E311" s="79">
        <f>Source!CA158</f>
        <v>62</v>
      </c>
      <c r="F311" s="79"/>
      <c r="G311" s="79">
        <f>Source!AU158</f>
        <v>62</v>
      </c>
      <c r="H311" s="80"/>
      <c r="I311" s="81"/>
      <c r="J311" s="80">
        <f>SUM(AE302:AE312)</f>
        <v>8.0299999999999994</v>
      </c>
      <c r="K311" s="81"/>
      <c r="L311" s="82">
        <f>SUM(BA302:BA312)</f>
        <v>409</v>
      </c>
    </row>
    <row r="312" spans="1:82" ht="15" x14ac:dyDescent="0.2">
      <c r="C312" s="86" t="s">
        <v>845</v>
      </c>
      <c r="D312" s="86"/>
      <c r="E312" s="86"/>
      <c r="F312" s="86"/>
      <c r="G312" s="86"/>
      <c r="H312" s="86"/>
      <c r="I312" s="87">
        <f>J304+J305+J310+J311+SUM(J308:J308)-SUMIF(CE308:CE308, 1, J308:J308)</f>
        <v>553.17000000000007</v>
      </c>
      <c r="J312" s="87"/>
      <c r="K312" s="88">
        <f>L304+L305+L310+L311+SUM(L308:L308)-SUMIF(CE308:CE308, 1, L308:L308)</f>
        <v>6858</v>
      </c>
      <c r="L312" s="88"/>
      <c r="O312" s="83">
        <f>J304+J305+J310+J311</f>
        <v>33.33</v>
      </c>
      <c r="P312" s="83">
        <f>J305</f>
        <v>0.31</v>
      </c>
      <c r="R312" t="s">
        <v>846</v>
      </c>
      <c r="S312" s="83">
        <f>J304</f>
        <v>12.95</v>
      </c>
      <c r="U312" s="83">
        <f>J304</f>
        <v>12.95</v>
      </c>
      <c r="X312">
        <f>0</f>
        <v>0</v>
      </c>
      <c r="Z312" t="s">
        <v>846</v>
      </c>
      <c r="AA312">
        <f>0</f>
        <v>0</v>
      </c>
      <c r="AD312">
        <f>ROUND((Source!AT158/100)*((ROUND(Source!AF158*Source!I158, 2)+ROUND(Source!AE158*Source!I158, 2))), 2)</f>
        <v>12.04</v>
      </c>
      <c r="AE312">
        <f>ROUND((Source!AU158/100)*((ROUND(Source!AF158*Source!I158, 2)+ROUND(Source!AE158*Source!I158, 2))), 2)</f>
        <v>8.0299999999999994</v>
      </c>
      <c r="AN312" s="84">
        <f>L304+L305+L310+L311</f>
        <v>1691</v>
      </c>
      <c r="AO312" s="84">
        <f>L305</f>
        <v>8</v>
      </c>
      <c r="AQ312" t="s">
        <v>846</v>
      </c>
      <c r="AR312" s="84">
        <f>L304</f>
        <v>660</v>
      </c>
      <c r="AT312">
        <f>0</f>
        <v>0</v>
      </c>
      <c r="AV312" t="s">
        <v>846</v>
      </c>
      <c r="AW312">
        <f>0</f>
        <v>0</v>
      </c>
      <c r="AZ312">
        <f>Source!X158</f>
        <v>614</v>
      </c>
      <c r="BA312">
        <f>Source!Y158</f>
        <v>409</v>
      </c>
      <c r="BH312" s="83">
        <f>J304+J305+J310+J311</f>
        <v>33.33</v>
      </c>
      <c r="CD312">
        <v>1</v>
      </c>
    </row>
    <row r="313" spans="1:82" ht="57" x14ac:dyDescent="0.2">
      <c r="A313" s="67" t="s">
        <v>303</v>
      </c>
      <c r="B313" s="68" t="str">
        <f>Source!F162</f>
        <v>08-02-007-3</v>
      </c>
      <c r="C313" s="68" t="str">
        <f>Source!G162</f>
        <v>Установка металлических решеток приямков</v>
      </c>
      <c r="D313" s="69" t="str">
        <f>Source!H162</f>
        <v>1 т металлических изделий</v>
      </c>
      <c r="E313" s="70">
        <f>Source!K162</f>
        <v>2.58E-2</v>
      </c>
      <c r="F313" s="70"/>
      <c r="G313" s="70">
        <f>Source!I162</f>
        <v>2.58E-2</v>
      </c>
      <c r="H313" s="72"/>
      <c r="I313" s="71"/>
      <c r="J313" s="72"/>
      <c r="K313" s="71"/>
      <c r="L313" s="73"/>
    </row>
    <row r="314" spans="1:82" x14ac:dyDescent="0.2">
      <c r="C314" s="74" t="str">
        <f>"Объем: "&amp;Source!I162&amp;"=8,6/"&amp;"1000*"&amp;"3"</f>
        <v>Объем: 0,0258=8,6/1000*3</v>
      </c>
    </row>
    <row r="315" spans="1:82" ht="14.25" x14ac:dyDescent="0.2">
      <c r="A315" s="68"/>
      <c r="B315" s="71">
        <v>1</v>
      </c>
      <c r="C315" s="68" t="s">
        <v>835</v>
      </c>
      <c r="D315" s="69"/>
      <c r="E315" s="70"/>
      <c r="F315" s="70"/>
      <c r="G315" s="70"/>
      <c r="H315" s="72">
        <f>Source!AO162</f>
        <v>419.79</v>
      </c>
      <c r="I315" s="71"/>
      <c r="J315" s="72">
        <f>ROUND(Source!AF162*Source!I162, 2)</f>
        <v>10.83</v>
      </c>
      <c r="K315" s="71">
        <f>IF(Source!BA162&lt;&gt; 0, Source!BA162, 1)</f>
        <v>50.93</v>
      </c>
      <c r="L315" s="73">
        <f>Source!S162</f>
        <v>552</v>
      </c>
    </row>
    <row r="316" spans="1:82" ht="14.25" x14ac:dyDescent="0.2">
      <c r="A316" s="68"/>
      <c r="B316" s="71">
        <v>2</v>
      </c>
      <c r="C316" s="68" t="s">
        <v>836</v>
      </c>
      <c r="D316" s="69"/>
      <c r="E316" s="70"/>
      <c r="F316" s="70"/>
      <c r="G316" s="70"/>
      <c r="H316" s="72">
        <f>Source!AM162</f>
        <v>216.52</v>
      </c>
      <c r="I316" s="71"/>
      <c r="J316" s="72">
        <f>ROUND((((Source!ET162)-(Source!EU162))+Source!AE162)*Source!I162, 2)</f>
        <v>5.59</v>
      </c>
      <c r="K316" s="71">
        <f>IF(Source!BB162&lt;&gt; 0, Source!BB162, 1)</f>
        <v>21.3</v>
      </c>
      <c r="L316" s="73">
        <f>Source!Q162</f>
        <v>119</v>
      </c>
    </row>
    <row r="317" spans="1:82" ht="14.25" x14ac:dyDescent="0.2">
      <c r="A317" s="68"/>
      <c r="B317" s="71">
        <v>3</v>
      </c>
      <c r="C317" s="68" t="s">
        <v>837</v>
      </c>
      <c r="D317" s="69"/>
      <c r="E317" s="70"/>
      <c r="F317" s="70"/>
      <c r="G317" s="70"/>
      <c r="H317" s="72">
        <f>Source!AN162</f>
        <v>9.32</v>
      </c>
      <c r="I317" s="71"/>
      <c r="J317" s="75">
        <f>ROUND(Source!AE162*Source!I162, 2)</f>
        <v>0.24</v>
      </c>
      <c r="K317" s="71">
        <f>IF(Source!BS162&lt;&gt; 0, Source!BS162, 1)</f>
        <v>50.93</v>
      </c>
      <c r="L317" s="76">
        <f>Source!R162</f>
        <v>12</v>
      </c>
    </row>
    <row r="318" spans="1:82" ht="14.25" x14ac:dyDescent="0.2">
      <c r="A318" s="68"/>
      <c r="B318" s="71">
        <v>4</v>
      </c>
      <c r="C318" s="68" t="s">
        <v>877</v>
      </c>
      <c r="D318" s="69"/>
      <c r="E318" s="70"/>
      <c r="F318" s="70"/>
      <c r="G318" s="70"/>
      <c r="H318" s="72">
        <f>Source!AL162</f>
        <v>12032.46</v>
      </c>
      <c r="I318" s="71"/>
      <c r="J318" s="72">
        <f>ROUND(Source!AC162*Source!I162, 2)</f>
        <v>310.44</v>
      </c>
      <c r="K318" s="71">
        <f>IF(Source!BC162&lt;&gt; 0, Source!BC162, 1)</f>
        <v>9.83</v>
      </c>
      <c r="L318" s="73">
        <f>Source!P162</f>
        <v>3052</v>
      </c>
    </row>
    <row r="319" spans="1:82" ht="14.25" x14ac:dyDescent="0.2">
      <c r="A319" s="68"/>
      <c r="B319" s="68"/>
      <c r="C319" s="68" t="s">
        <v>838</v>
      </c>
      <c r="D319" s="69" t="s">
        <v>814</v>
      </c>
      <c r="E319" s="70">
        <f>Source!AQ162</f>
        <v>47.38</v>
      </c>
      <c r="F319" s="70"/>
      <c r="G319" s="70">
        <f>ROUND(Source!U162, 7)</f>
        <v>1.222404</v>
      </c>
      <c r="H319" s="72"/>
      <c r="I319" s="71"/>
      <c r="J319" s="72"/>
      <c r="K319" s="71"/>
      <c r="L319" s="73"/>
    </row>
    <row r="320" spans="1:82" ht="14.25" x14ac:dyDescent="0.2">
      <c r="A320" s="68"/>
      <c r="B320" s="68"/>
      <c r="C320" s="77" t="s">
        <v>839</v>
      </c>
      <c r="D320" s="78" t="s">
        <v>814</v>
      </c>
      <c r="E320" s="79">
        <f>Source!AR162</f>
        <v>0.69</v>
      </c>
      <c r="F320" s="79"/>
      <c r="G320" s="79">
        <f>ROUND(Source!V162, 7)</f>
        <v>1.7801999999999998E-2</v>
      </c>
      <c r="H320" s="80"/>
      <c r="I320" s="81"/>
      <c r="J320" s="80"/>
      <c r="K320" s="81"/>
      <c r="L320" s="82"/>
    </row>
    <row r="321" spans="1:82" ht="14.25" x14ac:dyDescent="0.2">
      <c r="A321" s="68"/>
      <c r="B321" s="68"/>
      <c r="C321" s="68" t="s">
        <v>840</v>
      </c>
      <c r="D321" s="69"/>
      <c r="E321" s="70"/>
      <c r="F321" s="70"/>
      <c r="G321" s="70"/>
      <c r="H321" s="72">
        <f>H315+H316+H318</f>
        <v>12668.769999999999</v>
      </c>
      <c r="I321" s="71"/>
      <c r="J321" s="72">
        <f>J315+J316+J318</f>
        <v>326.86</v>
      </c>
      <c r="K321" s="71"/>
      <c r="L321" s="73">
        <f>L315+L316+L318</f>
        <v>3723</v>
      </c>
    </row>
    <row r="322" spans="1:82" ht="99.75" x14ac:dyDescent="0.2">
      <c r="A322" s="67" t="s">
        <v>308</v>
      </c>
      <c r="B322" s="68" t="str">
        <f>Source!F164</f>
        <v>201-0774</v>
      </c>
      <c r="C322" s="68" t="s">
        <v>895</v>
      </c>
      <c r="D322" s="69" t="str">
        <f>Source!H164</f>
        <v>т</v>
      </c>
      <c r="E322" s="70">
        <f>SmtRes!AT277</f>
        <v>-1</v>
      </c>
      <c r="F322" s="70"/>
      <c r="G322" s="70">
        <f>Source!I164</f>
        <v>-2.58E-2</v>
      </c>
      <c r="H322" s="72">
        <f>Source!AL164+Source!AO164+Source!AM164</f>
        <v>11255</v>
      </c>
      <c r="I322" s="71"/>
      <c r="J322" s="72">
        <f>ROUND(Source!AC164*Source!I164, 2)+ROUND((((Source!ET164)-(Source!EU164))+Source!AE164)*Source!I164, 2)+ROUND(Source!AF164*Source!I164, 2)</f>
        <v>-290.38</v>
      </c>
      <c r="K322" s="71">
        <f>IF(Source!BC164&lt;&gt; 0, Source!BC164, 1)</f>
        <v>9.7799999999999994</v>
      </c>
      <c r="L322" s="73">
        <f>Source!P164</f>
        <v>-2840</v>
      </c>
      <c r="O322">
        <f>J322</f>
        <v>-290.38</v>
      </c>
      <c r="AA322">
        <f>J322</f>
        <v>-290.38</v>
      </c>
      <c r="AD322">
        <f>ROUND((Source!AT164/100)*((ROUND(Source!AF164*Source!I164, 2)+ROUND(Source!AE164*Source!I164, 2))), 2)</f>
        <v>0</v>
      </c>
      <c r="AE322">
        <f>ROUND((Source!AU164/100)*((ROUND(Source!AF164*Source!I164, 2)+ROUND(Source!AE164*Source!I164, 2))), 2)</f>
        <v>0</v>
      </c>
      <c r="AN322">
        <f>L322</f>
        <v>-2840</v>
      </c>
      <c r="AW322">
        <f>L322</f>
        <v>-2840</v>
      </c>
      <c r="AZ322">
        <f>Source!X164</f>
        <v>0</v>
      </c>
      <c r="BA322">
        <f>Source!Y164</f>
        <v>0</v>
      </c>
      <c r="BH322">
        <f>J322</f>
        <v>-290.38</v>
      </c>
      <c r="CD322">
        <v>1</v>
      </c>
    </row>
    <row r="323" spans="1:82" ht="14.25" x14ac:dyDescent="0.2">
      <c r="A323" s="68"/>
      <c r="B323" s="68"/>
      <c r="C323" s="68" t="s">
        <v>841</v>
      </c>
      <c r="D323" s="69"/>
      <c r="E323" s="70"/>
      <c r="F323" s="70"/>
      <c r="G323" s="70"/>
      <c r="H323" s="72"/>
      <c r="I323" s="71"/>
      <c r="J323" s="72">
        <f>SUM(S313:S326)+SUM(T313:T326)+SUM(X313:X326)+SUM(Y313:Y326)+SUM(Z313:Z326)</f>
        <v>11.07</v>
      </c>
      <c r="K323" s="71"/>
      <c r="L323" s="73">
        <f>SUM(AR313:AR326)+SUM(AS313:AS326)+SUM(AT313:AT326)+SUM(AU313:AU326)+SUM(AV313:AV326)</f>
        <v>564</v>
      </c>
    </row>
    <row r="324" spans="1:82" ht="14.25" x14ac:dyDescent="0.2">
      <c r="A324" s="68"/>
      <c r="B324" s="68" t="s">
        <v>158</v>
      </c>
      <c r="C324" s="68" t="s">
        <v>881</v>
      </c>
      <c r="D324" s="69" t="s">
        <v>843</v>
      </c>
      <c r="E324" s="70">
        <f>Source!BZ162</f>
        <v>110</v>
      </c>
      <c r="F324" s="70"/>
      <c r="G324" s="70">
        <f>Source!AT162</f>
        <v>110</v>
      </c>
      <c r="H324" s="72"/>
      <c r="I324" s="71"/>
      <c r="J324" s="72">
        <f>SUM(AD313:AD326)</f>
        <v>12.18</v>
      </c>
      <c r="K324" s="71"/>
      <c r="L324" s="73">
        <f>SUM(AZ313:AZ326)</f>
        <v>620</v>
      </c>
    </row>
    <row r="325" spans="1:82" ht="14.25" x14ac:dyDescent="0.2">
      <c r="A325" s="77"/>
      <c r="B325" s="77" t="s">
        <v>159</v>
      </c>
      <c r="C325" s="77" t="s">
        <v>882</v>
      </c>
      <c r="D325" s="78" t="s">
        <v>843</v>
      </c>
      <c r="E325" s="79">
        <f>Source!CA162</f>
        <v>69</v>
      </c>
      <c r="F325" s="79"/>
      <c r="G325" s="79">
        <f>Source!AU162</f>
        <v>69</v>
      </c>
      <c r="H325" s="80"/>
      <c r="I325" s="81"/>
      <c r="J325" s="80">
        <f>SUM(AE313:AE326)</f>
        <v>7.64</v>
      </c>
      <c r="K325" s="81"/>
      <c r="L325" s="82">
        <f>SUM(BA313:BA326)</f>
        <v>389</v>
      </c>
    </row>
    <row r="326" spans="1:82" ht="15" x14ac:dyDescent="0.2">
      <c r="C326" s="86" t="s">
        <v>845</v>
      </c>
      <c r="D326" s="86"/>
      <c r="E326" s="86"/>
      <c r="F326" s="86"/>
      <c r="G326" s="86"/>
      <c r="H326" s="86"/>
      <c r="I326" s="87">
        <f>J315+J316+J318+J324+J325+SUM(J322:J322)-SUMIF(CE322:CE322, 1, J322:J322)</f>
        <v>56.300000000000011</v>
      </c>
      <c r="J326" s="87"/>
      <c r="K326" s="88">
        <f>L315+L316+L318+L324+L325+SUM(L322:L322)-SUMIF(CE322:CE322, 1, L322:L322)</f>
        <v>1892</v>
      </c>
      <c r="L326" s="88"/>
      <c r="O326" s="83">
        <f>J315+J316+J318+J324+J325</f>
        <v>346.68</v>
      </c>
      <c r="P326" s="83">
        <f>J316</f>
        <v>5.59</v>
      </c>
      <c r="R326" t="s">
        <v>846</v>
      </c>
      <c r="S326" s="83">
        <f>J315</f>
        <v>10.83</v>
      </c>
      <c r="U326" s="83">
        <f>J315</f>
        <v>10.83</v>
      </c>
      <c r="X326" s="83">
        <f>J317</f>
        <v>0.24</v>
      </c>
      <c r="Z326" t="s">
        <v>846</v>
      </c>
      <c r="AA326" s="83">
        <f>J318</f>
        <v>310.44</v>
      </c>
      <c r="AD326">
        <f>ROUND((Source!AT162/100)*((ROUND(Source!AF162*Source!I162, 2)+ROUND(Source!AE162*Source!I162, 2))), 2)</f>
        <v>12.18</v>
      </c>
      <c r="AE326">
        <f>ROUND((Source!AU162/100)*((ROUND(Source!AF162*Source!I162, 2)+ROUND(Source!AE162*Source!I162, 2))), 2)</f>
        <v>7.64</v>
      </c>
      <c r="AN326" s="84">
        <f>L315+L316+L318+L324+L325</f>
        <v>4732</v>
      </c>
      <c r="AO326" s="84">
        <f>L316</f>
        <v>119</v>
      </c>
      <c r="AQ326" t="s">
        <v>846</v>
      </c>
      <c r="AR326" s="84">
        <f>L315</f>
        <v>552</v>
      </c>
      <c r="AT326" s="84">
        <f>L317</f>
        <v>12</v>
      </c>
      <c r="AV326" t="s">
        <v>846</v>
      </c>
      <c r="AW326" s="84">
        <f>L318</f>
        <v>3052</v>
      </c>
      <c r="AZ326">
        <f>Source!X162</f>
        <v>620</v>
      </c>
      <c r="BA326">
        <f>Source!Y162</f>
        <v>389</v>
      </c>
      <c r="BH326" s="83">
        <f>J315+J316+J318+J324+J325</f>
        <v>346.68</v>
      </c>
      <c r="CD326">
        <v>1</v>
      </c>
    </row>
    <row r="327" spans="1:82" ht="14.25" x14ac:dyDescent="0.2">
      <c r="A327" s="67" t="s">
        <v>312</v>
      </c>
      <c r="B327" s="68" t="str">
        <f>Source!F166</f>
        <v>101-1895</v>
      </c>
      <c r="C327" s="68" t="str">
        <f>Source!G166</f>
        <v>Решетки для приямков стальные</v>
      </c>
      <c r="D327" s="69" t="str">
        <f>Source!H166</f>
        <v>т</v>
      </c>
      <c r="E327" s="70">
        <f>Source!K166</f>
        <v>2.58E-2</v>
      </c>
      <c r="F327" s="70"/>
      <c r="G327" s="70">
        <f>Source!I166</f>
        <v>2.58E-2</v>
      </c>
      <c r="H327" s="72">
        <f>Source!AL166</f>
        <v>7932.6</v>
      </c>
      <c r="I327" s="71"/>
      <c r="J327" s="72">
        <f>ROUND(Source!AC166*Source!I166, 2)</f>
        <v>204.66</v>
      </c>
      <c r="K327" s="71">
        <f>IF(Source!BC166&lt;&gt; 0, Source!BC166, 1)</f>
        <v>50.96</v>
      </c>
      <c r="L327" s="73">
        <f>Source!P166</f>
        <v>10430</v>
      </c>
    </row>
    <row r="328" spans="1:82" x14ac:dyDescent="0.2">
      <c r="A328" s="100"/>
      <c r="B328" s="100"/>
      <c r="C328" s="101" t="str">
        <f>"Объем: "&amp;Source!I166&amp;"=8,6/"&amp;"1000*"&amp;"3"</f>
        <v>Объем: 0,0258=8,6/1000*3</v>
      </c>
      <c r="D328" s="100"/>
      <c r="E328" s="100"/>
      <c r="F328" s="100"/>
      <c r="G328" s="100"/>
      <c r="H328" s="100"/>
      <c r="I328" s="100"/>
      <c r="J328" s="100"/>
      <c r="K328" s="100"/>
      <c r="L328" s="100"/>
    </row>
    <row r="329" spans="1:82" ht="15" x14ac:dyDescent="0.2">
      <c r="C329" s="86" t="s">
        <v>845</v>
      </c>
      <c r="D329" s="86"/>
      <c r="E329" s="86"/>
      <c r="F329" s="86"/>
      <c r="G329" s="86"/>
      <c r="H329" s="86"/>
      <c r="I329" s="87">
        <f>J327</f>
        <v>204.66</v>
      </c>
      <c r="J329" s="87"/>
      <c r="K329" s="88">
        <f>L327</f>
        <v>10430</v>
      </c>
      <c r="L329" s="88"/>
      <c r="O329" s="83">
        <f>J327</f>
        <v>204.66</v>
      </c>
      <c r="P329">
        <f>0</f>
        <v>0</v>
      </c>
      <c r="R329" t="s">
        <v>846</v>
      </c>
      <c r="S329">
        <f>0</f>
        <v>0</v>
      </c>
      <c r="U329">
        <f>0</f>
        <v>0</v>
      </c>
      <c r="X329">
        <f>0</f>
        <v>0</v>
      </c>
      <c r="Z329" t="s">
        <v>846</v>
      </c>
      <c r="AA329" s="83">
        <f>J327</f>
        <v>204.66</v>
      </c>
      <c r="AD329">
        <f>ROUND((Source!AT166/100)*((ROUND(Source!AF166*Source!I166, 2)+ROUND(Source!AE166*Source!I166, 2))), 2)</f>
        <v>0</v>
      </c>
      <c r="AE329">
        <f>ROUND((Source!AU166/100)*((ROUND(Source!AF166*Source!I166, 2)+ROUND(Source!AE166*Source!I166, 2))), 2)</f>
        <v>0</v>
      </c>
      <c r="AN329" s="84">
        <f>L327</f>
        <v>10430</v>
      </c>
      <c r="AO329">
        <f>0</f>
        <v>0</v>
      </c>
      <c r="AQ329" t="s">
        <v>846</v>
      </c>
      <c r="AR329">
        <f>0</f>
        <v>0</v>
      </c>
      <c r="AT329">
        <f>0</f>
        <v>0</v>
      </c>
      <c r="AV329" t="s">
        <v>846</v>
      </c>
      <c r="AW329" s="84">
        <f>L327</f>
        <v>10430</v>
      </c>
      <c r="AZ329">
        <f>Source!X166</f>
        <v>0</v>
      </c>
      <c r="BA329">
        <f>Source!Y166</f>
        <v>0</v>
      </c>
      <c r="BH329" s="83">
        <f>J327</f>
        <v>204.66</v>
      </c>
      <c r="CD329">
        <v>1</v>
      </c>
    </row>
    <row r="330" spans="1:82" ht="28.5" x14ac:dyDescent="0.2">
      <c r="A330" s="67" t="s">
        <v>316</v>
      </c>
      <c r="B330" s="68" t="str">
        <f>Source!F168</f>
        <v>06-01-015-7</v>
      </c>
      <c r="C330" s="68" t="str">
        <f>Source!G168</f>
        <v>Установка закладных деталей весом до 4 кг</v>
      </c>
      <c r="D330" s="69" t="str">
        <f>Source!H168</f>
        <v>1 Т</v>
      </c>
      <c r="E330" s="70">
        <f>Source!K168</f>
        <v>1.77E-2</v>
      </c>
      <c r="F330" s="70"/>
      <c r="G330" s="70">
        <f>Source!I168</f>
        <v>1.77E-2</v>
      </c>
      <c r="H330" s="72"/>
      <c r="I330" s="71"/>
      <c r="J330" s="72"/>
      <c r="K330" s="71"/>
      <c r="L330" s="73"/>
    </row>
    <row r="331" spans="1:82" x14ac:dyDescent="0.2">
      <c r="C331" s="74" t="str">
        <f>"Объем: "&amp;Source!I168&amp;"=5,9/"&amp;"1000*"&amp;"3"</f>
        <v>Объем: 0,0177=5,9/1000*3</v>
      </c>
    </row>
    <row r="332" spans="1:82" ht="14.25" x14ac:dyDescent="0.2">
      <c r="A332" s="68"/>
      <c r="B332" s="71">
        <v>1</v>
      </c>
      <c r="C332" s="68" t="s">
        <v>835</v>
      </c>
      <c r="D332" s="69"/>
      <c r="E332" s="70"/>
      <c r="F332" s="70"/>
      <c r="G332" s="70"/>
      <c r="H332" s="72">
        <f>Source!AO168</f>
        <v>1957.49</v>
      </c>
      <c r="I332" s="71"/>
      <c r="J332" s="72">
        <f>ROUND(Source!AF168*Source!I168, 2)</f>
        <v>34.65</v>
      </c>
      <c r="K332" s="71">
        <f>IF(Source!BA168&lt;&gt; 0, Source!BA168, 1)</f>
        <v>50.93</v>
      </c>
      <c r="L332" s="73">
        <f>Source!S168</f>
        <v>1765</v>
      </c>
    </row>
    <row r="333" spans="1:82" ht="14.25" x14ac:dyDescent="0.2">
      <c r="A333" s="68"/>
      <c r="B333" s="71">
        <v>2</v>
      </c>
      <c r="C333" s="68" t="s">
        <v>836</v>
      </c>
      <c r="D333" s="69"/>
      <c r="E333" s="70"/>
      <c r="F333" s="70"/>
      <c r="G333" s="70"/>
      <c r="H333" s="72">
        <f>Source!AM168</f>
        <v>35.11</v>
      </c>
      <c r="I333" s="71"/>
      <c r="J333" s="72">
        <f>ROUND((((Source!ET168)-(Source!EU168))+Source!AE168)*Source!I168, 2)</f>
        <v>0.62</v>
      </c>
      <c r="K333" s="71">
        <f>IF(Source!BB168&lt;&gt; 0, Source!BB168, 1)</f>
        <v>18.93</v>
      </c>
      <c r="L333" s="73">
        <f>Source!Q168</f>
        <v>12</v>
      </c>
    </row>
    <row r="334" spans="1:82" ht="14.25" x14ac:dyDescent="0.2">
      <c r="A334" s="68"/>
      <c r="B334" s="71">
        <v>3</v>
      </c>
      <c r="C334" s="68" t="s">
        <v>837</v>
      </c>
      <c r="D334" s="69"/>
      <c r="E334" s="70"/>
      <c r="F334" s="70"/>
      <c r="G334" s="70"/>
      <c r="H334" s="72">
        <f>Source!AN168</f>
        <v>2.0299999999999998</v>
      </c>
      <c r="I334" s="71"/>
      <c r="J334" s="75">
        <f>ROUND(Source!AE168*Source!I168, 2)</f>
        <v>0.04</v>
      </c>
      <c r="K334" s="71">
        <f>IF(Source!BS168&lt;&gt; 0, Source!BS168, 1)</f>
        <v>50.93</v>
      </c>
      <c r="L334" s="76">
        <f>Source!R168</f>
        <v>2</v>
      </c>
    </row>
    <row r="335" spans="1:82" ht="14.25" x14ac:dyDescent="0.2">
      <c r="A335" s="68"/>
      <c r="B335" s="71">
        <v>4</v>
      </c>
      <c r="C335" s="68" t="s">
        <v>877</v>
      </c>
      <c r="D335" s="69"/>
      <c r="E335" s="70"/>
      <c r="F335" s="70"/>
      <c r="G335" s="70"/>
      <c r="H335" s="72">
        <f>Source!AL168</f>
        <v>6800</v>
      </c>
      <c r="I335" s="71"/>
      <c r="J335" s="72">
        <f>ROUND(Source!AC168*Source!I168, 2)</f>
        <v>120.36</v>
      </c>
      <c r="K335" s="71">
        <f>IF(Source!BC168&lt;&gt; 0, Source!BC168, 1)</f>
        <v>7.74</v>
      </c>
      <c r="L335" s="73">
        <f>Source!P168</f>
        <v>932</v>
      </c>
    </row>
    <row r="336" spans="1:82" ht="14.25" x14ac:dyDescent="0.2">
      <c r="A336" s="68"/>
      <c r="B336" s="68"/>
      <c r="C336" s="68" t="s">
        <v>838</v>
      </c>
      <c r="D336" s="69" t="s">
        <v>814</v>
      </c>
      <c r="E336" s="70">
        <f>Source!AQ168</f>
        <v>215.82</v>
      </c>
      <c r="F336" s="70"/>
      <c r="G336" s="70">
        <f>ROUND(Source!U168, 7)</f>
        <v>3.820014</v>
      </c>
      <c r="H336" s="72"/>
      <c r="I336" s="71"/>
      <c r="J336" s="72"/>
      <c r="K336" s="71"/>
      <c r="L336" s="73"/>
    </row>
    <row r="337" spans="1:82" ht="14.25" x14ac:dyDescent="0.2">
      <c r="A337" s="68"/>
      <c r="B337" s="68"/>
      <c r="C337" s="77" t="s">
        <v>839</v>
      </c>
      <c r="D337" s="78" t="s">
        <v>814</v>
      </c>
      <c r="E337" s="79">
        <f>Source!AR168</f>
        <v>0.15</v>
      </c>
      <c r="F337" s="79"/>
      <c r="G337" s="79">
        <f>ROUND(Source!V168, 7)</f>
        <v>2.6549999999999998E-3</v>
      </c>
      <c r="H337" s="80"/>
      <c r="I337" s="81"/>
      <c r="J337" s="80"/>
      <c r="K337" s="81"/>
      <c r="L337" s="82"/>
    </row>
    <row r="338" spans="1:82" ht="14.25" x14ac:dyDescent="0.2">
      <c r="A338" s="68"/>
      <c r="B338" s="68"/>
      <c r="C338" s="68" t="s">
        <v>840</v>
      </c>
      <c r="D338" s="69"/>
      <c r="E338" s="70"/>
      <c r="F338" s="70"/>
      <c r="G338" s="70"/>
      <c r="H338" s="72">
        <f>H332+H333+H335</f>
        <v>8792.6</v>
      </c>
      <c r="I338" s="71"/>
      <c r="J338" s="72">
        <f>J332+J333+J335</f>
        <v>155.63</v>
      </c>
      <c r="K338" s="71"/>
      <c r="L338" s="73">
        <f>L332+L333+L335</f>
        <v>2709</v>
      </c>
    </row>
    <row r="339" spans="1:82" ht="14.25" x14ac:dyDescent="0.2">
      <c r="A339" s="68"/>
      <c r="B339" s="68"/>
      <c r="C339" s="68" t="s">
        <v>841</v>
      </c>
      <c r="D339" s="69"/>
      <c r="E339" s="70"/>
      <c r="F339" s="70"/>
      <c r="G339" s="70"/>
      <c r="H339" s="72"/>
      <c r="I339" s="71"/>
      <c r="J339" s="72">
        <f>SUM(S330:S342)+SUM(T330:T342)+SUM(X330:X342)+SUM(Y330:Y342)+SUM(Z330:Z342)</f>
        <v>34.69</v>
      </c>
      <c r="K339" s="71"/>
      <c r="L339" s="73">
        <f>SUM(AR330:AR342)+SUM(AS330:AS342)+SUM(AT330:AT342)+SUM(AU330:AU342)+SUM(AV330:AV342)</f>
        <v>1767</v>
      </c>
    </row>
    <row r="340" spans="1:82" ht="42.75" x14ac:dyDescent="0.2">
      <c r="A340" s="68"/>
      <c r="B340" s="68" t="s">
        <v>131</v>
      </c>
      <c r="C340" s="68" t="s">
        <v>878</v>
      </c>
      <c r="D340" s="69" t="s">
        <v>843</v>
      </c>
      <c r="E340" s="70">
        <f>Source!BZ168</f>
        <v>102</v>
      </c>
      <c r="F340" s="70"/>
      <c r="G340" s="70">
        <f>Source!AT168</f>
        <v>102</v>
      </c>
      <c r="H340" s="72"/>
      <c r="I340" s="71"/>
      <c r="J340" s="72">
        <f>SUM(AD330:AD342)</f>
        <v>35.380000000000003</v>
      </c>
      <c r="K340" s="71"/>
      <c r="L340" s="73">
        <f>SUM(AZ330:AZ342)</f>
        <v>1802</v>
      </c>
    </row>
    <row r="341" spans="1:82" ht="42.75" x14ac:dyDescent="0.2">
      <c r="A341" s="77"/>
      <c r="B341" s="77" t="s">
        <v>132</v>
      </c>
      <c r="C341" s="77" t="s">
        <v>879</v>
      </c>
      <c r="D341" s="78" t="s">
        <v>843</v>
      </c>
      <c r="E341" s="79">
        <f>Source!CA168</f>
        <v>58</v>
      </c>
      <c r="F341" s="79"/>
      <c r="G341" s="79">
        <f>Source!AU168</f>
        <v>58</v>
      </c>
      <c r="H341" s="80"/>
      <c r="I341" s="81"/>
      <c r="J341" s="80">
        <f>SUM(AE330:AE342)</f>
        <v>20.12</v>
      </c>
      <c r="K341" s="81"/>
      <c r="L341" s="82">
        <f>SUM(BA330:BA342)</f>
        <v>1025</v>
      </c>
    </row>
    <row r="342" spans="1:82" ht="15" x14ac:dyDescent="0.2">
      <c r="C342" s="86" t="s">
        <v>845</v>
      </c>
      <c r="D342" s="86"/>
      <c r="E342" s="86"/>
      <c r="F342" s="86"/>
      <c r="G342" s="86"/>
      <c r="H342" s="86"/>
      <c r="I342" s="87">
        <f>J332+J333+J335+J340+J341</f>
        <v>211.13</v>
      </c>
      <c r="J342" s="87"/>
      <c r="K342" s="88">
        <f>L332+L333+L335+L340+L341</f>
        <v>5536</v>
      </c>
      <c r="L342" s="88"/>
      <c r="O342" s="83">
        <f>J332+J333+J335+J340+J341</f>
        <v>211.13</v>
      </c>
      <c r="P342" s="83">
        <f>J333</f>
        <v>0.62</v>
      </c>
      <c r="R342" t="s">
        <v>846</v>
      </c>
      <c r="S342" s="83">
        <f>J332</f>
        <v>34.65</v>
      </c>
      <c r="U342" s="83">
        <f>J332</f>
        <v>34.65</v>
      </c>
      <c r="X342" s="83">
        <f>J334</f>
        <v>0.04</v>
      </c>
      <c r="Z342" t="s">
        <v>846</v>
      </c>
      <c r="AA342" s="83">
        <f>J335</f>
        <v>120.36</v>
      </c>
      <c r="AD342">
        <f>ROUND((Source!AT168/100)*((ROUND(Source!AF168*Source!I168, 2)+ROUND(Source!AE168*Source!I168, 2))), 2)</f>
        <v>35.380000000000003</v>
      </c>
      <c r="AE342">
        <f>ROUND((Source!AU168/100)*((ROUND(Source!AF168*Source!I168, 2)+ROUND(Source!AE168*Source!I168, 2))), 2)</f>
        <v>20.12</v>
      </c>
      <c r="AN342" s="84">
        <f>L332+L333+L335+L340+L341</f>
        <v>5536</v>
      </c>
      <c r="AO342" s="84">
        <f>L333</f>
        <v>12</v>
      </c>
      <c r="AQ342" t="s">
        <v>846</v>
      </c>
      <c r="AR342" s="84">
        <f>L332</f>
        <v>1765</v>
      </c>
      <c r="AT342" s="84">
        <f>L334</f>
        <v>2</v>
      </c>
      <c r="AV342" t="s">
        <v>846</v>
      </c>
      <c r="AW342" s="84">
        <f>L335</f>
        <v>932</v>
      </c>
      <c r="AZ342">
        <f>Source!X168</f>
        <v>1802</v>
      </c>
      <c r="BA342">
        <f>Source!Y168</f>
        <v>1025</v>
      </c>
      <c r="BH342" s="83">
        <f>J332+J333+J335+J340+J341</f>
        <v>211.13</v>
      </c>
      <c r="CD342">
        <v>1</v>
      </c>
    </row>
    <row r="343" spans="1:82" ht="42.75" x14ac:dyDescent="0.2">
      <c r="A343" s="67" t="s">
        <v>321</v>
      </c>
      <c r="B343" s="68" t="str">
        <f>Source!F170</f>
        <v>16-04-001-2</v>
      </c>
      <c r="C343" s="68" t="str">
        <f>Source!G170</f>
        <v>Прокладка трубопроводов канализации из полиэтиленовых труб высокой плотности диаметром 110 мм</v>
      </c>
      <c r="D343" s="69" t="str">
        <f>Source!H170</f>
        <v>100 м трубопровода</v>
      </c>
      <c r="E343" s="70">
        <f>Source!K170</f>
        <v>5.9400000000000001E-2</v>
      </c>
      <c r="F343" s="70"/>
      <c r="G343" s="70">
        <f>Source!I170</f>
        <v>5.9400000000000001E-2</v>
      </c>
      <c r="H343" s="72"/>
      <c r="I343" s="71"/>
      <c r="J343" s="72"/>
      <c r="K343" s="71"/>
      <c r="L343" s="73"/>
    </row>
    <row r="344" spans="1:82" x14ac:dyDescent="0.2">
      <c r="C344" s="74" t="str">
        <f>"Объем: "&amp;Source!I170&amp;"=(2*"&amp;"1,4+"&amp;"0,2*"&amp;"1+"&amp;"12*"&amp;"1,4)/"&amp;"1000*"&amp;"3"</f>
        <v>Объем: 0,0594=(2*1,4+0,2*1+12*1,4)/1000*3</v>
      </c>
    </row>
    <row r="345" spans="1:82" ht="14.25" x14ac:dyDescent="0.2">
      <c r="A345" s="68"/>
      <c r="B345" s="71">
        <v>1</v>
      </c>
      <c r="C345" s="68" t="s">
        <v>835</v>
      </c>
      <c r="D345" s="69"/>
      <c r="E345" s="70"/>
      <c r="F345" s="70"/>
      <c r="G345" s="70"/>
      <c r="H345" s="72">
        <f>Source!AO170</f>
        <v>611.07000000000005</v>
      </c>
      <c r="I345" s="71"/>
      <c r="J345" s="72">
        <f>ROUND(Source!AF170*Source!I170, 2)</f>
        <v>36.299999999999997</v>
      </c>
      <c r="K345" s="71">
        <f>IF(Source!BA170&lt;&gt; 0, Source!BA170, 1)</f>
        <v>50.93</v>
      </c>
      <c r="L345" s="73">
        <f>Source!S170</f>
        <v>1849</v>
      </c>
    </row>
    <row r="346" spans="1:82" ht="14.25" x14ac:dyDescent="0.2">
      <c r="A346" s="68"/>
      <c r="B346" s="71">
        <v>2</v>
      </c>
      <c r="C346" s="68" t="s">
        <v>836</v>
      </c>
      <c r="D346" s="69"/>
      <c r="E346" s="70"/>
      <c r="F346" s="70"/>
      <c r="G346" s="70"/>
      <c r="H346" s="72">
        <f>Source!AM170</f>
        <v>6.58</v>
      </c>
      <c r="I346" s="71"/>
      <c r="J346" s="72">
        <f>ROUND((((Source!ET170)-(Source!EU170))+Source!AE170)*Source!I170, 2)</f>
        <v>0.39</v>
      </c>
      <c r="K346" s="71">
        <f>IF(Source!BB170&lt;&gt; 0, Source!BB170, 1)</f>
        <v>16.23</v>
      </c>
      <c r="L346" s="73">
        <f>Source!Q170</f>
        <v>6</v>
      </c>
    </row>
    <row r="347" spans="1:82" ht="14.25" x14ac:dyDescent="0.2">
      <c r="A347" s="68"/>
      <c r="B347" s="71">
        <v>3</v>
      </c>
      <c r="C347" s="68" t="s">
        <v>837</v>
      </c>
      <c r="D347" s="69"/>
      <c r="E347" s="70"/>
      <c r="F347" s="70"/>
      <c r="G347" s="70"/>
      <c r="H347" s="72">
        <f>Source!AN170</f>
        <v>0.68</v>
      </c>
      <c r="I347" s="71"/>
      <c r="J347" s="75">
        <f>ROUND(Source!AE170*Source!I170, 2)</f>
        <v>0.04</v>
      </c>
      <c r="K347" s="71">
        <f>IF(Source!BS170&lt;&gt; 0, Source!BS170, 1)</f>
        <v>50.93</v>
      </c>
      <c r="L347" s="76">
        <f>Source!R170</f>
        <v>2</v>
      </c>
    </row>
    <row r="348" spans="1:82" ht="14.25" x14ac:dyDescent="0.2">
      <c r="A348" s="68"/>
      <c r="B348" s="71">
        <v>4</v>
      </c>
      <c r="C348" s="68" t="s">
        <v>877</v>
      </c>
      <c r="D348" s="69"/>
      <c r="E348" s="70"/>
      <c r="F348" s="70"/>
      <c r="G348" s="70"/>
      <c r="H348" s="72">
        <f>Source!AL170</f>
        <v>7166.84</v>
      </c>
      <c r="I348" s="71"/>
      <c r="J348" s="72">
        <f>ROUND(Source!AC170*Source!I170, 2)</f>
        <v>425.71</v>
      </c>
      <c r="K348" s="71">
        <f>IF(Source!BC170&lt;&gt; 0, Source!BC170, 1)</f>
        <v>6.4</v>
      </c>
      <c r="L348" s="73">
        <f>Source!P170</f>
        <v>2725</v>
      </c>
    </row>
    <row r="349" spans="1:82" ht="14.25" x14ac:dyDescent="0.2">
      <c r="A349" s="68"/>
      <c r="B349" s="68"/>
      <c r="C349" s="68" t="s">
        <v>838</v>
      </c>
      <c r="D349" s="69" t="s">
        <v>814</v>
      </c>
      <c r="E349" s="70">
        <f>Source!AQ170</f>
        <v>61.6</v>
      </c>
      <c r="F349" s="70"/>
      <c r="G349" s="70">
        <f>ROUND(Source!U170, 7)</f>
        <v>3.6590400000000001</v>
      </c>
      <c r="H349" s="72"/>
      <c r="I349" s="71"/>
      <c r="J349" s="72"/>
      <c r="K349" s="71"/>
      <c r="L349" s="73"/>
    </row>
    <row r="350" spans="1:82" ht="14.25" x14ac:dyDescent="0.2">
      <c r="A350" s="68"/>
      <c r="B350" s="68"/>
      <c r="C350" s="77" t="s">
        <v>839</v>
      </c>
      <c r="D350" s="78" t="s">
        <v>814</v>
      </c>
      <c r="E350" s="79">
        <f>Source!AR170</f>
        <v>0.05</v>
      </c>
      <c r="F350" s="79"/>
      <c r="G350" s="79">
        <f>ROUND(Source!V170, 7)</f>
        <v>2.97E-3</v>
      </c>
      <c r="H350" s="80"/>
      <c r="I350" s="81"/>
      <c r="J350" s="80"/>
      <c r="K350" s="81"/>
      <c r="L350" s="82"/>
    </row>
    <row r="351" spans="1:82" ht="14.25" x14ac:dyDescent="0.2">
      <c r="A351" s="68"/>
      <c r="B351" s="68"/>
      <c r="C351" s="68" t="s">
        <v>840</v>
      </c>
      <c r="D351" s="69"/>
      <c r="E351" s="70"/>
      <c r="F351" s="70"/>
      <c r="G351" s="70"/>
      <c r="H351" s="72">
        <f>H345+H346+H348</f>
        <v>7784.49</v>
      </c>
      <c r="I351" s="71"/>
      <c r="J351" s="72">
        <f>J345+J346+J348</f>
        <v>462.4</v>
      </c>
      <c r="K351" s="71"/>
      <c r="L351" s="73">
        <f>L345+L346+L348</f>
        <v>4580</v>
      </c>
    </row>
    <row r="352" spans="1:82" ht="71.25" x14ac:dyDescent="0.2">
      <c r="A352" s="67" t="s">
        <v>331</v>
      </c>
      <c r="B352" s="68" t="str">
        <f>Source!F172</f>
        <v>302-3340</v>
      </c>
      <c r="C352" s="68" t="s">
        <v>896</v>
      </c>
      <c r="D352" s="69" t="str">
        <f>Source!H172</f>
        <v>м</v>
      </c>
      <c r="E352" s="70">
        <f>SmtRes!AT305</f>
        <v>-99.8</v>
      </c>
      <c r="F352" s="70"/>
      <c r="G352" s="70">
        <f>Source!I172</f>
        <v>-5.9281199999999998</v>
      </c>
      <c r="H352" s="72">
        <f>Source!AL172+Source!AO172+Source!AM172</f>
        <v>70.400000000000006</v>
      </c>
      <c r="I352" s="71"/>
      <c r="J352" s="72">
        <f>ROUND(Source!AC172*Source!I172, 2)+ROUND((((Source!ET172)-(Source!EU172))+Source!AE172)*Source!I172, 2)+ROUND(Source!AF172*Source!I172, 2)</f>
        <v>-417.34</v>
      </c>
      <c r="K352" s="71">
        <f>IF(Source!BC172&lt;&gt; 0, Source!BC172, 1)</f>
        <v>5.79</v>
      </c>
      <c r="L352" s="73">
        <f>Source!P172</f>
        <v>-2416</v>
      </c>
      <c r="O352">
        <f>J352</f>
        <v>-417.34</v>
      </c>
      <c r="AA352">
        <f>J352</f>
        <v>-417.34</v>
      </c>
      <c r="AD352">
        <f>ROUND((Source!AT172/100)*((ROUND(Source!AF172*Source!I172, 2)+ROUND(Source!AE172*Source!I172, 2))), 2)</f>
        <v>0</v>
      </c>
      <c r="AE352">
        <f>ROUND((Source!AU172/100)*((ROUND(Source!AF172*Source!I172, 2)+ROUND(Source!AE172*Source!I172, 2))), 2)</f>
        <v>0</v>
      </c>
      <c r="AN352">
        <f>L352</f>
        <v>-2416</v>
      </c>
      <c r="AW352">
        <f>L352</f>
        <v>-2416</v>
      </c>
      <c r="AZ352">
        <f>Source!X172</f>
        <v>0</v>
      </c>
      <c r="BA352">
        <f>Source!Y172</f>
        <v>0</v>
      </c>
      <c r="BH352">
        <f>J352</f>
        <v>-417.34</v>
      </c>
      <c r="CD352">
        <v>1</v>
      </c>
    </row>
    <row r="353" spans="1:82" ht="14.25" x14ac:dyDescent="0.2">
      <c r="A353" s="68"/>
      <c r="B353" s="68"/>
      <c r="C353" s="68" t="s">
        <v>841</v>
      </c>
      <c r="D353" s="69"/>
      <c r="E353" s="70"/>
      <c r="F353" s="70"/>
      <c r="G353" s="70"/>
      <c r="H353" s="72"/>
      <c r="I353" s="71"/>
      <c r="J353" s="72">
        <f>SUM(S343:S356)+SUM(T343:T356)+SUM(X343:X356)+SUM(Y343:Y356)+SUM(Z343:Z356)</f>
        <v>36.339999999999996</v>
      </c>
      <c r="K353" s="71"/>
      <c r="L353" s="73">
        <f>SUM(AR343:AR356)+SUM(AS343:AS356)+SUM(AT343:AT356)+SUM(AU343:AU356)+SUM(AV343:AV356)</f>
        <v>1851</v>
      </c>
    </row>
    <row r="354" spans="1:82" ht="71.25" x14ac:dyDescent="0.2">
      <c r="A354" s="68"/>
      <c r="B354" s="68" t="s">
        <v>329</v>
      </c>
      <c r="C354" s="68" t="s">
        <v>897</v>
      </c>
      <c r="D354" s="69" t="s">
        <v>843</v>
      </c>
      <c r="E354" s="70">
        <f>Source!BZ170</f>
        <v>121</v>
      </c>
      <c r="F354" s="70"/>
      <c r="G354" s="70">
        <f>Source!AT170</f>
        <v>121</v>
      </c>
      <c r="H354" s="72"/>
      <c r="I354" s="71"/>
      <c r="J354" s="72">
        <f>SUM(AD343:AD356)</f>
        <v>43.97</v>
      </c>
      <c r="K354" s="71"/>
      <c r="L354" s="73">
        <f>SUM(AZ343:AZ356)</f>
        <v>2240</v>
      </c>
    </row>
    <row r="355" spans="1:82" ht="71.25" x14ac:dyDescent="0.2">
      <c r="A355" s="77"/>
      <c r="B355" s="77" t="s">
        <v>330</v>
      </c>
      <c r="C355" s="77" t="s">
        <v>898</v>
      </c>
      <c r="D355" s="78" t="s">
        <v>843</v>
      </c>
      <c r="E355" s="79">
        <f>Source!CA170</f>
        <v>72</v>
      </c>
      <c r="F355" s="79"/>
      <c r="G355" s="79">
        <f>Source!AU170</f>
        <v>72</v>
      </c>
      <c r="H355" s="80"/>
      <c r="I355" s="81"/>
      <c r="J355" s="80">
        <f>SUM(AE343:AE356)</f>
        <v>26.16</v>
      </c>
      <c r="K355" s="81"/>
      <c r="L355" s="82">
        <f>SUM(BA343:BA356)</f>
        <v>1333</v>
      </c>
    </row>
    <row r="356" spans="1:82" ht="15" x14ac:dyDescent="0.2">
      <c r="C356" s="86" t="s">
        <v>845</v>
      </c>
      <c r="D356" s="86"/>
      <c r="E356" s="86"/>
      <c r="F356" s="86"/>
      <c r="G356" s="86"/>
      <c r="H356" s="86"/>
      <c r="I356" s="87">
        <f>J345+J346+J348+J354+J355+SUM(J352:J352)-SUMIF(CE352:CE352, 1, J352:J352)</f>
        <v>115.19</v>
      </c>
      <c r="J356" s="87"/>
      <c r="K356" s="88">
        <f>L345+L346+L348+L354+L355+SUM(L352:L352)-SUMIF(CE352:CE352, 1, L352:L352)</f>
        <v>5737</v>
      </c>
      <c r="L356" s="88"/>
      <c r="O356" s="83">
        <f>J345+J346+J348+J354+J355</f>
        <v>532.53</v>
      </c>
      <c r="P356" s="83">
        <f>J346</f>
        <v>0.39</v>
      </c>
      <c r="R356" t="s">
        <v>846</v>
      </c>
      <c r="S356" s="83">
        <f>J345</f>
        <v>36.299999999999997</v>
      </c>
      <c r="U356" s="83">
        <f>J345</f>
        <v>36.299999999999997</v>
      </c>
      <c r="X356" s="83">
        <f>J347</f>
        <v>0.04</v>
      </c>
      <c r="Z356" t="s">
        <v>846</v>
      </c>
      <c r="AA356" s="83">
        <f>J348</f>
        <v>425.71</v>
      </c>
      <c r="AD356">
        <f>ROUND((Source!AT170/100)*((ROUND(Source!AF170*Source!I170, 2)+ROUND(Source!AE170*Source!I170, 2))), 2)</f>
        <v>43.97</v>
      </c>
      <c r="AE356">
        <f>ROUND((Source!AU170/100)*((ROUND(Source!AF170*Source!I170, 2)+ROUND(Source!AE170*Source!I170, 2))), 2)</f>
        <v>26.16</v>
      </c>
      <c r="AN356" s="84">
        <f>L345+L346+L348+L354+L355</f>
        <v>8153</v>
      </c>
      <c r="AO356" s="84">
        <f>L346</f>
        <v>6</v>
      </c>
      <c r="AQ356" t="s">
        <v>846</v>
      </c>
      <c r="AR356" s="84">
        <f>L345</f>
        <v>1849</v>
      </c>
      <c r="AT356" s="84">
        <f>L347</f>
        <v>2</v>
      </c>
      <c r="AV356" t="s">
        <v>846</v>
      </c>
      <c r="AW356" s="84">
        <f>L348</f>
        <v>2725</v>
      </c>
      <c r="AZ356">
        <f>Source!X170</f>
        <v>2240</v>
      </c>
      <c r="BA356">
        <f>Source!Y170</f>
        <v>1333</v>
      </c>
      <c r="BH356" s="83">
        <f>J345+J346+J348+J354+J355</f>
        <v>532.53</v>
      </c>
      <c r="CD356">
        <v>1</v>
      </c>
    </row>
    <row r="357" spans="1:82" ht="28.5" x14ac:dyDescent="0.2">
      <c r="A357" s="67" t="s">
        <v>336</v>
      </c>
      <c r="B357" s="68" t="str">
        <f>Source!F174</f>
        <v>Коньюнктурный анализ п. 354</v>
      </c>
      <c r="C357" s="68" t="s">
        <v>899</v>
      </c>
      <c r="D357" s="69" t="str">
        <f>Source!H174</f>
        <v>м</v>
      </c>
      <c r="E357" s="70">
        <f>Source!K174</f>
        <v>59.4</v>
      </c>
      <c r="F357" s="70"/>
      <c r="G357" s="70">
        <f>Source!I174</f>
        <v>59.4</v>
      </c>
      <c r="H357" s="72">
        <f>Source!AL174</f>
        <v>1040.4000000000001</v>
      </c>
      <c r="I357" s="71"/>
      <c r="J357" s="72">
        <f>ROUND(L357/K357, 2)</f>
        <v>6397.52</v>
      </c>
      <c r="K357" s="71">
        <f>IF(Source!BC174&lt;&gt; 0, Source!BC174, 1)</f>
        <v>9.66</v>
      </c>
      <c r="L357" s="73">
        <f>Source!HG174</f>
        <v>61800</v>
      </c>
    </row>
    <row r="358" spans="1:82" x14ac:dyDescent="0.2">
      <c r="A358" s="100"/>
      <c r="B358" s="100"/>
      <c r="C358" s="101" t="str">
        <f>"Объем: "&amp;Source!I174&amp;"=(2*"&amp;"1,4+"&amp;"0,2*"&amp;"1+"&amp;"12*"&amp;"1,4)*"&amp;"3"</f>
        <v>Объем: 59,4=(2*1,4+0,2*1+12*1,4)*3</v>
      </c>
      <c r="D358" s="100"/>
      <c r="E358" s="100"/>
      <c r="F358" s="100"/>
      <c r="G358" s="100"/>
      <c r="H358" s="100"/>
      <c r="I358" s="100"/>
      <c r="J358" s="100"/>
      <c r="K358" s="100"/>
      <c r="L358" s="100"/>
    </row>
    <row r="359" spans="1:82" ht="15" x14ac:dyDescent="0.2">
      <c r="C359" s="86" t="s">
        <v>845</v>
      </c>
      <c r="D359" s="86"/>
      <c r="E359" s="86"/>
      <c r="F359" s="86"/>
      <c r="G359" s="86"/>
      <c r="H359" s="86"/>
      <c r="I359" s="87">
        <f>J357</f>
        <v>6397.52</v>
      </c>
      <c r="J359" s="87"/>
      <c r="K359" s="88">
        <f>L357</f>
        <v>61800</v>
      </c>
      <c r="L359" s="88"/>
      <c r="O359" s="83">
        <f>J357</f>
        <v>6397.52</v>
      </c>
      <c r="P359">
        <f>0</f>
        <v>0</v>
      </c>
      <c r="R359" t="s">
        <v>846</v>
      </c>
      <c r="S359">
        <f>0</f>
        <v>0</v>
      </c>
      <c r="U359">
        <f>0</f>
        <v>0</v>
      </c>
      <c r="X359">
        <f>0</f>
        <v>0</v>
      </c>
      <c r="Z359" t="s">
        <v>846</v>
      </c>
      <c r="AA359" s="83">
        <f>J357</f>
        <v>6397.52</v>
      </c>
      <c r="AB359" s="83">
        <f>J357</f>
        <v>6397.52</v>
      </c>
      <c r="AD359">
        <f>ROUND((Source!AT174/100)*((ROUND(Source!AF174*Source!I174, 2)+ROUND(Source!AE174*Source!I174, 2))), 2)</f>
        <v>0</v>
      </c>
      <c r="AE359">
        <f>ROUND((Source!AU174/100)*((ROUND(Source!AF174*Source!I174, 2)+ROUND(Source!AE174*Source!I174, 2))), 2)</f>
        <v>0</v>
      </c>
      <c r="AN359" s="84">
        <f>L357</f>
        <v>61800</v>
      </c>
      <c r="AO359">
        <f>0</f>
        <v>0</v>
      </c>
      <c r="AQ359" t="s">
        <v>846</v>
      </c>
      <c r="AR359">
        <f>0</f>
        <v>0</v>
      </c>
      <c r="AT359">
        <f>0</f>
        <v>0</v>
      </c>
      <c r="AV359" t="s">
        <v>846</v>
      </c>
      <c r="AW359" s="84">
        <f>L357</f>
        <v>61800</v>
      </c>
      <c r="AX359" s="84">
        <f>L357</f>
        <v>61800</v>
      </c>
      <c r="AZ359">
        <f>Source!X174</f>
        <v>0</v>
      </c>
      <c r="BA359">
        <f>Source!Y174</f>
        <v>0</v>
      </c>
      <c r="BI359" s="83">
        <f>J357</f>
        <v>6397.52</v>
      </c>
      <c r="CD359">
        <v>2</v>
      </c>
    </row>
    <row r="360" spans="1:82" ht="42.75" x14ac:dyDescent="0.2">
      <c r="A360" s="67" t="s">
        <v>347</v>
      </c>
      <c r="B360" s="68" t="str">
        <f>Source!F178</f>
        <v>07-01-037-2</v>
      </c>
      <c r="C360" s="68" t="str">
        <f>Source!G178</f>
        <v>Заполнение вертикальных швов стеновых панелей упругими прокладками</v>
      </c>
      <c r="D360" s="69" t="str">
        <f>Source!H178</f>
        <v>100 м шва</v>
      </c>
      <c r="E360" s="70">
        <f>Source!K178</f>
        <v>0.39600000000000002</v>
      </c>
      <c r="F360" s="70"/>
      <c r="G360" s="70">
        <f>Source!I178</f>
        <v>0.39600000000000002</v>
      </c>
      <c r="H360" s="72"/>
      <c r="I360" s="71"/>
      <c r="J360" s="72"/>
      <c r="K360" s="71"/>
      <c r="L360" s="73"/>
    </row>
    <row r="361" spans="1:82" x14ac:dyDescent="0.2">
      <c r="C361" s="74" t="str">
        <f>"Объем: "&amp;Source!I178&amp;"=13,2/"&amp;"100*"&amp;"3"</f>
        <v>Объем: 0,396=13,2/100*3</v>
      </c>
    </row>
    <row r="362" spans="1:82" ht="14.25" x14ac:dyDescent="0.2">
      <c r="A362" s="68"/>
      <c r="B362" s="71">
        <v>1</v>
      </c>
      <c r="C362" s="68" t="s">
        <v>835</v>
      </c>
      <c r="D362" s="69"/>
      <c r="E362" s="70"/>
      <c r="F362" s="70"/>
      <c r="G362" s="70"/>
      <c r="H362" s="72">
        <f>Source!AO178</f>
        <v>59.05</v>
      </c>
      <c r="I362" s="71"/>
      <c r="J362" s="72">
        <f>ROUND(Source!AF178*Source!I178, 2)</f>
        <v>23.38</v>
      </c>
      <c r="K362" s="71">
        <f>IF(Source!BA178&lt;&gt; 0, Source!BA178, 1)</f>
        <v>50.93</v>
      </c>
      <c r="L362" s="73">
        <f>Source!S178</f>
        <v>1191</v>
      </c>
    </row>
    <row r="363" spans="1:82" ht="14.25" x14ac:dyDescent="0.2">
      <c r="A363" s="68"/>
      <c r="B363" s="71">
        <v>2</v>
      </c>
      <c r="C363" s="68" t="s">
        <v>836</v>
      </c>
      <c r="D363" s="69"/>
      <c r="E363" s="70"/>
      <c r="F363" s="70"/>
      <c r="G363" s="70"/>
      <c r="H363" s="72">
        <f>Source!AM178</f>
        <v>7.83</v>
      </c>
      <c r="I363" s="71"/>
      <c r="J363" s="72">
        <f>ROUND((((Source!ET178)-(Source!EU178))+Source!AE178)*Source!I178, 2)</f>
        <v>3.1</v>
      </c>
      <c r="K363" s="71">
        <f>IF(Source!BB178&lt;&gt; 0, Source!BB178, 1)</f>
        <v>45.23</v>
      </c>
      <c r="L363" s="73">
        <f>Source!Q178</f>
        <v>140</v>
      </c>
    </row>
    <row r="364" spans="1:82" ht="14.25" x14ac:dyDescent="0.2">
      <c r="A364" s="68"/>
      <c r="B364" s="71">
        <v>4</v>
      </c>
      <c r="C364" s="68" t="s">
        <v>877</v>
      </c>
      <c r="D364" s="69"/>
      <c r="E364" s="70"/>
      <c r="F364" s="70"/>
      <c r="G364" s="70"/>
      <c r="H364" s="72">
        <f>Source!AL178</f>
        <v>617.46</v>
      </c>
      <c r="I364" s="71"/>
      <c r="J364" s="72">
        <f>ROUND(Source!AC178*Source!I178, 2)</f>
        <v>244.51</v>
      </c>
      <c r="K364" s="71">
        <f>IF(Source!BC178&lt;&gt; 0, Source!BC178, 1)</f>
        <v>11.12</v>
      </c>
      <c r="L364" s="73">
        <f>Source!P178</f>
        <v>2719</v>
      </c>
    </row>
    <row r="365" spans="1:82" ht="14.25" x14ac:dyDescent="0.2">
      <c r="A365" s="68"/>
      <c r="B365" s="68"/>
      <c r="C365" s="77" t="s">
        <v>838</v>
      </c>
      <c r="D365" s="78" t="s">
        <v>814</v>
      </c>
      <c r="E365" s="79">
        <f>Source!AQ178</f>
        <v>6.51</v>
      </c>
      <c r="F365" s="79"/>
      <c r="G365" s="79">
        <f>ROUND(Source!U178, 7)</f>
        <v>2.57796</v>
      </c>
      <c r="H365" s="80"/>
      <c r="I365" s="81"/>
      <c r="J365" s="80"/>
      <c r="K365" s="81"/>
      <c r="L365" s="82"/>
    </row>
    <row r="366" spans="1:82" ht="14.25" x14ac:dyDescent="0.2">
      <c r="A366" s="68"/>
      <c r="B366" s="68"/>
      <c r="C366" s="68" t="s">
        <v>840</v>
      </c>
      <c r="D366" s="69"/>
      <c r="E366" s="70"/>
      <c r="F366" s="70"/>
      <c r="G366" s="70"/>
      <c r="H366" s="72">
        <f>H362+H363+H364</f>
        <v>684.34</v>
      </c>
      <c r="I366" s="71"/>
      <c r="J366" s="72">
        <f>J362+J363+J364</f>
        <v>270.99</v>
      </c>
      <c r="K366" s="71"/>
      <c r="L366" s="73">
        <f>L362+L363+L364</f>
        <v>4050</v>
      </c>
    </row>
    <row r="367" spans="1:82" ht="14.25" x14ac:dyDescent="0.2">
      <c r="A367" s="68"/>
      <c r="B367" s="68"/>
      <c r="C367" s="68" t="s">
        <v>841</v>
      </c>
      <c r="D367" s="69"/>
      <c r="E367" s="70"/>
      <c r="F367" s="70"/>
      <c r="G367" s="70"/>
      <c r="H367" s="72"/>
      <c r="I367" s="71"/>
      <c r="J367" s="72">
        <f>SUM(S360:S370)+SUM(T360:T370)+SUM(X360:X370)+SUM(Y360:Y370)+SUM(Z360:Z370)</f>
        <v>23.38</v>
      </c>
      <c r="K367" s="71"/>
      <c r="L367" s="73">
        <f>SUM(AR360:AR370)+SUM(AS360:AS370)+SUM(AT360:AT370)+SUM(AU360:AU370)+SUM(AV360:AV370)</f>
        <v>1191</v>
      </c>
    </row>
    <row r="368" spans="1:82" ht="42.75" x14ac:dyDescent="0.2">
      <c r="A368" s="68"/>
      <c r="B368" s="68" t="s">
        <v>264</v>
      </c>
      <c r="C368" s="68" t="s">
        <v>900</v>
      </c>
      <c r="D368" s="69" t="s">
        <v>843</v>
      </c>
      <c r="E368" s="70">
        <f>Source!BZ178</f>
        <v>110</v>
      </c>
      <c r="F368" s="70"/>
      <c r="G368" s="70">
        <f>Source!AT178</f>
        <v>110</v>
      </c>
      <c r="H368" s="72"/>
      <c r="I368" s="71"/>
      <c r="J368" s="72">
        <f>SUM(AD360:AD370)</f>
        <v>25.72</v>
      </c>
      <c r="K368" s="71"/>
      <c r="L368" s="73">
        <f>SUM(AZ360:AZ370)</f>
        <v>1310</v>
      </c>
    </row>
    <row r="369" spans="1:82" ht="42.75" x14ac:dyDescent="0.2">
      <c r="A369" s="77"/>
      <c r="B369" s="77" t="s">
        <v>265</v>
      </c>
      <c r="C369" s="77" t="s">
        <v>901</v>
      </c>
      <c r="D369" s="78" t="s">
        <v>843</v>
      </c>
      <c r="E369" s="79">
        <f>Source!CA178</f>
        <v>73</v>
      </c>
      <c r="F369" s="79"/>
      <c r="G369" s="79">
        <f>Source!AU178</f>
        <v>73</v>
      </c>
      <c r="H369" s="80"/>
      <c r="I369" s="81"/>
      <c r="J369" s="80">
        <f>SUM(AE360:AE370)</f>
        <v>17.07</v>
      </c>
      <c r="K369" s="81"/>
      <c r="L369" s="82">
        <f>SUM(BA360:BA370)</f>
        <v>869</v>
      </c>
    </row>
    <row r="370" spans="1:82" ht="15" x14ac:dyDescent="0.2">
      <c r="C370" s="86" t="s">
        <v>845</v>
      </c>
      <c r="D370" s="86"/>
      <c r="E370" s="86"/>
      <c r="F370" s="86"/>
      <c r="G370" s="86"/>
      <c r="H370" s="86"/>
      <c r="I370" s="87">
        <f>J362+J363+J364+J368+J369</f>
        <v>313.78000000000003</v>
      </c>
      <c r="J370" s="87"/>
      <c r="K370" s="88">
        <f>L362+L363+L364+L368+L369</f>
        <v>6229</v>
      </c>
      <c r="L370" s="88"/>
      <c r="O370" s="83">
        <f>J362+J363+J364+J368+J369</f>
        <v>313.78000000000003</v>
      </c>
      <c r="P370" s="83">
        <f>J363</f>
        <v>3.1</v>
      </c>
      <c r="R370" t="s">
        <v>846</v>
      </c>
      <c r="S370" s="83">
        <f>J362</f>
        <v>23.38</v>
      </c>
      <c r="U370" s="83">
        <f>J362</f>
        <v>23.38</v>
      </c>
      <c r="X370">
        <f>0</f>
        <v>0</v>
      </c>
      <c r="Z370" t="s">
        <v>846</v>
      </c>
      <c r="AA370" s="83">
        <f>J364</f>
        <v>244.51</v>
      </c>
      <c r="AD370">
        <f>ROUND((Source!AT178/100)*((ROUND(Source!AF178*Source!I178, 2)+ROUND(Source!AE178*Source!I178, 2))), 2)</f>
        <v>25.72</v>
      </c>
      <c r="AE370">
        <f>ROUND((Source!AU178/100)*((ROUND(Source!AF178*Source!I178, 2)+ROUND(Source!AE178*Source!I178, 2))), 2)</f>
        <v>17.07</v>
      </c>
      <c r="AN370" s="84">
        <f>L362+L363+L364+L368+L369</f>
        <v>6229</v>
      </c>
      <c r="AO370" s="84">
        <f>L363</f>
        <v>140</v>
      </c>
      <c r="AQ370" t="s">
        <v>846</v>
      </c>
      <c r="AR370" s="84">
        <f>L362</f>
        <v>1191</v>
      </c>
      <c r="AT370">
        <f>0</f>
        <v>0</v>
      </c>
      <c r="AV370" t="s">
        <v>846</v>
      </c>
      <c r="AW370" s="84">
        <f>L364</f>
        <v>2719</v>
      </c>
      <c r="AZ370">
        <f>Source!X178</f>
        <v>1310</v>
      </c>
      <c r="BA370">
        <f>Source!Y178</f>
        <v>869</v>
      </c>
      <c r="BH370" s="83">
        <f>J362+J363+J364+J368+J369</f>
        <v>313.78000000000003</v>
      </c>
      <c r="CD370">
        <v>1</v>
      </c>
    </row>
    <row r="371" spans="1:82" ht="14.25" x14ac:dyDescent="0.2">
      <c r="A371" s="67" t="s">
        <v>355</v>
      </c>
      <c r="B371" s="68" t="str">
        <f>Source!F182</f>
        <v>101-3989</v>
      </c>
      <c r="C371" s="68" t="str">
        <f>Source!G182</f>
        <v>Шнур полиуретановый</v>
      </c>
      <c r="D371" s="69" t="str">
        <f>Source!H182</f>
        <v>10 м</v>
      </c>
      <c r="E371" s="70">
        <f>Source!K182</f>
        <v>3.96</v>
      </c>
      <c r="F371" s="70"/>
      <c r="G371" s="70">
        <f>Source!I182</f>
        <v>3.96</v>
      </c>
      <c r="H371" s="72">
        <f>Source!AL182</f>
        <v>16.8</v>
      </c>
      <c r="I371" s="71"/>
      <c r="J371" s="72">
        <f>ROUND(Source!AC182*Source!I182, 2)</f>
        <v>66.53</v>
      </c>
      <c r="K371" s="71">
        <f>IF(Source!BC182&lt;&gt; 0, Source!BC182, 1)</f>
        <v>4.58</v>
      </c>
      <c r="L371" s="73">
        <f>Source!P182</f>
        <v>305</v>
      </c>
    </row>
    <row r="372" spans="1:82" x14ac:dyDescent="0.2">
      <c r="A372" s="100"/>
      <c r="B372" s="100"/>
      <c r="C372" s="101" t="str">
        <f>"Объем: "&amp;Source!I182&amp;"=13,2/"&amp;"10*"&amp;"3"</f>
        <v>Объем: 3,96=13,2/10*3</v>
      </c>
      <c r="D372" s="100"/>
      <c r="E372" s="100"/>
      <c r="F372" s="100"/>
      <c r="G372" s="100"/>
      <c r="H372" s="100"/>
      <c r="I372" s="100"/>
      <c r="J372" s="100"/>
      <c r="K372" s="100"/>
      <c r="L372" s="100"/>
    </row>
    <row r="373" spans="1:82" ht="15" x14ac:dyDescent="0.2">
      <c r="C373" s="86" t="s">
        <v>845</v>
      </c>
      <c r="D373" s="86"/>
      <c r="E373" s="86"/>
      <c r="F373" s="86"/>
      <c r="G373" s="86"/>
      <c r="H373" s="86"/>
      <c r="I373" s="87">
        <f>J371</f>
        <v>66.53</v>
      </c>
      <c r="J373" s="87"/>
      <c r="K373" s="88">
        <f>L371</f>
        <v>305</v>
      </c>
      <c r="L373" s="88"/>
      <c r="O373" s="83">
        <f>J371</f>
        <v>66.53</v>
      </c>
      <c r="P373">
        <f>0</f>
        <v>0</v>
      </c>
      <c r="R373" t="s">
        <v>846</v>
      </c>
      <c r="S373">
        <f>0</f>
        <v>0</v>
      </c>
      <c r="U373">
        <f>0</f>
        <v>0</v>
      </c>
      <c r="X373">
        <f>0</f>
        <v>0</v>
      </c>
      <c r="Z373" t="s">
        <v>846</v>
      </c>
      <c r="AA373" s="83">
        <f>J371</f>
        <v>66.53</v>
      </c>
      <c r="AD373">
        <f>ROUND((Source!AT182/100)*((ROUND(Source!AF182*Source!I182, 2)+ROUND(Source!AE182*Source!I182, 2))), 2)</f>
        <v>0</v>
      </c>
      <c r="AE373">
        <f>ROUND((Source!AU182/100)*((ROUND(Source!AF182*Source!I182, 2)+ROUND(Source!AE182*Source!I182, 2))), 2)</f>
        <v>0</v>
      </c>
      <c r="AN373" s="84">
        <f>L371</f>
        <v>305</v>
      </c>
      <c r="AO373">
        <f>0</f>
        <v>0</v>
      </c>
      <c r="AQ373" t="s">
        <v>846</v>
      </c>
      <c r="AR373">
        <f>0</f>
        <v>0</v>
      </c>
      <c r="AT373">
        <f>0</f>
        <v>0</v>
      </c>
      <c r="AV373" t="s">
        <v>846</v>
      </c>
      <c r="AW373" s="84">
        <f>L371</f>
        <v>305</v>
      </c>
      <c r="AZ373">
        <f>Source!X182</f>
        <v>0</v>
      </c>
      <c r="BA373">
        <f>Source!Y182</f>
        <v>0</v>
      </c>
      <c r="BH373" s="83">
        <f>J371</f>
        <v>66.53</v>
      </c>
      <c r="CD373">
        <v>1</v>
      </c>
    </row>
    <row r="374" spans="1:82" ht="42.75" x14ac:dyDescent="0.2">
      <c r="A374" s="67" t="s">
        <v>359</v>
      </c>
      <c r="B374" s="68" t="str">
        <f>Source!F184</f>
        <v>102-0061</v>
      </c>
      <c r="C374" s="68" t="str">
        <f>Source!G184</f>
        <v>Доски обрезные хвойных пород длиной 4-6,5 м, шириной 75-150 мм, толщиной 44 мм и более, III сорта</v>
      </c>
      <c r="D374" s="69" t="str">
        <f>Source!H184</f>
        <v>м3</v>
      </c>
      <c r="E374" s="70">
        <f>Source!K184</f>
        <v>-0.16236</v>
      </c>
      <c r="F374" s="70"/>
      <c r="G374" s="70">
        <f>Source!I184</f>
        <v>-0.16236</v>
      </c>
      <c r="H374" s="72">
        <f>Source!AL184</f>
        <v>1056</v>
      </c>
      <c r="I374" s="71"/>
      <c r="J374" s="72">
        <f>ROUND(Source!AC184*Source!I184, 2)</f>
        <v>-171.45</v>
      </c>
      <c r="K374" s="71">
        <f>IF(Source!BC184&lt;&gt; 0, Source!BC184, 1)</f>
        <v>9.93</v>
      </c>
      <c r="L374" s="73">
        <f>Source!P184</f>
        <v>-1703</v>
      </c>
    </row>
    <row r="375" spans="1:82" x14ac:dyDescent="0.2">
      <c r="A375" s="100"/>
      <c r="B375" s="100"/>
      <c r="C375" s="101" t="str">
        <f>"Объем: "&amp;Source!I184&amp;"="&amp;Source!I180&amp;"*"&amp;"-"&amp;"0,41"</f>
        <v>Объем: -0,16236=0,396*-0,41</v>
      </c>
      <c r="D375" s="100"/>
      <c r="E375" s="100"/>
      <c r="F375" s="100"/>
      <c r="G375" s="100"/>
      <c r="H375" s="100"/>
      <c r="I375" s="100"/>
      <c r="J375" s="100"/>
      <c r="K375" s="100"/>
      <c r="L375" s="100"/>
    </row>
    <row r="376" spans="1:82" ht="15" x14ac:dyDescent="0.2">
      <c r="C376" s="86" t="s">
        <v>845</v>
      </c>
      <c r="D376" s="86"/>
      <c r="E376" s="86"/>
      <c r="F376" s="86"/>
      <c r="G376" s="86"/>
      <c r="H376" s="86"/>
      <c r="I376" s="87">
        <f>J374</f>
        <v>-171.45</v>
      </c>
      <c r="J376" s="87"/>
      <c r="K376" s="88">
        <f>L374</f>
        <v>-1703</v>
      </c>
      <c r="L376" s="88"/>
      <c r="O376" s="83">
        <f>J374</f>
        <v>-171.45</v>
      </c>
      <c r="P376">
        <f>0</f>
        <v>0</v>
      </c>
      <c r="R376" t="s">
        <v>846</v>
      </c>
      <c r="S376">
        <f>0</f>
        <v>0</v>
      </c>
      <c r="U376">
        <f>0</f>
        <v>0</v>
      </c>
      <c r="X376">
        <f>0</f>
        <v>0</v>
      </c>
      <c r="Z376" t="s">
        <v>846</v>
      </c>
      <c r="AA376" s="83">
        <f>J374</f>
        <v>-171.45</v>
      </c>
      <c r="AD376">
        <f>ROUND((Source!AT184/100)*((ROUND(Source!AF184*Source!I184, 2)+ROUND(Source!AE184*Source!I184, 2))), 2)</f>
        <v>0</v>
      </c>
      <c r="AE376">
        <f>ROUND((Source!AU184/100)*((ROUND(Source!AF184*Source!I184, 2)+ROUND(Source!AE184*Source!I184, 2))), 2)</f>
        <v>0</v>
      </c>
      <c r="AN376" s="84">
        <f>L374</f>
        <v>-1703</v>
      </c>
      <c r="AO376">
        <f>0</f>
        <v>0</v>
      </c>
      <c r="AQ376" t="s">
        <v>846</v>
      </c>
      <c r="AR376">
        <f>0</f>
        <v>0</v>
      </c>
      <c r="AT376">
        <f>0</f>
        <v>0</v>
      </c>
      <c r="AV376" t="s">
        <v>846</v>
      </c>
      <c r="AW376" s="84">
        <f>L374</f>
        <v>-1703</v>
      </c>
      <c r="AZ376">
        <f>Source!X184</f>
        <v>0</v>
      </c>
      <c r="BA376">
        <f>Source!Y184</f>
        <v>0</v>
      </c>
      <c r="BH376" s="83">
        <f>J374</f>
        <v>-171.45</v>
      </c>
      <c r="CD376">
        <v>1</v>
      </c>
    </row>
    <row r="377" spans="1:82" ht="14.25" x14ac:dyDescent="0.2">
      <c r="A377" s="67" t="s">
        <v>363</v>
      </c>
      <c r="B377" s="68" t="str">
        <f>Source!F186</f>
        <v>101-1705</v>
      </c>
      <c r="C377" s="68" t="str">
        <f>Source!G186</f>
        <v>Пакля пропитанная</v>
      </c>
      <c r="D377" s="69" t="str">
        <f>Source!H186</f>
        <v>кг</v>
      </c>
      <c r="E377" s="70">
        <f>Source!K186</f>
        <v>-5.94</v>
      </c>
      <c r="F377" s="70"/>
      <c r="G377" s="70">
        <f>Source!I186</f>
        <v>-5.94</v>
      </c>
      <c r="H377" s="72">
        <f>Source!AL186</f>
        <v>9.0399999999999991</v>
      </c>
      <c r="I377" s="71"/>
      <c r="J377" s="72">
        <f>ROUND(Source!AC186*Source!I186, 2)</f>
        <v>-53.7</v>
      </c>
      <c r="K377" s="71">
        <f>IF(Source!BC186&lt;&gt; 0, Source!BC186, 1)</f>
        <v>13.75</v>
      </c>
      <c r="L377" s="73">
        <f>Source!P186</f>
        <v>-738</v>
      </c>
    </row>
    <row r="378" spans="1:82" x14ac:dyDescent="0.2">
      <c r="A378" s="100"/>
      <c r="B378" s="100"/>
      <c r="C378" s="101" t="str">
        <f>"Объем: "&amp;Source!I186&amp;"="&amp;Source!I180&amp;"*"&amp;"-"&amp;"15"</f>
        <v>Объем: -5,94=0,396*-15</v>
      </c>
      <c r="D378" s="100"/>
      <c r="E378" s="100"/>
      <c r="F378" s="100"/>
      <c r="G378" s="100"/>
      <c r="H378" s="100"/>
      <c r="I378" s="100"/>
      <c r="J378" s="100"/>
      <c r="K378" s="100"/>
      <c r="L378" s="100"/>
    </row>
    <row r="379" spans="1:82" ht="15" x14ac:dyDescent="0.2">
      <c r="C379" s="86" t="s">
        <v>845</v>
      </c>
      <c r="D379" s="86"/>
      <c r="E379" s="86"/>
      <c r="F379" s="86"/>
      <c r="G379" s="86"/>
      <c r="H379" s="86"/>
      <c r="I379" s="87">
        <f>J377</f>
        <v>-53.7</v>
      </c>
      <c r="J379" s="87"/>
      <c r="K379" s="88">
        <f>L377</f>
        <v>-738</v>
      </c>
      <c r="L379" s="88"/>
      <c r="O379" s="83">
        <f>J377</f>
        <v>-53.7</v>
      </c>
      <c r="P379">
        <f>0</f>
        <v>0</v>
      </c>
      <c r="R379" t="s">
        <v>846</v>
      </c>
      <c r="S379">
        <f>0</f>
        <v>0</v>
      </c>
      <c r="U379">
        <f>0</f>
        <v>0</v>
      </c>
      <c r="X379">
        <f>0</f>
        <v>0</v>
      </c>
      <c r="Z379" t="s">
        <v>846</v>
      </c>
      <c r="AA379" s="83">
        <f>J377</f>
        <v>-53.7</v>
      </c>
      <c r="AD379">
        <f>ROUND((Source!AT186/100)*((ROUND(Source!AF186*Source!I186, 2)+ROUND(Source!AE186*Source!I186, 2))), 2)</f>
        <v>0</v>
      </c>
      <c r="AE379">
        <f>ROUND((Source!AU186/100)*((ROUND(Source!AF186*Source!I186, 2)+ROUND(Source!AE186*Source!I186, 2))), 2)</f>
        <v>0</v>
      </c>
      <c r="AN379" s="84">
        <f>L377</f>
        <v>-738</v>
      </c>
      <c r="AO379">
        <f>0</f>
        <v>0</v>
      </c>
      <c r="AQ379" t="s">
        <v>846</v>
      </c>
      <c r="AR379">
        <f>0</f>
        <v>0</v>
      </c>
      <c r="AT379">
        <f>0</f>
        <v>0</v>
      </c>
      <c r="AV379" t="s">
        <v>846</v>
      </c>
      <c r="AW379" s="84">
        <f>L377</f>
        <v>-738</v>
      </c>
      <c r="AZ379">
        <f>Source!X186</f>
        <v>0</v>
      </c>
      <c r="BA379">
        <f>Source!Y186</f>
        <v>0</v>
      </c>
      <c r="BH379" s="83">
        <f>J377</f>
        <v>-53.7</v>
      </c>
      <c r="CD379">
        <v>1</v>
      </c>
    </row>
    <row r="380" spans="1:82" ht="42.75" x14ac:dyDescent="0.2">
      <c r="A380" s="67" t="s">
        <v>367</v>
      </c>
      <c r="B380" s="68" t="str">
        <f>Source!F188</f>
        <v>м08-02-472-7</v>
      </c>
      <c r="C380" s="68" t="str">
        <f>Source!G188</f>
        <v>Проводник заземляющий открыто по строительным основаниям из полосовой стали сечением 160 мм2</v>
      </c>
      <c r="D380" s="69" t="str">
        <f>Source!H188</f>
        <v>100 м</v>
      </c>
      <c r="E380" s="70">
        <f>Source!K188</f>
        <v>0.372</v>
      </c>
      <c r="F380" s="70"/>
      <c r="G380" s="70">
        <f>Source!I188</f>
        <v>0.372</v>
      </c>
      <c r="H380" s="72"/>
      <c r="I380" s="71"/>
      <c r="J380" s="72"/>
      <c r="K380" s="71"/>
      <c r="L380" s="73"/>
    </row>
    <row r="381" spans="1:82" x14ac:dyDescent="0.2">
      <c r="C381" s="74" t="str">
        <f>"Объем: "&amp;Source!I188&amp;"=12,4/"&amp;"100*"&amp;"3"</f>
        <v>Объем: 0,372=12,4/100*3</v>
      </c>
    </row>
    <row r="382" spans="1:82" ht="14.25" x14ac:dyDescent="0.2">
      <c r="A382" s="68"/>
      <c r="B382" s="71">
        <v>1</v>
      </c>
      <c r="C382" s="68" t="s">
        <v>835</v>
      </c>
      <c r="D382" s="69"/>
      <c r="E382" s="70"/>
      <c r="F382" s="70"/>
      <c r="G382" s="70"/>
      <c r="H382" s="72">
        <f>Source!AO188</f>
        <v>200.22</v>
      </c>
      <c r="I382" s="71"/>
      <c r="J382" s="72">
        <f>ROUND(Source!AF188*Source!I188, 2)</f>
        <v>74.48</v>
      </c>
      <c r="K382" s="71">
        <f>IF(Source!BA188&lt;&gt; 0, Source!BA188, 1)</f>
        <v>50.93</v>
      </c>
      <c r="L382" s="73">
        <f>Source!S188</f>
        <v>3793</v>
      </c>
    </row>
    <row r="383" spans="1:82" ht="14.25" x14ac:dyDescent="0.2">
      <c r="A383" s="68"/>
      <c r="B383" s="71">
        <v>2</v>
      </c>
      <c r="C383" s="68" t="s">
        <v>836</v>
      </c>
      <c r="D383" s="69"/>
      <c r="E383" s="70"/>
      <c r="F383" s="70"/>
      <c r="G383" s="70"/>
      <c r="H383" s="72">
        <f>Source!AM188</f>
        <v>82.67</v>
      </c>
      <c r="I383" s="71"/>
      <c r="J383" s="72">
        <f>ROUND((((Source!ET188)-(Source!EU188))+Source!AE188)*Source!I188, 2)</f>
        <v>30.75</v>
      </c>
      <c r="K383" s="71">
        <f>IF(Source!BB188&lt;&gt; 0, Source!BB188, 1)</f>
        <v>13.61</v>
      </c>
      <c r="L383" s="73">
        <f>Source!Q188</f>
        <v>419</v>
      </c>
    </row>
    <row r="384" spans="1:82" ht="14.25" x14ac:dyDescent="0.2">
      <c r="A384" s="68"/>
      <c r="B384" s="71">
        <v>3</v>
      </c>
      <c r="C384" s="68" t="s">
        <v>837</v>
      </c>
      <c r="D384" s="69"/>
      <c r="E384" s="70"/>
      <c r="F384" s="70"/>
      <c r="G384" s="70"/>
      <c r="H384" s="72">
        <f>Source!AN188</f>
        <v>3.38</v>
      </c>
      <c r="I384" s="71"/>
      <c r="J384" s="75">
        <f>ROUND(Source!AE188*Source!I188, 2)</f>
        <v>1.26</v>
      </c>
      <c r="K384" s="71">
        <f>IF(Source!BS188&lt;&gt; 0, Source!BS188, 1)</f>
        <v>50.93</v>
      </c>
      <c r="L384" s="76">
        <f>Source!R188</f>
        <v>64</v>
      </c>
    </row>
    <row r="385" spans="1:82" ht="14.25" x14ac:dyDescent="0.2">
      <c r="A385" s="68"/>
      <c r="B385" s="71">
        <v>4</v>
      </c>
      <c r="C385" s="68" t="s">
        <v>877</v>
      </c>
      <c r="D385" s="69"/>
      <c r="E385" s="70"/>
      <c r="F385" s="70"/>
      <c r="G385" s="70"/>
      <c r="H385" s="72">
        <f>Source!AL188</f>
        <v>111.6</v>
      </c>
      <c r="I385" s="71"/>
      <c r="J385" s="72">
        <f>ROUND(Source!AC188*Source!I188, 2)</f>
        <v>41.52</v>
      </c>
      <c r="K385" s="71">
        <f>IF(Source!BC188&lt;&gt; 0, Source!BC188, 1)</f>
        <v>7.39</v>
      </c>
      <c r="L385" s="73">
        <f>Source!P188</f>
        <v>307</v>
      </c>
    </row>
    <row r="386" spans="1:82" ht="14.25" x14ac:dyDescent="0.2">
      <c r="A386" s="68"/>
      <c r="B386" s="68"/>
      <c r="C386" s="68" t="s">
        <v>838</v>
      </c>
      <c r="D386" s="69" t="s">
        <v>814</v>
      </c>
      <c r="E386" s="70">
        <f>Source!AQ188</f>
        <v>21.3</v>
      </c>
      <c r="F386" s="70"/>
      <c r="G386" s="70">
        <f>ROUND(Source!U188, 7)</f>
        <v>7.9236000000000004</v>
      </c>
      <c r="H386" s="72"/>
      <c r="I386" s="71"/>
      <c r="J386" s="72"/>
      <c r="K386" s="71"/>
      <c r="L386" s="73"/>
    </row>
    <row r="387" spans="1:82" ht="14.25" x14ac:dyDescent="0.2">
      <c r="A387" s="68"/>
      <c r="B387" s="68"/>
      <c r="C387" s="77" t="s">
        <v>839</v>
      </c>
      <c r="D387" s="78" t="s">
        <v>814</v>
      </c>
      <c r="E387" s="79">
        <f>Source!AR188</f>
        <v>0.25</v>
      </c>
      <c r="F387" s="79"/>
      <c r="G387" s="79">
        <f>ROUND(Source!V188, 7)</f>
        <v>9.2999999999999999E-2</v>
      </c>
      <c r="H387" s="80"/>
      <c r="I387" s="81"/>
      <c r="J387" s="80"/>
      <c r="K387" s="81"/>
      <c r="L387" s="82"/>
    </row>
    <row r="388" spans="1:82" ht="14.25" x14ac:dyDescent="0.2">
      <c r="A388" s="68"/>
      <c r="B388" s="68"/>
      <c r="C388" s="68" t="s">
        <v>840</v>
      </c>
      <c r="D388" s="69"/>
      <c r="E388" s="70"/>
      <c r="F388" s="70"/>
      <c r="G388" s="70"/>
      <c r="H388" s="72">
        <f>H382+H383+H385</f>
        <v>394.49</v>
      </c>
      <c r="I388" s="71"/>
      <c r="J388" s="72">
        <f>J382+J383+J385</f>
        <v>146.75</v>
      </c>
      <c r="K388" s="71"/>
      <c r="L388" s="73">
        <f>L382+L383+L385</f>
        <v>4519</v>
      </c>
    </row>
    <row r="389" spans="1:82" ht="14.25" x14ac:dyDescent="0.2">
      <c r="A389" s="68"/>
      <c r="B389" s="68"/>
      <c r="C389" s="68" t="s">
        <v>841</v>
      </c>
      <c r="D389" s="69"/>
      <c r="E389" s="70"/>
      <c r="F389" s="70"/>
      <c r="G389" s="70"/>
      <c r="H389" s="72"/>
      <c r="I389" s="71"/>
      <c r="J389" s="72">
        <f>SUM(S380:S392)+SUM(T380:T392)+SUM(X380:X392)+SUM(Y380:Y392)+SUM(Z380:Z392)</f>
        <v>75.740000000000009</v>
      </c>
      <c r="K389" s="71"/>
      <c r="L389" s="73">
        <f>SUM(AR380:AR392)+SUM(AS380:AS392)+SUM(AT380:AT392)+SUM(AU380:AU392)+SUM(AV380:AV392)</f>
        <v>3857</v>
      </c>
    </row>
    <row r="390" spans="1:82" ht="28.5" x14ac:dyDescent="0.2">
      <c r="A390" s="68"/>
      <c r="B390" s="68" t="s">
        <v>375</v>
      </c>
      <c r="C390" s="68" t="s">
        <v>902</v>
      </c>
      <c r="D390" s="69" t="s">
        <v>843</v>
      </c>
      <c r="E390" s="70">
        <f>Source!BZ188</f>
        <v>97</v>
      </c>
      <c r="F390" s="70"/>
      <c r="G390" s="70">
        <f>Source!AT188</f>
        <v>97</v>
      </c>
      <c r="H390" s="72"/>
      <c r="I390" s="71"/>
      <c r="J390" s="72">
        <f>SUM(AD380:AD392)</f>
        <v>73.47</v>
      </c>
      <c r="K390" s="71"/>
      <c r="L390" s="73">
        <f>SUM(AZ380:AZ392)</f>
        <v>3741</v>
      </c>
    </row>
    <row r="391" spans="1:82" ht="28.5" x14ac:dyDescent="0.2">
      <c r="A391" s="77"/>
      <c r="B391" s="77" t="s">
        <v>376</v>
      </c>
      <c r="C391" s="77" t="s">
        <v>903</v>
      </c>
      <c r="D391" s="78" t="s">
        <v>843</v>
      </c>
      <c r="E391" s="79">
        <f>Source!CA188</f>
        <v>51</v>
      </c>
      <c r="F391" s="79"/>
      <c r="G391" s="79">
        <f>Source!AU188</f>
        <v>51</v>
      </c>
      <c r="H391" s="80"/>
      <c r="I391" s="81"/>
      <c r="J391" s="80">
        <f>SUM(AE380:AE392)</f>
        <v>38.630000000000003</v>
      </c>
      <c r="K391" s="81"/>
      <c r="L391" s="82">
        <f>SUM(BA380:BA392)</f>
        <v>1967</v>
      </c>
    </row>
    <row r="392" spans="1:82" ht="15" x14ac:dyDescent="0.2">
      <c r="C392" s="86" t="s">
        <v>845</v>
      </c>
      <c r="D392" s="86"/>
      <c r="E392" s="86"/>
      <c r="F392" s="86"/>
      <c r="G392" s="86"/>
      <c r="H392" s="86"/>
      <c r="I392" s="87">
        <f>J382+J383+J385+J390+J391</f>
        <v>258.85000000000002</v>
      </c>
      <c r="J392" s="87"/>
      <c r="K392" s="88">
        <f>L382+L383+L385+L390+L391</f>
        <v>10227</v>
      </c>
      <c r="L392" s="88"/>
      <c r="O392" s="83">
        <f>J382+J383+J385+J390+J391</f>
        <v>258.85000000000002</v>
      </c>
      <c r="P392" s="83">
        <f>J383</f>
        <v>30.75</v>
      </c>
      <c r="R392" t="s">
        <v>846</v>
      </c>
      <c r="S392" s="83">
        <f>J382</f>
        <v>74.48</v>
      </c>
      <c r="U392" s="83">
        <f>J382</f>
        <v>74.48</v>
      </c>
      <c r="X392" s="83">
        <f>J384</f>
        <v>1.26</v>
      </c>
      <c r="Z392" t="s">
        <v>846</v>
      </c>
      <c r="AA392" s="83">
        <f>J385</f>
        <v>41.52</v>
      </c>
      <c r="AD392">
        <f>ROUND((Source!AT188/100)*((ROUND(Source!AF188*Source!I188, 2)+ROUND(Source!AE188*Source!I188, 2))), 2)</f>
        <v>73.47</v>
      </c>
      <c r="AE392">
        <f>ROUND((Source!AU188/100)*((ROUND(Source!AF188*Source!I188, 2)+ROUND(Source!AE188*Source!I188, 2))), 2)</f>
        <v>38.630000000000003</v>
      </c>
      <c r="AN392" s="84">
        <f>L382+L383+L385+L390+L391</f>
        <v>10227</v>
      </c>
      <c r="AO392" s="84">
        <f>L383</f>
        <v>419</v>
      </c>
      <c r="AQ392" t="s">
        <v>846</v>
      </c>
      <c r="AR392" s="84">
        <f>L382</f>
        <v>3793</v>
      </c>
      <c r="AT392" s="84">
        <f>L384</f>
        <v>64</v>
      </c>
      <c r="AV392" t="s">
        <v>846</v>
      </c>
      <c r="AW392" s="84">
        <f>L385</f>
        <v>307</v>
      </c>
      <c r="AZ392">
        <f>Source!X188</f>
        <v>3741</v>
      </c>
      <c r="BA392">
        <f>Source!Y188</f>
        <v>1967</v>
      </c>
      <c r="BI392" s="83">
        <f>J382+J383+J385+J390+J391</f>
        <v>258.85000000000002</v>
      </c>
      <c r="CD392">
        <v>2</v>
      </c>
    </row>
    <row r="393" spans="1:82" ht="28.5" x14ac:dyDescent="0.2">
      <c r="A393" s="67" t="s">
        <v>377</v>
      </c>
      <c r="B393" s="68" t="str">
        <f>Source!F190</f>
        <v>08-02-001-9</v>
      </c>
      <c r="C393" s="68" t="str">
        <f>Source!G190</f>
        <v>Кладка стен приямков и каналов</v>
      </c>
      <c r="D393" s="69" t="str">
        <f>Source!H190</f>
        <v>1 м3 кладки</v>
      </c>
      <c r="E393" s="70">
        <f>Source!K190</f>
        <v>8.64</v>
      </c>
      <c r="F393" s="70"/>
      <c r="G393" s="70">
        <f>Source!I190</f>
        <v>8.64</v>
      </c>
      <c r="H393" s="72"/>
      <c r="I393" s="71"/>
      <c r="J393" s="72"/>
      <c r="K393" s="71"/>
      <c r="L393" s="73"/>
    </row>
    <row r="394" spans="1:82" x14ac:dyDescent="0.2">
      <c r="C394" s="74" t="str">
        <f>"Объем: "&amp;Source!I190&amp;"=2,88*"&amp;"3"</f>
        <v>Объем: 8,64=2,88*3</v>
      </c>
    </row>
    <row r="395" spans="1:82" ht="14.25" x14ac:dyDescent="0.2">
      <c r="A395" s="68"/>
      <c r="B395" s="71">
        <v>1</v>
      </c>
      <c r="C395" s="68" t="s">
        <v>835</v>
      </c>
      <c r="D395" s="69"/>
      <c r="E395" s="70"/>
      <c r="F395" s="70"/>
      <c r="G395" s="70"/>
      <c r="H395" s="72">
        <f>Source!AO190</f>
        <v>58.83</v>
      </c>
      <c r="I395" s="71"/>
      <c r="J395" s="72">
        <f>ROUND(Source!AF190*Source!I190, 2)</f>
        <v>508.29</v>
      </c>
      <c r="K395" s="71">
        <f>IF(Source!BA190&lt;&gt; 0, Source!BA190, 1)</f>
        <v>50.93</v>
      </c>
      <c r="L395" s="73">
        <f>Source!S190</f>
        <v>25887</v>
      </c>
    </row>
    <row r="396" spans="1:82" ht="14.25" x14ac:dyDescent="0.2">
      <c r="A396" s="68"/>
      <c r="B396" s="71">
        <v>2</v>
      </c>
      <c r="C396" s="68" t="s">
        <v>836</v>
      </c>
      <c r="D396" s="69"/>
      <c r="E396" s="70"/>
      <c r="F396" s="70"/>
      <c r="G396" s="70"/>
      <c r="H396" s="72">
        <f>Source!AM190</f>
        <v>31.1</v>
      </c>
      <c r="I396" s="71"/>
      <c r="J396" s="72">
        <f>ROUND((((Source!ET190)-(Source!EU190))+Source!AE190)*Source!I190, 2)</f>
        <v>268.7</v>
      </c>
      <c r="K396" s="71">
        <f>IF(Source!BB190&lt;&gt; 0, Source!BB190, 1)</f>
        <v>13.55</v>
      </c>
      <c r="L396" s="73">
        <f>Source!Q190</f>
        <v>3641</v>
      </c>
    </row>
    <row r="397" spans="1:82" ht="14.25" x14ac:dyDescent="0.2">
      <c r="A397" s="68"/>
      <c r="B397" s="71">
        <v>3</v>
      </c>
      <c r="C397" s="68" t="s">
        <v>837</v>
      </c>
      <c r="D397" s="69"/>
      <c r="E397" s="70"/>
      <c r="F397" s="70"/>
      <c r="G397" s="70"/>
      <c r="H397" s="72">
        <f>Source!AN190</f>
        <v>4.8600000000000003</v>
      </c>
      <c r="I397" s="71"/>
      <c r="J397" s="75">
        <f>ROUND(Source!AE190*Source!I190, 2)</f>
        <v>41.99</v>
      </c>
      <c r="K397" s="71">
        <f>IF(Source!BS190&lt;&gt; 0, Source!BS190, 1)</f>
        <v>50.93</v>
      </c>
      <c r="L397" s="76">
        <f>Source!R190</f>
        <v>2139</v>
      </c>
    </row>
    <row r="398" spans="1:82" ht="14.25" x14ac:dyDescent="0.2">
      <c r="A398" s="68"/>
      <c r="B398" s="71">
        <v>4</v>
      </c>
      <c r="C398" s="68" t="s">
        <v>877</v>
      </c>
      <c r="D398" s="69"/>
      <c r="E398" s="70"/>
      <c r="F398" s="70"/>
      <c r="G398" s="70"/>
      <c r="H398" s="72">
        <f>Source!AL190</f>
        <v>823.32</v>
      </c>
      <c r="I398" s="71"/>
      <c r="J398" s="72">
        <f>ROUND(Source!AC190*Source!I190, 2)</f>
        <v>7113.48</v>
      </c>
      <c r="K398" s="71">
        <f>IF(Source!BC190&lt;&gt; 0, Source!BC190, 1)</f>
        <v>8.41</v>
      </c>
      <c r="L398" s="73">
        <f>Source!P190</f>
        <v>59824</v>
      </c>
    </row>
    <row r="399" spans="1:82" ht="14.25" x14ac:dyDescent="0.2">
      <c r="A399" s="68"/>
      <c r="B399" s="68"/>
      <c r="C399" s="68" t="s">
        <v>838</v>
      </c>
      <c r="D399" s="69" t="s">
        <v>814</v>
      </c>
      <c r="E399" s="70">
        <f>Source!AQ190</f>
        <v>7.08</v>
      </c>
      <c r="F399" s="70"/>
      <c r="G399" s="70">
        <f>ROUND(Source!U190, 7)</f>
        <v>61.171199999999999</v>
      </c>
      <c r="H399" s="72"/>
      <c r="I399" s="71"/>
      <c r="J399" s="72"/>
      <c r="K399" s="71"/>
      <c r="L399" s="73"/>
    </row>
    <row r="400" spans="1:82" ht="14.25" x14ac:dyDescent="0.2">
      <c r="A400" s="68"/>
      <c r="B400" s="68"/>
      <c r="C400" s="77" t="s">
        <v>839</v>
      </c>
      <c r="D400" s="78" t="s">
        <v>814</v>
      </c>
      <c r="E400" s="79">
        <f>Source!AR190</f>
        <v>0.36</v>
      </c>
      <c r="F400" s="79"/>
      <c r="G400" s="79">
        <f>ROUND(Source!V190, 7)</f>
        <v>3.1103999999999998</v>
      </c>
      <c r="H400" s="80"/>
      <c r="I400" s="81"/>
      <c r="J400" s="80"/>
      <c r="K400" s="81"/>
      <c r="L400" s="82"/>
    </row>
    <row r="401" spans="1:82" ht="14.25" x14ac:dyDescent="0.2">
      <c r="A401" s="68"/>
      <c r="B401" s="68"/>
      <c r="C401" s="68" t="s">
        <v>840</v>
      </c>
      <c r="D401" s="69"/>
      <c r="E401" s="70"/>
      <c r="F401" s="70"/>
      <c r="G401" s="70"/>
      <c r="H401" s="72">
        <f>H395+H396+H398</f>
        <v>913.25</v>
      </c>
      <c r="I401" s="71"/>
      <c r="J401" s="72">
        <f>J395+J396+J398</f>
        <v>7890.4699999999993</v>
      </c>
      <c r="K401" s="71"/>
      <c r="L401" s="73">
        <f>L395+L396+L398</f>
        <v>89352</v>
      </c>
    </row>
    <row r="402" spans="1:82" ht="14.25" x14ac:dyDescent="0.2">
      <c r="A402" s="68"/>
      <c r="B402" s="68"/>
      <c r="C402" s="68" t="s">
        <v>841</v>
      </c>
      <c r="D402" s="69"/>
      <c r="E402" s="70"/>
      <c r="F402" s="70"/>
      <c r="G402" s="70"/>
      <c r="H402" s="72"/>
      <c r="I402" s="71"/>
      <c r="J402" s="72">
        <f>SUM(S393:S405)+SUM(T393:T405)+SUM(X393:X405)+SUM(Y393:Y405)+SUM(Z393:Z405)</f>
        <v>550.28</v>
      </c>
      <c r="K402" s="71"/>
      <c r="L402" s="73">
        <f>SUM(AR393:AR405)+SUM(AS393:AS405)+SUM(AT393:AT405)+SUM(AU393:AU405)+SUM(AV393:AV405)</f>
        <v>28026</v>
      </c>
    </row>
    <row r="403" spans="1:82" ht="14.25" x14ac:dyDescent="0.2">
      <c r="A403" s="68"/>
      <c r="B403" s="68" t="s">
        <v>158</v>
      </c>
      <c r="C403" s="68" t="s">
        <v>881</v>
      </c>
      <c r="D403" s="69" t="s">
        <v>843</v>
      </c>
      <c r="E403" s="70">
        <f>Source!BZ190</f>
        <v>110</v>
      </c>
      <c r="F403" s="70"/>
      <c r="G403" s="70">
        <f>Source!AT190</f>
        <v>110</v>
      </c>
      <c r="H403" s="72"/>
      <c r="I403" s="71"/>
      <c r="J403" s="72">
        <f>SUM(AD393:AD405)</f>
        <v>605.30999999999995</v>
      </c>
      <c r="K403" s="71"/>
      <c r="L403" s="73">
        <f>SUM(AZ393:AZ405)</f>
        <v>30829</v>
      </c>
    </row>
    <row r="404" spans="1:82" ht="14.25" x14ac:dyDescent="0.2">
      <c r="A404" s="77"/>
      <c r="B404" s="77" t="s">
        <v>159</v>
      </c>
      <c r="C404" s="77" t="s">
        <v>882</v>
      </c>
      <c r="D404" s="78" t="s">
        <v>843</v>
      </c>
      <c r="E404" s="79">
        <f>Source!CA190</f>
        <v>69</v>
      </c>
      <c r="F404" s="79"/>
      <c r="G404" s="79">
        <f>Source!AU190</f>
        <v>69</v>
      </c>
      <c r="H404" s="80"/>
      <c r="I404" s="81"/>
      <c r="J404" s="80">
        <f>SUM(AE393:AE405)</f>
        <v>379.69</v>
      </c>
      <c r="K404" s="81"/>
      <c r="L404" s="82">
        <f>SUM(BA393:BA405)</f>
        <v>19338</v>
      </c>
    </row>
    <row r="405" spans="1:82" ht="15" x14ac:dyDescent="0.2">
      <c r="C405" s="86" t="s">
        <v>845</v>
      </c>
      <c r="D405" s="86"/>
      <c r="E405" s="86"/>
      <c r="F405" s="86"/>
      <c r="G405" s="86"/>
      <c r="H405" s="86"/>
      <c r="I405" s="87">
        <f>J395+J396+J398+J403+J404</f>
        <v>8875.4699999999993</v>
      </c>
      <c r="J405" s="87"/>
      <c r="K405" s="88">
        <f>L395+L396+L398+L403+L404</f>
        <v>139519</v>
      </c>
      <c r="L405" s="88"/>
      <c r="O405" s="83">
        <f>J395+J396+J398+J403+J404</f>
        <v>8875.4699999999993</v>
      </c>
      <c r="P405" s="83">
        <f>J396</f>
        <v>268.7</v>
      </c>
      <c r="R405" t="s">
        <v>846</v>
      </c>
      <c r="S405" s="83">
        <f>J395</f>
        <v>508.29</v>
      </c>
      <c r="U405" s="83">
        <f>J395</f>
        <v>508.29</v>
      </c>
      <c r="X405" s="83">
        <f>J397</f>
        <v>41.99</v>
      </c>
      <c r="Z405" t="s">
        <v>846</v>
      </c>
      <c r="AA405" s="83">
        <f>J398</f>
        <v>7113.48</v>
      </c>
      <c r="AD405">
        <f>ROUND((Source!AT190/100)*((ROUND(Source!AF190*Source!I190, 2)+ROUND(Source!AE190*Source!I190, 2))), 2)</f>
        <v>605.30999999999995</v>
      </c>
      <c r="AE405">
        <f>ROUND((Source!AU190/100)*((ROUND(Source!AF190*Source!I190, 2)+ROUND(Source!AE190*Source!I190, 2))), 2)</f>
        <v>379.69</v>
      </c>
      <c r="AN405" s="84">
        <f>L395+L396+L398+L403+L404</f>
        <v>139519</v>
      </c>
      <c r="AO405" s="84">
        <f>L396</f>
        <v>3641</v>
      </c>
      <c r="AQ405" t="s">
        <v>846</v>
      </c>
      <c r="AR405" s="84">
        <f>L395</f>
        <v>25887</v>
      </c>
      <c r="AT405" s="84">
        <f>L397</f>
        <v>2139</v>
      </c>
      <c r="AV405" t="s">
        <v>846</v>
      </c>
      <c r="AW405" s="84">
        <f>L398</f>
        <v>59824</v>
      </c>
      <c r="AZ405">
        <f>Source!X190</f>
        <v>30829</v>
      </c>
      <c r="BA405">
        <f>Source!Y190</f>
        <v>19338</v>
      </c>
      <c r="BH405" s="83">
        <f>J395+J396+J398+J403+J404</f>
        <v>8875.4699999999993</v>
      </c>
      <c r="CD405">
        <v>1</v>
      </c>
    </row>
    <row r="406" spans="1:82" ht="57" x14ac:dyDescent="0.2">
      <c r="A406" s="67" t="s">
        <v>382</v>
      </c>
      <c r="B406" s="68" t="str">
        <f>Source!F192</f>
        <v>08-02-007-1</v>
      </c>
      <c r="C406" s="68" t="str">
        <f>Source!G192</f>
        <v>Армирование кладки стен и других конструкций</v>
      </c>
      <c r="D406" s="69" t="str">
        <f>Source!H192</f>
        <v>1 т металлических изделий</v>
      </c>
      <c r="E406" s="70">
        <f>Source!K192</f>
        <v>0.11219999999999999</v>
      </c>
      <c r="F406" s="70"/>
      <c r="G406" s="70">
        <f>Source!I192</f>
        <v>0.11219999999999999</v>
      </c>
      <c r="H406" s="72"/>
      <c r="I406" s="71"/>
      <c r="J406" s="72"/>
      <c r="K406" s="71"/>
      <c r="L406" s="73"/>
    </row>
    <row r="407" spans="1:82" x14ac:dyDescent="0.2">
      <c r="C407" s="74" t="str">
        <f>"Объем: "&amp;Source!I192&amp;"=42*"&amp;"0,89/"&amp;"1000*"&amp;"3"</f>
        <v>Объем: 0,1122=42*0,89/1000*3</v>
      </c>
    </row>
    <row r="408" spans="1:82" ht="14.25" x14ac:dyDescent="0.2">
      <c r="A408" s="68"/>
      <c r="B408" s="71">
        <v>1</v>
      </c>
      <c r="C408" s="68" t="s">
        <v>835</v>
      </c>
      <c r="D408" s="69"/>
      <c r="E408" s="70"/>
      <c r="F408" s="70"/>
      <c r="G408" s="70"/>
      <c r="H408" s="72">
        <f>Source!AO192</f>
        <v>506.02</v>
      </c>
      <c r="I408" s="71"/>
      <c r="J408" s="72">
        <f>ROUND(Source!AF192*Source!I192, 2)</f>
        <v>56.78</v>
      </c>
      <c r="K408" s="71">
        <f>IF(Source!BA192&lt;&gt; 0, Source!BA192, 1)</f>
        <v>50.93</v>
      </c>
      <c r="L408" s="73">
        <f>Source!S192</f>
        <v>2892</v>
      </c>
    </row>
    <row r="409" spans="1:82" ht="14.25" x14ac:dyDescent="0.2">
      <c r="A409" s="68"/>
      <c r="B409" s="71">
        <v>2</v>
      </c>
      <c r="C409" s="68" t="s">
        <v>836</v>
      </c>
      <c r="D409" s="69"/>
      <c r="E409" s="70"/>
      <c r="F409" s="70"/>
      <c r="G409" s="70"/>
      <c r="H409" s="72">
        <f>Source!AM192</f>
        <v>46.89</v>
      </c>
      <c r="I409" s="71"/>
      <c r="J409" s="72">
        <f>ROUND((((Source!ET192)-(Source!EU192))+Source!AE192)*Source!I192, 2)</f>
        <v>5.26</v>
      </c>
      <c r="K409" s="71">
        <f>IF(Source!BB192&lt;&gt; 0, Source!BB192, 1)</f>
        <v>19.71</v>
      </c>
      <c r="L409" s="73">
        <f>Source!Q192</f>
        <v>104</v>
      </c>
    </row>
    <row r="410" spans="1:82" ht="14.25" x14ac:dyDescent="0.2">
      <c r="A410" s="68"/>
      <c r="B410" s="71">
        <v>3</v>
      </c>
      <c r="C410" s="68" t="s">
        <v>837</v>
      </c>
      <c r="D410" s="69"/>
      <c r="E410" s="70"/>
      <c r="F410" s="70"/>
      <c r="G410" s="70"/>
      <c r="H410" s="72">
        <f>Source!AN192</f>
        <v>3.11</v>
      </c>
      <c r="I410" s="71"/>
      <c r="J410" s="75">
        <f>ROUND(Source!AE192*Source!I192, 2)</f>
        <v>0.35</v>
      </c>
      <c r="K410" s="71">
        <f>IF(Source!BS192&lt;&gt; 0, Source!BS192, 1)</f>
        <v>50.93</v>
      </c>
      <c r="L410" s="76">
        <f>Source!R192</f>
        <v>18</v>
      </c>
    </row>
    <row r="411" spans="1:82" ht="14.25" x14ac:dyDescent="0.2">
      <c r="A411" s="68"/>
      <c r="B411" s="71">
        <v>4</v>
      </c>
      <c r="C411" s="68" t="s">
        <v>877</v>
      </c>
      <c r="D411" s="69"/>
      <c r="E411" s="70"/>
      <c r="F411" s="70"/>
      <c r="G411" s="70"/>
      <c r="H411" s="72">
        <f>Source!AL192</f>
        <v>7221.6</v>
      </c>
      <c r="I411" s="71"/>
      <c r="J411" s="72">
        <f>ROUND(Source!AC192*Source!I192, 2)</f>
        <v>810.26</v>
      </c>
      <c r="K411" s="71">
        <f>IF(Source!BC192&lt;&gt; 0, Source!BC192, 1)</f>
        <v>6.51</v>
      </c>
      <c r="L411" s="73">
        <f>Source!P192</f>
        <v>5275</v>
      </c>
    </row>
    <row r="412" spans="1:82" ht="14.25" x14ac:dyDescent="0.2">
      <c r="A412" s="68"/>
      <c r="B412" s="68"/>
      <c r="C412" s="68" t="s">
        <v>838</v>
      </c>
      <c r="D412" s="69" t="s">
        <v>814</v>
      </c>
      <c r="E412" s="70">
        <f>Source!AQ192</f>
        <v>63.73</v>
      </c>
      <c r="F412" s="70"/>
      <c r="G412" s="70">
        <f>ROUND(Source!U192, 7)</f>
        <v>7.150506</v>
      </c>
      <c r="H412" s="72"/>
      <c r="I412" s="71"/>
      <c r="J412" s="72"/>
      <c r="K412" s="71"/>
      <c r="L412" s="73"/>
    </row>
    <row r="413" spans="1:82" ht="14.25" x14ac:dyDescent="0.2">
      <c r="A413" s="68"/>
      <c r="B413" s="68"/>
      <c r="C413" s="77" t="s">
        <v>839</v>
      </c>
      <c r="D413" s="78" t="s">
        <v>814</v>
      </c>
      <c r="E413" s="79">
        <f>Source!AR192</f>
        <v>0.23</v>
      </c>
      <c r="F413" s="79"/>
      <c r="G413" s="79">
        <f>ROUND(Source!V192, 7)</f>
        <v>2.5805999999999999E-2</v>
      </c>
      <c r="H413" s="80"/>
      <c r="I413" s="81"/>
      <c r="J413" s="80"/>
      <c r="K413" s="81"/>
      <c r="L413" s="82"/>
    </row>
    <row r="414" spans="1:82" ht="14.25" x14ac:dyDescent="0.2">
      <c r="A414" s="68"/>
      <c r="B414" s="68"/>
      <c r="C414" s="68" t="s">
        <v>840</v>
      </c>
      <c r="D414" s="69"/>
      <c r="E414" s="70"/>
      <c r="F414" s="70"/>
      <c r="G414" s="70"/>
      <c r="H414" s="72">
        <f>H408+H409+H411</f>
        <v>7774.51</v>
      </c>
      <c r="I414" s="71"/>
      <c r="J414" s="72">
        <f>J408+J409+J411</f>
        <v>872.3</v>
      </c>
      <c r="K414" s="71"/>
      <c r="L414" s="73">
        <f>L408+L409+L411</f>
        <v>8271</v>
      </c>
    </row>
    <row r="415" spans="1:82" ht="14.25" x14ac:dyDescent="0.2">
      <c r="A415" s="68"/>
      <c r="B415" s="68"/>
      <c r="C415" s="68" t="s">
        <v>841</v>
      </c>
      <c r="D415" s="69"/>
      <c r="E415" s="70"/>
      <c r="F415" s="70"/>
      <c r="G415" s="70"/>
      <c r="H415" s="72"/>
      <c r="I415" s="71"/>
      <c r="J415" s="72">
        <f>SUM(S406:S418)+SUM(T406:T418)+SUM(X406:X418)+SUM(Y406:Y418)+SUM(Z406:Z418)</f>
        <v>57.13</v>
      </c>
      <c r="K415" s="71"/>
      <c r="L415" s="73">
        <f>SUM(AR406:AR418)+SUM(AS406:AS418)+SUM(AT406:AT418)+SUM(AU406:AU418)+SUM(AV406:AV418)</f>
        <v>2910</v>
      </c>
    </row>
    <row r="416" spans="1:82" ht="14.25" x14ac:dyDescent="0.2">
      <c r="A416" s="68"/>
      <c r="B416" s="68" t="s">
        <v>158</v>
      </c>
      <c r="C416" s="68" t="s">
        <v>881</v>
      </c>
      <c r="D416" s="69" t="s">
        <v>843</v>
      </c>
      <c r="E416" s="70">
        <f>Source!BZ192</f>
        <v>110</v>
      </c>
      <c r="F416" s="70"/>
      <c r="G416" s="70">
        <f>Source!AT192</f>
        <v>110</v>
      </c>
      <c r="H416" s="72"/>
      <c r="I416" s="71"/>
      <c r="J416" s="72">
        <f>SUM(AD406:AD418)</f>
        <v>62.84</v>
      </c>
      <c r="K416" s="71"/>
      <c r="L416" s="73">
        <f>SUM(AZ406:AZ418)</f>
        <v>3201</v>
      </c>
    </row>
    <row r="417" spans="1:82" ht="14.25" x14ac:dyDescent="0.2">
      <c r="A417" s="77"/>
      <c r="B417" s="77" t="s">
        <v>159</v>
      </c>
      <c r="C417" s="77" t="s">
        <v>882</v>
      </c>
      <c r="D417" s="78" t="s">
        <v>843</v>
      </c>
      <c r="E417" s="79">
        <f>Source!CA192</f>
        <v>69</v>
      </c>
      <c r="F417" s="79"/>
      <c r="G417" s="79">
        <f>Source!AU192</f>
        <v>69</v>
      </c>
      <c r="H417" s="80"/>
      <c r="I417" s="81"/>
      <c r="J417" s="80">
        <f>SUM(AE406:AE418)</f>
        <v>39.42</v>
      </c>
      <c r="K417" s="81"/>
      <c r="L417" s="82">
        <f>SUM(BA406:BA418)</f>
        <v>2008</v>
      </c>
    </row>
    <row r="418" spans="1:82" ht="15" x14ac:dyDescent="0.2">
      <c r="C418" s="86" t="s">
        <v>845</v>
      </c>
      <c r="D418" s="86"/>
      <c r="E418" s="86"/>
      <c r="F418" s="86"/>
      <c r="G418" s="86"/>
      <c r="H418" s="86"/>
      <c r="I418" s="87">
        <f>J408+J409+J411+J416+J417</f>
        <v>974.56</v>
      </c>
      <c r="J418" s="87"/>
      <c r="K418" s="88">
        <f>L408+L409+L411+L416+L417</f>
        <v>13480</v>
      </c>
      <c r="L418" s="88"/>
      <c r="O418" s="83">
        <f>J408+J409+J411+J416+J417</f>
        <v>974.56</v>
      </c>
      <c r="P418" s="83">
        <f>J409</f>
        <v>5.26</v>
      </c>
      <c r="R418" t="s">
        <v>846</v>
      </c>
      <c r="S418" s="83">
        <f>J408</f>
        <v>56.78</v>
      </c>
      <c r="U418" s="83">
        <f>J408</f>
        <v>56.78</v>
      </c>
      <c r="X418" s="83">
        <f>J410</f>
        <v>0.35</v>
      </c>
      <c r="Z418" t="s">
        <v>846</v>
      </c>
      <c r="AA418" s="83">
        <f>J411</f>
        <v>810.26</v>
      </c>
      <c r="AD418">
        <f>ROUND((Source!AT192/100)*((ROUND(Source!AF192*Source!I192, 2)+ROUND(Source!AE192*Source!I192, 2))), 2)</f>
        <v>62.84</v>
      </c>
      <c r="AE418">
        <f>ROUND((Source!AU192/100)*((ROUND(Source!AF192*Source!I192, 2)+ROUND(Source!AE192*Source!I192, 2))), 2)</f>
        <v>39.42</v>
      </c>
      <c r="AN418" s="84">
        <f>L408+L409+L411+L416+L417</f>
        <v>13480</v>
      </c>
      <c r="AO418" s="84">
        <f>L409</f>
        <v>104</v>
      </c>
      <c r="AQ418" t="s">
        <v>846</v>
      </c>
      <c r="AR418" s="84">
        <f>L408</f>
        <v>2892</v>
      </c>
      <c r="AT418" s="84">
        <f>L410</f>
        <v>18</v>
      </c>
      <c r="AV418" t="s">
        <v>846</v>
      </c>
      <c r="AW418" s="84">
        <f>L411</f>
        <v>5275</v>
      </c>
      <c r="AZ418">
        <f>Source!X192</f>
        <v>3201</v>
      </c>
      <c r="BA418">
        <f>Source!Y192</f>
        <v>2008</v>
      </c>
      <c r="BH418" s="83">
        <f>J408+J409+J411+J416+J417</f>
        <v>974.56</v>
      </c>
      <c r="CD418">
        <v>1</v>
      </c>
    </row>
    <row r="419" spans="1:82" ht="28.5" x14ac:dyDescent="0.2">
      <c r="A419" s="67" t="s">
        <v>386</v>
      </c>
      <c r="B419" s="68" t="str">
        <f>Source!F194</f>
        <v>01-02-061-3</v>
      </c>
      <c r="C419" s="68" t="str">
        <f>Source!G194</f>
        <v>Засыпка вручную траншей, пазух котлованов и ям, группа грунтов 3</v>
      </c>
      <c r="D419" s="69" t="str">
        <f>Source!H194</f>
        <v>100 м3 грунта</v>
      </c>
      <c r="E419" s="70">
        <f>Source!K194</f>
        <v>0.11700000000000001</v>
      </c>
      <c r="F419" s="70"/>
      <c r="G419" s="70">
        <f>Source!I194</f>
        <v>0.11700000000000001</v>
      </c>
      <c r="H419" s="72"/>
      <c r="I419" s="71"/>
      <c r="J419" s="72"/>
      <c r="K419" s="71"/>
      <c r="L419" s="73"/>
    </row>
    <row r="420" spans="1:82" x14ac:dyDescent="0.2">
      <c r="C420" s="74" t="str">
        <f>"Объем: "&amp;Source!I194&amp;"=3,9/"&amp;"100*"&amp;"3"</f>
        <v>Объем: 0,117=3,9/100*3</v>
      </c>
    </row>
    <row r="421" spans="1:82" ht="14.25" x14ac:dyDescent="0.2">
      <c r="A421" s="68"/>
      <c r="B421" s="71">
        <v>1</v>
      </c>
      <c r="C421" s="68" t="s">
        <v>835</v>
      </c>
      <c r="D421" s="69"/>
      <c r="E421" s="70"/>
      <c r="F421" s="70"/>
      <c r="G421" s="70"/>
      <c r="H421" s="72">
        <f>Source!AO194</f>
        <v>907.5</v>
      </c>
      <c r="I421" s="71"/>
      <c r="J421" s="72">
        <f>ROUND(Source!AF194*Source!I194, 2)</f>
        <v>106.18</v>
      </c>
      <c r="K421" s="71">
        <f>IF(Source!BA194&lt;&gt; 0, Source!BA194, 1)</f>
        <v>50.93</v>
      </c>
      <c r="L421" s="73">
        <f>Source!S194</f>
        <v>5408</v>
      </c>
    </row>
    <row r="422" spans="1:82" ht="14.25" x14ac:dyDescent="0.2">
      <c r="A422" s="68"/>
      <c r="B422" s="68"/>
      <c r="C422" s="77" t="s">
        <v>838</v>
      </c>
      <c r="D422" s="78" t="s">
        <v>814</v>
      </c>
      <c r="E422" s="79">
        <f>Source!AQ194</f>
        <v>121</v>
      </c>
      <c r="F422" s="79"/>
      <c r="G422" s="79">
        <f>ROUND(Source!U194, 7)</f>
        <v>14.157</v>
      </c>
      <c r="H422" s="80"/>
      <c r="I422" s="81"/>
      <c r="J422" s="80"/>
      <c r="K422" s="81"/>
      <c r="L422" s="82"/>
    </row>
    <row r="423" spans="1:82" ht="14.25" x14ac:dyDescent="0.2">
      <c r="A423" s="68"/>
      <c r="B423" s="68"/>
      <c r="C423" s="68" t="s">
        <v>840</v>
      </c>
      <c r="D423" s="69"/>
      <c r="E423" s="70"/>
      <c r="F423" s="70"/>
      <c r="G423" s="70"/>
      <c r="H423" s="72">
        <f>H421</f>
        <v>907.5</v>
      </c>
      <c r="I423" s="71"/>
      <c r="J423" s="72">
        <f>J421</f>
        <v>106.18</v>
      </c>
      <c r="K423" s="71"/>
      <c r="L423" s="73">
        <f>L421</f>
        <v>5408</v>
      </c>
    </row>
    <row r="424" spans="1:82" ht="14.25" x14ac:dyDescent="0.2">
      <c r="A424" s="68"/>
      <c r="B424" s="68"/>
      <c r="C424" s="68" t="s">
        <v>841</v>
      </c>
      <c r="D424" s="69"/>
      <c r="E424" s="70"/>
      <c r="F424" s="70"/>
      <c r="G424" s="70"/>
      <c r="H424" s="72"/>
      <c r="I424" s="71"/>
      <c r="J424" s="72">
        <f>SUM(S419:S427)+SUM(T419:T427)+SUM(X419:X427)+SUM(Y419:Y427)+SUM(Z419:Z427)</f>
        <v>106.18</v>
      </c>
      <c r="K424" s="71"/>
      <c r="L424" s="73">
        <f>SUM(AR419:AR427)+SUM(AS419:AS427)+SUM(AT419:AT427)+SUM(AU419:AU427)+SUM(AV419:AV427)</f>
        <v>5408</v>
      </c>
    </row>
    <row r="425" spans="1:82" ht="28.5" x14ac:dyDescent="0.2">
      <c r="A425" s="68"/>
      <c r="B425" s="68" t="s">
        <v>49</v>
      </c>
      <c r="C425" s="68" t="s">
        <v>847</v>
      </c>
      <c r="D425" s="69" t="s">
        <v>843</v>
      </c>
      <c r="E425" s="70">
        <f>Source!BZ194</f>
        <v>89</v>
      </c>
      <c r="F425" s="70"/>
      <c r="G425" s="70">
        <f>Source!AT194</f>
        <v>89</v>
      </c>
      <c r="H425" s="72"/>
      <c r="I425" s="71"/>
      <c r="J425" s="72">
        <f>SUM(AD419:AD427)</f>
        <v>94.5</v>
      </c>
      <c r="K425" s="71"/>
      <c r="L425" s="73">
        <f>SUM(AZ419:AZ427)</f>
        <v>4813</v>
      </c>
    </row>
    <row r="426" spans="1:82" ht="28.5" x14ac:dyDescent="0.2">
      <c r="A426" s="77"/>
      <c r="B426" s="77" t="s">
        <v>50</v>
      </c>
      <c r="C426" s="77" t="s">
        <v>848</v>
      </c>
      <c r="D426" s="78" t="s">
        <v>843</v>
      </c>
      <c r="E426" s="79">
        <f>Source!CA194</f>
        <v>40</v>
      </c>
      <c r="F426" s="79"/>
      <c r="G426" s="79">
        <f>Source!AU194</f>
        <v>40</v>
      </c>
      <c r="H426" s="80"/>
      <c r="I426" s="81"/>
      <c r="J426" s="80">
        <f>SUM(AE419:AE427)</f>
        <v>42.47</v>
      </c>
      <c r="K426" s="81"/>
      <c r="L426" s="82">
        <f>SUM(BA419:BA427)</f>
        <v>2163</v>
      </c>
    </row>
    <row r="427" spans="1:82" ht="15" x14ac:dyDescent="0.2">
      <c r="C427" s="86" t="s">
        <v>845</v>
      </c>
      <c r="D427" s="86"/>
      <c r="E427" s="86"/>
      <c r="F427" s="86"/>
      <c r="G427" s="86"/>
      <c r="H427" s="86"/>
      <c r="I427" s="87">
        <f>J421+J425+J426</f>
        <v>243.15</v>
      </c>
      <c r="J427" s="87"/>
      <c r="K427" s="88">
        <f>L421+L425+L426</f>
        <v>12384</v>
      </c>
      <c r="L427" s="88"/>
      <c r="O427" s="83">
        <f>J421+J425+J426</f>
        <v>243.15</v>
      </c>
      <c r="P427">
        <f>0</f>
        <v>0</v>
      </c>
      <c r="R427" t="s">
        <v>846</v>
      </c>
      <c r="S427" s="83">
        <f>J421</f>
        <v>106.18</v>
      </c>
      <c r="U427" s="83">
        <f>J421</f>
        <v>106.18</v>
      </c>
      <c r="X427">
        <f>0</f>
        <v>0</v>
      </c>
      <c r="Z427" t="s">
        <v>846</v>
      </c>
      <c r="AA427">
        <f>0</f>
        <v>0</v>
      </c>
      <c r="AD427">
        <f>ROUND((Source!AT194/100)*((ROUND(Source!AF194*Source!I194, 2)+ROUND(Source!AE194*Source!I194, 2))), 2)</f>
        <v>94.5</v>
      </c>
      <c r="AE427">
        <f>ROUND((Source!AU194/100)*((ROUND(Source!AF194*Source!I194, 2)+ROUND(Source!AE194*Source!I194, 2))), 2)</f>
        <v>42.47</v>
      </c>
      <c r="AN427" s="84">
        <f>L421+L425+L426</f>
        <v>12384</v>
      </c>
      <c r="AO427">
        <f>0</f>
        <v>0</v>
      </c>
      <c r="AQ427" t="s">
        <v>846</v>
      </c>
      <c r="AR427" s="84">
        <f>L421</f>
        <v>5408</v>
      </c>
      <c r="AT427">
        <f>0</f>
        <v>0</v>
      </c>
      <c r="AV427" t="s">
        <v>846</v>
      </c>
      <c r="AW427">
        <f>0</f>
        <v>0</v>
      </c>
      <c r="AZ427">
        <f>Source!X194</f>
        <v>4813</v>
      </c>
      <c r="BA427">
        <f>Source!Y194</f>
        <v>2163</v>
      </c>
      <c r="BH427" s="83">
        <f>J421+J425+J426</f>
        <v>243.15</v>
      </c>
      <c r="CD427">
        <v>1</v>
      </c>
    </row>
    <row r="428" spans="1:82" ht="14.25" x14ac:dyDescent="0.2">
      <c r="A428" s="67" t="s">
        <v>390</v>
      </c>
      <c r="B428" s="68" t="str">
        <f>Source!F196</f>
        <v>407-0004</v>
      </c>
      <c r="C428" s="68" t="str">
        <f>Source!G196</f>
        <v>Глина огнеупорная молотая</v>
      </c>
      <c r="D428" s="69" t="str">
        <f>Source!H196</f>
        <v>т</v>
      </c>
      <c r="E428" s="70">
        <f>Source!K196</f>
        <v>21.06</v>
      </c>
      <c r="F428" s="70"/>
      <c r="G428" s="70">
        <f>Source!I196</f>
        <v>21.06</v>
      </c>
      <c r="H428" s="72">
        <f>Source!AL196</f>
        <v>255</v>
      </c>
      <c r="I428" s="71"/>
      <c r="J428" s="72">
        <f>ROUND(Source!AC196*Source!I196, 2)</f>
        <v>5370.3</v>
      </c>
      <c r="K428" s="71">
        <f>IF(Source!BC196&lt;&gt; 0, Source!BC196, 1)</f>
        <v>69.19</v>
      </c>
      <c r="L428" s="73">
        <f>Source!P196</f>
        <v>371571</v>
      </c>
    </row>
    <row r="429" spans="1:82" x14ac:dyDescent="0.2">
      <c r="A429" s="100"/>
      <c r="B429" s="100"/>
      <c r="C429" s="101" t="str">
        <f>"Объем: "&amp;Source!I196&amp;"=3,9*"&amp;"1,8*"&amp;"3"</f>
        <v>Объем: 21,06=3,9*1,8*3</v>
      </c>
      <c r="D429" s="100"/>
      <c r="E429" s="100"/>
      <c r="F429" s="100"/>
      <c r="G429" s="100"/>
      <c r="H429" s="100"/>
      <c r="I429" s="100"/>
      <c r="J429" s="100"/>
      <c r="K429" s="100"/>
      <c r="L429" s="100"/>
    </row>
    <row r="430" spans="1:82" ht="15" x14ac:dyDescent="0.2">
      <c r="C430" s="86" t="s">
        <v>845</v>
      </c>
      <c r="D430" s="86"/>
      <c r="E430" s="86"/>
      <c r="F430" s="86"/>
      <c r="G430" s="86"/>
      <c r="H430" s="86"/>
      <c r="I430" s="87">
        <f>J428</f>
        <v>5370.3</v>
      </c>
      <c r="J430" s="87"/>
      <c r="K430" s="88">
        <f>L428</f>
        <v>371571</v>
      </c>
      <c r="L430" s="88"/>
      <c r="O430" s="83">
        <f>J428</f>
        <v>5370.3</v>
      </c>
      <c r="P430">
        <f>0</f>
        <v>0</v>
      </c>
      <c r="R430" t="s">
        <v>846</v>
      </c>
      <c r="S430">
        <f>0</f>
        <v>0</v>
      </c>
      <c r="U430">
        <f>0</f>
        <v>0</v>
      </c>
      <c r="X430">
        <f>0</f>
        <v>0</v>
      </c>
      <c r="Z430" t="s">
        <v>846</v>
      </c>
      <c r="AA430" s="83">
        <f>J428</f>
        <v>5370.3</v>
      </c>
      <c r="AD430">
        <f>ROUND((Source!AT196/100)*((ROUND(Source!AF196*Source!I196, 2)+ROUND(Source!AE196*Source!I196, 2))), 2)</f>
        <v>0</v>
      </c>
      <c r="AE430">
        <f>ROUND((Source!AU196/100)*((ROUND(Source!AF196*Source!I196, 2)+ROUND(Source!AE196*Source!I196, 2))), 2)</f>
        <v>0</v>
      </c>
      <c r="AN430" s="84">
        <f>L428</f>
        <v>371571</v>
      </c>
      <c r="AO430">
        <f>0</f>
        <v>0</v>
      </c>
      <c r="AQ430" t="s">
        <v>846</v>
      </c>
      <c r="AR430">
        <f>0</f>
        <v>0</v>
      </c>
      <c r="AT430">
        <f>0</f>
        <v>0</v>
      </c>
      <c r="AV430" t="s">
        <v>846</v>
      </c>
      <c r="AW430" s="84">
        <f>L428</f>
        <v>371571</v>
      </c>
      <c r="AZ430">
        <f>Source!X196</f>
        <v>0</v>
      </c>
      <c r="BA430">
        <f>Source!Y196</f>
        <v>0</v>
      </c>
      <c r="BH430" s="83">
        <f>J428</f>
        <v>5370.3</v>
      </c>
      <c r="CD430">
        <v>1</v>
      </c>
    </row>
    <row r="431" spans="1:82" ht="85.5" x14ac:dyDescent="0.2">
      <c r="A431" s="67" t="s">
        <v>394</v>
      </c>
      <c r="B431" s="68" t="str">
        <f>Source!F198</f>
        <v>07-02-002-1</v>
      </c>
      <c r="C431" s="68" t="str">
        <f>Source!G198</f>
        <v>Установка опор из плит и колец диаметром до 1000 мм</v>
      </c>
      <c r="D431" s="69" t="str">
        <f>Source!H198</f>
        <v>100 м3 сборных железобетонных конструкций</v>
      </c>
      <c r="E431" s="70">
        <f>Source!K198</f>
        <v>3.5200000000000001E-3</v>
      </c>
      <c r="F431" s="70"/>
      <c r="G431" s="70">
        <f>Source!I198</f>
        <v>3.5200000000000001E-3</v>
      </c>
      <c r="H431" s="72"/>
      <c r="I431" s="71"/>
      <c r="J431" s="72"/>
      <c r="K431" s="71"/>
      <c r="L431" s="73"/>
    </row>
    <row r="432" spans="1:82" x14ac:dyDescent="0.2">
      <c r="C432" s="74" t="str">
        <f>"Объем: "&amp;Source!I198&amp;"=0,352/"&amp;"100"</f>
        <v>Объем: 0,00352=0,352/100</v>
      </c>
    </row>
    <row r="433" spans="1:82" ht="14.25" x14ac:dyDescent="0.2">
      <c r="A433" s="68"/>
      <c r="B433" s="71">
        <v>1</v>
      </c>
      <c r="C433" s="68" t="s">
        <v>835</v>
      </c>
      <c r="D433" s="69"/>
      <c r="E433" s="70"/>
      <c r="F433" s="70"/>
      <c r="G433" s="70"/>
      <c r="H433" s="72">
        <f>Source!AO198</f>
        <v>4911.6099999999997</v>
      </c>
      <c r="I433" s="71"/>
      <c r="J433" s="72">
        <f>ROUND(Source!AF198*Source!I198, 2)</f>
        <v>17.29</v>
      </c>
      <c r="K433" s="71">
        <f>IF(Source!BA198&lt;&gt; 0, Source!BA198, 1)</f>
        <v>50.93</v>
      </c>
      <c r="L433" s="73">
        <f>Source!S198</f>
        <v>881</v>
      </c>
    </row>
    <row r="434" spans="1:82" ht="14.25" x14ac:dyDescent="0.2">
      <c r="A434" s="68"/>
      <c r="B434" s="71">
        <v>2</v>
      </c>
      <c r="C434" s="68" t="s">
        <v>836</v>
      </c>
      <c r="D434" s="69"/>
      <c r="E434" s="70"/>
      <c r="F434" s="70"/>
      <c r="G434" s="70"/>
      <c r="H434" s="72">
        <f>Source!AM198</f>
        <v>23787.17</v>
      </c>
      <c r="I434" s="71"/>
      <c r="J434" s="72">
        <f>ROUND((((Source!ET198)-(Source!EU198))+Source!AE198)*Source!I198, 2)</f>
        <v>83.73</v>
      </c>
      <c r="K434" s="71">
        <f>IF(Source!BB198&lt;&gt; 0, Source!BB198, 1)</f>
        <v>14.09</v>
      </c>
      <c r="L434" s="73">
        <f>Source!Q198</f>
        <v>1180</v>
      </c>
    </row>
    <row r="435" spans="1:82" ht="14.25" x14ac:dyDescent="0.2">
      <c r="A435" s="68"/>
      <c r="B435" s="71">
        <v>3</v>
      </c>
      <c r="C435" s="68" t="s">
        <v>837</v>
      </c>
      <c r="D435" s="69"/>
      <c r="E435" s="70"/>
      <c r="F435" s="70"/>
      <c r="G435" s="70"/>
      <c r="H435" s="72">
        <f>Source!AN198</f>
        <v>2264.7600000000002</v>
      </c>
      <c r="I435" s="71"/>
      <c r="J435" s="75">
        <f>ROUND(Source!AE198*Source!I198, 2)</f>
        <v>7.97</v>
      </c>
      <c r="K435" s="71">
        <f>IF(Source!BS198&lt;&gt; 0, Source!BS198, 1)</f>
        <v>50.93</v>
      </c>
      <c r="L435" s="76">
        <f>Source!R198</f>
        <v>406</v>
      </c>
    </row>
    <row r="436" spans="1:82" ht="14.25" x14ac:dyDescent="0.2">
      <c r="A436" s="68"/>
      <c r="B436" s="71">
        <v>4</v>
      </c>
      <c r="C436" s="68" t="s">
        <v>877</v>
      </c>
      <c r="D436" s="69"/>
      <c r="E436" s="70"/>
      <c r="F436" s="70"/>
      <c r="G436" s="70"/>
      <c r="H436" s="72">
        <f>Source!AL198</f>
        <v>1354.87</v>
      </c>
      <c r="I436" s="71"/>
      <c r="J436" s="72">
        <f>ROUND(Source!AC198*Source!I198, 2)</f>
        <v>4.7699999999999996</v>
      </c>
      <c r="K436" s="71">
        <f>IF(Source!BC198&lt;&gt; 0, Source!BC198, 1)</f>
        <v>9.06</v>
      </c>
      <c r="L436" s="73">
        <f>Source!P198</f>
        <v>43</v>
      </c>
    </row>
    <row r="437" spans="1:82" ht="14.25" x14ac:dyDescent="0.2">
      <c r="A437" s="68"/>
      <c r="B437" s="68"/>
      <c r="C437" s="68" t="s">
        <v>838</v>
      </c>
      <c r="D437" s="69" t="s">
        <v>814</v>
      </c>
      <c r="E437" s="70">
        <f>Source!AQ198</f>
        <v>547.55999999999995</v>
      </c>
      <c r="F437" s="70"/>
      <c r="G437" s="70">
        <f>ROUND(Source!U198, 7)</f>
        <v>1.9274112000000001</v>
      </c>
      <c r="H437" s="72"/>
      <c r="I437" s="71"/>
      <c r="J437" s="72"/>
      <c r="K437" s="71"/>
      <c r="L437" s="73"/>
    </row>
    <row r="438" spans="1:82" ht="14.25" x14ac:dyDescent="0.2">
      <c r="A438" s="68"/>
      <c r="B438" s="68"/>
      <c r="C438" s="77" t="s">
        <v>839</v>
      </c>
      <c r="D438" s="78" t="s">
        <v>814</v>
      </c>
      <c r="E438" s="79">
        <f>Source!AR198</f>
        <v>167.76</v>
      </c>
      <c r="F438" s="79"/>
      <c r="G438" s="79">
        <f>ROUND(Source!V198, 7)</f>
        <v>0.59051520000000002</v>
      </c>
      <c r="H438" s="80"/>
      <c r="I438" s="81"/>
      <c r="J438" s="80"/>
      <c r="K438" s="81"/>
      <c r="L438" s="82"/>
    </row>
    <row r="439" spans="1:82" ht="14.25" x14ac:dyDescent="0.2">
      <c r="A439" s="68"/>
      <c r="B439" s="68"/>
      <c r="C439" s="68" t="s">
        <v>840</v>
      </c>
      <c r="D439" s="69"/>
      <c r="E439" s="70"/>
      <c r="F439" s="70"/>
      <c r="G439" s="70"/>
      <c r="H439" s="72">
        <f>H433+H434+H436</f>
        <v>30053.649999999998</v>
      </c>
      <c r="I439" s="71"/>
      <c r="J439" s="72">
        <f>J433+J434+J436</f>
        <v>105.79</v>
      </c>
      <c r="K439" s="71"/>
      <c r="L439" s="73">
        <f>L433+L434+L436</f>
        <v>2104</v>
      </c>
    </row>
    <row r="440" spans="1:82" ht="14.25" x14ac:dyDescent="0.2">
      <c r="A440" s="68"/>
      <c r="B440" s="68"/>
      <c r="C440" s="68" t="s">
        <v>841</v>
      </c>
      <c r="D440" s="69"/>
      <c r="E440" s="70"/>
      <c r="F440" s="70"/>
      <c r="G440" s="70"/>
      <c r="H440" s="72"/>
      <c r="I440" s="71"/>
      <c r="J440" s="72">
        <f>SUM(S431:S443)+SUM(T431:T443)+SUM(X431:X443)+SUM(Y431:Y443)+SUM(Z431:Z443)</f>
        <v>25.259999999999998</v>
      </c>
      <c r="K440" s="71"/>
      <c r="L440" s="73">
        <f>SUM(AR431:AR443)+SUM(AS431:AS443)+SUM(AT431:AT443)+SUM(AU431:AU443)+SUM(AV431:AV443)</f>
        <v>1287</v>
      </c>
    </row>
    <row r="441" spans="1:82" ht="42.75" x14ac:dyDescent="0.2">
      <c r="A441" s="68"/>
      <c r="B441" s="68" t="s">
        <v>264</v>
      </c>
      <c r="C441" s="68" t="s">
        <v>900</v>
      </c>
      <c r="D441" s="69" t="s">
        <v>843</v>
      </c>
      <c r="E441" s="70">
        <f>Source!BZ198</f>
        <v>110</v>
      </c>
      <c r="F441" s="70"/>
      <c r="G441" s="70">
        <f>Source!AT198</f>
        <v>110</v>
      </c>
      <c r="H441" s="72"/>
      <c r="I441" s="71"/>
      <c r="J441" s="72">
        <f>SUM(AD431:AD443)</f>
        <v>27.79</v>
      </c>
      <c r="K441" s="71"/>
      <c r="L441" s="73">
        <f>SUM(AZ431:AZ443)</f>
        <v>1416</v>
      </c>
    </row>
    <row r="442" spans="1:82" ht="42.75" x14ac:dyDescent="0.2">
      <c r="A442" s="77"/>
      <c r="B442" s="77" t="s">
        <v>265</v>
      </c>
      <c r="C442" s="77" t="s">
        <v>901</v>
      </c>
      <c r="D442" s="78" t="s">
        <v>843</v>
      </c>
      <c r="E442" s="79">
        <f>Source!CA198</f>
        <v>73</v>
      </c>
      <c r="F442" s="79"/>
      <c r="G442" s="79">
        <f>Source!AU198</f>
        <v>73</v>
      </c>
      <c r="H442" s="80"/>
      <c r="I442" s="81"/>
      <c r="J442" s="80">
        <f>SUM(AE431:AE443)</f>
        <v>18.440000000000001</v>
      </c>
      <c r="K442" s="81"/>
      <c r="L442" s="82">
        <f>SUM(BA431:BA443)</f>
        <v>940</v>
      </c>
    </row>
    <row r="443" spans="1:82" ht="15" x14ac:dyDescent="0.2">
      <c r="C443" s="86" t="s">
        <v>845</v>
      </c>
      <c r="D443" s="86"/>
      <c r="E443" s="86"/>
      <c r="F443" s="86"/>
      <c r="G443" s="86"/>
      <c r="H443" s="86"/>
      <c r="I443" s="87">
        <f>J433+J434+J436+J441+J442</f>
        <v>152.02000000000001</v>
      </c>
      <c r="J443" s="87"/>
      <c r="K443" s="88">
        <f>L433+L434+L436+L441+L442</f>
        <v>4460</v>
      </c>
      <c r="L443" s="88"/>
      <c r="O443" s="83">
        <f>J433+J434+J436+J441+J442</f>
        <v>152.02000000000001</v>
      </c>
      <c r="P443" s="83">
        <f>J434</f>
        <v>83.73</v>
      </c>
      <c r="R443" t="s">
        <v>846</v>
      </c>
      <c r="S443" s="83">
        <f>J433</f>
        <v>17.29</v>
      </c>
      <c r="U443" s="83">
        <f>J433</f>
        <v>17.29</v>
      </c>
      <c r="X443" s="83">
        <f>J435</f>
        <v>7.97</v>
      </c>
      <c r="Z443" t="s">
        <v>846</v>
      </c>
      <c r="AA443" s="83">
        <f>J436</f>
        <v>4.7699999999999996</v>
      </c>
      <c r="AD443">
        <f>ROUND((Source!AT198/100)*((ROUND(Source!AF198*Source!I198, 2)+ROUND(Source!AE198*Source!I198, 2))), 2)</f>
        <v>27.79</v>
      </c>
      <c r="AE443">
        <f>ROUND((Source!AU198/100)*((ROUND(Source!AF198*Source!I198, 2)+ROUND(Source!AE198*Source!I198, 2))), 2)</f>
        <v>18.440000000000001</v>
      </c>
      <c r="AN443" s="84">
        <f>L433+L434+L436+L441+L442</f>
        <v>4460</v>
      </c>
      <c r="AO443" s="84">
        <f>L434</f>
        <v>1180</v>
      </c>
      <c r="AQ443" t="s">
        <v>846</v>
      </c>
      <c r="AR443" s="84">
        <f>L433</f>
        <v>881</v>
      </c>
      <c r="AT443" s="84">
        <f>L435</f>
        <v>406</v>
      </c>
      <c r="AV443" t="s">
        <v>846</v>
      </c>
      <c r="AW443" s="84">
        <f>L436</f>
        <v>43</v>
      </c>
      <c r="AZ443">
        <f>Source!X198</f>
        <v>1416</v>
      </c>
      <c r="BA443">
        <f>Source!Y198</f>
        <v>940</v>
      </c>
      <c r="BH443" s="83">
        <f>J433+J434+J436+J441+J442</f>
        <v>152.02000000000001</v>
      </c>
      <c r="CD443">
        <v>1</v>
      </c>
    </row>
    <row r="444" spans="1:82" ht="14.25" x14ac:dyDescent="0.2">
      <c r="A444" s="67" t="s">
        <v>399</v>
      </c>
      <c r="B444" s="68" t="str">
        <f>Source!F202</f>
        <v>403-0886</v>
      </c>
      <c r="C444" s="68" t="str">
        <f>Source!G202</f>
        <v>Плиты покрытий железобетонные</v>
      </c>
      <c r="D444" s="69" t="str">
        <f>Source!H202</f>
        <v>м3</v>
      </c>
      <c r="E444" s="70">
        <f>Source!K202</f>
        <v>0.35199999999999998</v>
      </c>
      <c r="F444" s="70"/>
      <c r="G444" s="70">
        <f>Source!I202</f>
        <v>0.35199999999999998</v>
      </c>
      <c r="H444" s="72">
        <f>Source!AL202</f>
        <v>1498.31</v>
      </c>
      <c r="I444" s="71"/>
      <c r="J444" s="72">
        <f>ROUND(Source!AC202*Source!I202, 2)</f>
        <v>527.41</v>
      </c>
      <c r="K444" s="71">
        <f>IF(Source!BC202&lt;&gt; 0, Source!BC202, 1)</f>
        <v>12.39</v>
      </c>
      <c r="L444" s="73">
        <f>Source!P202</f>
        <v>6535</v>
      </c>
    </row>
    <row r="445" spans="1:82" x14ac:dyDescent="0.2">
      <c r="A445" s="100"/>
      <c r="B445" s="100"/>
      <c r="C445" s="101" t="str">
        <f>"Объем: "&amp;Source!I202&amp;"=0,022*"&amp;"16"</f>
        <v>Объем: 0,352=0,022*16</v>
      </c>
      <c r="D445" s="100"/>
      <c r="E445" s="100"/>
      <c r="F445" s="100"/>
      <c r="G445" s="100"/>
      <c r="H445" s="100"/>
      <c r="I445" s="100"/>
      <c r="J445" s="100"/>
      <c r="K445" s="100"/>
      <c r="L445" s="100"/>
    </row>
    <row r="446" spans="1:82" ht="15" x14ac:dyDescent="0.2">
      <c r="C446" s="86" t="s">
        <v>845</v>
      </c>
      <c r="D446" s="86"/>
      <c r="E446" s="86"/>
      <c r="F446" s="86"/>
      <c r="G446" s="86"/>
      <c r="H446" s="86"/>
      <c r="I446" s="87">
        <f>J444</f>
        <v>527.41</v>
      </c>
      <c r="J446" s="87"/>
      <c r="K446" s="88">
        <f>L444</f>
        <v>6535</v>
      </c>
      <c r="L446" s="88"/>
      <c r="O446" s="83">
        <f>J444</f>
        <v>527.41</v>
      </c>
      <c r="P446">
        <f>0</f>
        <v>0</v>
      </c>
      <c r="R446" t="s">
        <v>846</v>
      </c>
      <c r="S446">
        <f>0</f>
        <v>0</v>
      </c>
      <c r="U446">
        <f>0</f>
        <v>0</v>
      </c>
      <c r="X446">
        <f>0</f>
        <v>0</v>
      </c>
      <c r="Z446" t="s">
        <v>846</v>
      </c>
      <c r="AA446" s="83">
        <f>J444</f>
        <v>527.41</v>
      </c>
      <c r="AD446">
        <f>ROUND((Source!AT202/100)*((ROUND(Source!AF202*Source!I202, 2)+ROUND(Source!AE202*Source!I202, 2))), 2)</f>
        <v>0</v>
      </c>
      <c r="AE446">
        <f>ROUND((Source!AU202/100)*((ROUND(Source!AF202*Source!I202, 2)+ROUND(Source!AE202*Source!I202, 2))), 2)</f>
        <v>0</v>
      </c>
      <c r="AN446" s="84">
        <f>L444</f>
        <v>6535</v>
      </c>
      <c r="AO446">
        <f>0</f>
        <v>0</v>
      </c>
      <c r="AQ446" t="s">
        <v>846</v>
      </c>
      <c r="AR446">
        <f>0</f>
        <v>0</v>
      </c>
      <c r="AT446">
        <f>0</f>
        <v>0</v>
      </c>
      <c r="AV446" t="s">
        <v>846</v>
      </c>
      <c r="AW446" s="84">
        <f>L444</f>
        <v>6535</v>
      </c>
      <c r="AZ446">
        <f>Source!X202</f>
        <v>0</v>
      </c>
      <c r="BA446">
        <f>Source!Y202</f>
        <v>0</v>
      </c>
      <c r="BH446" s="83">
        <f>J444</f>
        <v>527.41</v>
      </c>
      <c r="CD446">
        <v>1</v>
      </c>
    </row>
    <row r="447" spans="1:82" ht="71.25" x14ac:dyDescent="0.2">
      <c r="A447" s="67" t="s">
        <v>403</v>
      </c>
      <c r="B447" s="68" t="str">
        <f>Source!F204</f>
        <v>08-01-003-2</v>
      </c>
      <c r="C447" s="68" t="str">
        <f>Source!G204</f>
        <v>Гидроизоляция стен, фундаментов горизонтальная оклеечная в 1 слой</v>
      </c>
      <c r="D447" s="69" t="str">
        <f>Source!H204</f>
        <v>100 м2 изолируемой поверхности</v>
      </c>
      <c r="E447" s="70">
        <f>Source!K204</f>
        <v>1.0109999999999999</v>
      </c>
      <c r="F447" s="70"/>
      <c r="G447" s="70">
        <f>Source!I204</f>
        <v>1.0109999999999999</v>
      </c>
      <c r="H447" s="72"/>
      <c r="I447" s="71"/>
      <c r="J447" s="72"/>
      <c r="K447" s="71"/>
      <c r="L447" s="73"/>
    </row>
    <row r="448" spans="1:82" x14ac:dyDescent="0.2">
      <c r="C448" s="74" t="str">
        <f>"Объем: "&amp;Source!I204&amp;"=33,7/"&amp;"100*"&amp;"3"</f>
        <v>Объем: 1,011=33,7/100*3</v>
      </c>
    </row>
    <row r="449" spans="1:82" ht="14.25" x14ac:dyDescent="0.2">
      <c r="A449" s="68"/>
      <c r="B449" s="71">
        <v>1</v>
      </c>
      <c r="C449" s="68" t="s">
        <v>835</v>
      </c>
      <c r="D449" s="69"/>
      <c r="E449" s="70"/>
      <c r="F449" s="70"/>
      <c r="G449" s="70"/>
      <c r="H449" s="72">
        <f>Source!AO204</f>
        <v>121.98</v>
      </c>
      <c r="I449" s="71"/>
      <c r="J449" s="72">
        <f>ROUND(Source!AF204*Source!I204, 2)</f>
        <v>123.32</v>
      </c>
      <c r="K449" s="71">
        <f>IF(Source!BA204&lt;&gt; 0, Source!BA204, 1)</f>
        <v>50.93</v>
      </c>
      <c r="L449" s="73">
        <f>Source!S204</f>
        <v>6281</v>
      </c>
    </row>
    <row r="450" spans="1:82" ht="14.25" x14ac:dyDescent="0.2">
      <c r="A450" s="68"/>
      <c r="B450" s="71">
        <v>2</v>
      </c>
      <c r="C450" s="68" t="s">
        <v>836</v>
      </c>
      <c r="D450" s="69"/>
      <c r="E450" s="70"/>
      <c r="F450" s="70"/>
      <c r="G450" s="70"/>
      <c r="H450" s="72">
        <f>Source!AM204</f>
        <v>101.64</v>
      </c>
      <c r="I450" s="71"/>
      <c r="J450" s="72">
        <f>ROUND((((Source!ET204)-(Source!EU204))+Source!AE204)*Source!I204, 2)</f>
        <v>102.76</v>
      </c>
      <c r="K450" s="71">
        <f>IF(Source!BB204&lt;&gt; 0, Source!BB204, 1)</f>
        <v>13.87</v>
      </c>
      <c r="L450" s="73">
        <f>Source!Q204</f>
        <v>1425</v>
      </c>
    </row>
    <row r="451" spans="1:82" ht="14.25" x14ac:dyDescent="0.2">
      <c r="A451" s="68"/>
      <c r="B451" s="71">
        <v>4</v>
      </c>
      <c r="C451" s="68" t="s">
        <v>877</v>
      </c>
      <c r="D451" s="69"/>
      <c r="E451" s="70"/>
      <c r="F451" s="70"/>
      <c r="G451" s="70"/>
      <c r="H451" s="72">
        <f>Source!AL204</f>
        <v>2584.9299999999998</v>
      </c>
      <c r="I451" s="71"/>
      <c r="J451" s="72">
        <f>ROUND(Source!AC204*Source!I204, 2)</f>
        <v>2613.36</v>
      </c>
      <c r="K451" s="71">
        <f>IF(Source!BC204&lt;&gt; 0, Source!BC204, 1)</f>
        <v>10.4</v>
      </c>
      <c r="L451" s="73">
        <f>Source!P204</f>
        <v>27179</v>
      </c>
    </row>
    <row r="452" spans="1:82" ht="14.25" x14ac:dyDescent="0.2">
      <c r="A452" s="68"/>
      <c r="B452" s="68"/>
      <c r="C452" s="77" t="s">
        <v>838</v>
      </c>
      <c r="D452" s="78" t="s">
        <v>814</v>
      </c>
      <c r="E452" s="79">
        <f>Source!AQ204</f>
        <v>14.3</v>
      </c>
      <c r="F452" s="79"/>
      <c r="G452" s="79">
        <f>ROUND(Source!U204, 7)</f>
        <v>14.4573</v>
      </c>
      <c r="H452" s="80"/>
      <c r="I452" s="81"/>
      <c r="J452" s="80"/>
      <c r="K452" s="81"/>
      <c r="L452" s="82"/>
    </row>
    <row r="453" spans="1:82" ht="14.25" x14ac:dyDescent="0.2">
      <c r="A453" s="68"/>
      <c r="B453" s="68"/>
      <c r="C453" s="68" t="s">
        <v>840</v>
      </c>
      <c r="D453" s="69"/>
      <c r="E453" s="70"/>
      <c r="F453" s="70"/>
      <c r="G453" s="70"/>
      <c r="H453" s="72">
        <f>H449+H450+H451</f>
        <v>2808.5499999999997</v>
      </c>
      <c r="I453" s="71"/>
      <c r="J453" s="72">
        <f>J449+J450+J451</f>
        <v>2839.44</v>
      </c>
      <c r="K453" s="71"/>
      <c r="L453" s="73">
        <f>L449+L450+L451</f>
        <v>34885</v>
      </c>
    </row>
    <row r="454" spans="1:82" ht="42.75" x14ac:dyDescent="0.2">
      <c r="A454" s="67" t="s">
        <v>407</v>
      </c>
      <c r="B454" s="68" t="str">
        <f>Source!F206</f>
        <v>101-0322</v>
      </c>
      <c r="C454" s="68" t="s">
        <v>904</v>
      </c>
      <c r="D454" s="69" t="str">
        <f>Source!H206</f>
        <v>т</v>
      </c>
      <c r="E454" s="70">
        <f>SmtRes!AT403</f>
        <v>-1.6E-2</v>
      </c>
      <c r="F454" s="70"/>
      <c r="G454" s="70">
        <f>Source!I206</f>
        <v>-1.6175999999999999E-2</v>
      </c>
      <c r="H454" s="72">
        <f>Source!AL206+Source!AO206+Source!AM206</f>
        <v>2606.89</v>
      </c>
      <c r="I454" s="71"/>
      <c r="J454" s="72">
        <f>ROUND(Source!AC206*Source!I206, 2)+ROUND((((Source!ET206)-(Source!EU206))+Source!AE206)*Source!I206, 2)+ROUND(Source!AF206*Source!I206, 2)</f>
        <v>-42.17</v>
      </c>
      <c r="K454" s="71">
        <f>IF(Source!BC206&lt;&gt; 0, Source!BC206, 1)</f>
        <v>19.96</v>
      </c>
      <c r="L454" s="73">
        <f>Source!P206</f>
        <v>-842</v>
      </c>
      <c r="O454">
        <f>J454</f>
        <v>-42.17</v>
      </c>
      <c r="AA454">
        <f>J454</f>
        <v>-42.17</v>
      </c>
      <c r="AD454">
        <f>ROUND((Source!AT206/100)*((ROUND(Source!AF206*Source!I206, 2)+ROUND(Source!AE206*Source!I206, 2))), 2)</f>
        <v>0</v>
      </c>
      <c r="AE454">
        <f>ROUND((Source!AU206/100)*((ROUND(Source!AF206*Source!I206, 2)+ROUND(Source!AE206*Source!I206, 2))), 2)</f>
        <v>0</v>
      </c>
      <c r="AN454">
        <f>L454</f>
        <v>-842</v>
      </c>
      <c r="AW454">
        <f>L454</f>
        <v>-842</v>
      </c>
      <c r="AZ454">
        <f>Source!X206</f>
        <v>0</v>
      </c>
      <c r="BA454">
        <f>Source!Y206</f>
        <v>0</v>
      </c>
      <c r="BH454">
        <f>J454</f>
        <v>-42.17</v>
      </c>
      <c r="CD454">
        <v>1</v>
      </c>
    </row>
    <row r="455" spans="1:82" ht="42.75" x14ac:dyDescent="0.2">
      <c r="A455" s="67" t="s">
        <v>411</v>
      </c>
      <c r="B455" s="68" t="str">
        <f>Source!F208</f>
        <v>101-0073</v>
      </c>
      <c r="C455" s="68" t="s">
        <v>905</v>
      </c>
      <c r="D455" s="69" t="str">
        <f>Source!H208</f>
        <v>т</v>
      </c>
      <c r="E455" s="70">
        <f>SmtRes!AT402</f>
        <v>-8.0000000000000002E-3</v>
      </c>
      <c r="F455" s="70"/>
      <c r="G455" s="70">
        <f>Source!I208</f>
        <v>-8.0879999999999997E-3</v>
      </c>
      <c r="H455" s="72">
        <f>Source!AL208+Source!AO208+Source!AM208</f>
        <v>1383.11</v>
      </c>
      <c r="I455" s="71"/>
      <c r="J455" s="72">
        <f>ROUND(Source!AC208*Source!I208, 2)+ROUND((((Source!ET208)-(Source!EU208))+Source!AE208)*Source!I208, 2)+ROUND(Source!AF208*Source!I208, 2)</f>
        <v>-11.19</v>
      </c>
      <c r="K455" s="71">
        <f>IF(Source!BC208&lt;&gt; 0, Source!BC208, 1)</f>
        <v>25.83</v>
      </c>
      <c r="L455" s="73">
        <f>Source!P208</f>
        <v>-289</v>
      </c>
      <c r="O455">
        <f>J455</f>
        <v>-11.19</v>
      </c>
      <c r="AA455">
        <f>J455</f>
        <v>-11.19</v>
      </c>
      <c r="AD455">
        <f>ROUND((Source!AT208/100)*((ROUND(Source!AF208*Source!I208, 2)+ROUND(Source!AE208*Source!I208, 2))), 2)</f>
        <v>0</v>
      </c>
      <c r="AE455">
        <f>ROUND((Source!AU208/100)*((ROUND(Source!AF208*Source!I208, 2)+ROUND(Source!AE208*Source!I208, 2))), 2)</f>
        <v>0</v>
      </c>
      <c r="AN455">
        <f>L455</f>
        <v>-289</v>
      </c>
      <c r="AW455">
        <f>L455</f>
        <v>-289</v>
      </c>
      <c r="AZ455">
        <f>Source!X208</f>
        <v>0</v>
      </c>
      <c r="BA455">
        <f>Source!Y208</f>
        <v>0</v>
      </c>
      <c r="BH455">
        <f>J455</f>
        <v>-11.19</v>
      </c>
      <c r="CD455">
        <v>1</v>
      </c>
    </row>
    <row r="456" spans="1:82" ht="28.5" x14ac:dyDescent="0.2">
      <c r="A456" s="67" t="s">
        <v>415</v>
      </c>
      <c r="B456" s="68" t="str">
        <f>Source!F210</f>
        <v>101-0594</v>
      </c>
      <c r="C456" s="68" t="s">
        <v>906</v>
      </c>
      <c r="D456" s="69" t="str">
        <f>Source!H210</f>
        <v>т</v>
      </c>
      <c r="E456" s="70">
        <f>SmtRes!AT404</f>
        <v>-0.22</v>
      </c>
      <c r="F456" s="70"/>
      <c r="G456" s="70">
        <f>Source!I210</f>
        <v>-0.22242000000000001</v>
      </c>
      <c r="H456" s="72">
        <f>Source!AL210+Source!AO210+Source!AM210</f>
        <v>3390</v>
      </c>
      <c r="I456" s="71"/>
      <c r="J456" s="72">
        <f>ROUND(Source!AC210*Source!I210, 2)+ROUND((((Source!ET210)-(Source!EU210))+Source!AE210)*Source!I210, 2)+ROUND(Source!AF210*Source!I210, 2)</f>
        <v>-754</v>
      </c>
      <c r="K456" s="71">
        <f>IF(Source!BC210&lt;&gt; 0, Source!BC210, 1)</f>
        <v>11.04</v>
      </c>
      <c r="L456" s="73">
        <f>Source!P210</f>
        <v>-8324</v>
      </c>
      <c r="O456">
        <f>J456</f>
        <v>-754</v>
      </c>
      <c r="AA456">
        <f>J456</f>
        <v>-754</v>
      </c>
      <c r="AD456">
        <f>ROUND((Source!AT210/100)*((ROUND(Source!AF210*Source!I210, 2)+ROUND(Source!AE210*Source!I210, 2))), 2)</f>
        <v>0</v>
      </c>
      <c r="AE456">
        <f>ROUND((Source!AU210/100)*((ROUND(Source!AF210*Source!I210, 2)+ROUND(Source!AE210*Source!I210, 2))), 2)</f>
        <v>0</v>
      </c>
      <c r="AN456">
        <f>L456</f>
        <v>-8324</v>
      </c>
      <c r="AW456">
        <f>L456</f>
        <v>-8324</v>
      </c>
      <c r="AZ456">
        <f>Source!X210</f>
        <v>0</v>
      </c>
      <c r="BA456">
        <f>Source!Y210</f>
        <v>0</v>
      </c>
      <c r="BH456">
        <f>J456</f>
        <v>-754</v>
      </c>
      <c r="CD456">
        <v>1</v>
      </c>
    </row>
    <row r="457" spans="1:82" ht="42.75" x14ac:dyDescent="0.2">
      <c r="A457" s="67" t="s">
        <v>419</v>
      </c>
      <c r="B457" s="68" t="str">
        <f>Source!F212</f>
        <v>101-1742</v>
      </c>
      <c r="C457" s="68" t="s">
        <v>880</v>
      </c>
      <c r="D457" s="69" t="str">
        <f>Source!H212</f>
        <v>м2</v>
      </c>
      <c r="E457" s="70">
        <f>SmtRes!AT405</f>
        <v>-110</v>
      </c>
      <c r="F457" s="70"/>
      <c r="G457" s="70">
        <f>Source!I212</f>
        <v>-111.21</v>
      </c>
      <c r="H457" s="72">
        <f>Source!AL212+Source!AO212+Source!AM212</f>
        <v>5.71</v>
      </c>
      <c r="I457" s="71"/>
      <c r="J457" s="72">
        <f>ROUND(Source!AC212*Source!I212, 2)+ROUND((((Source!ET212)-(Source!EU212))+Source!AE212)*Source!I212, 2)+ROUND(Source!AF212*Source!I212, 2)</f>
        <v>-635.01</v>
      </c>
      <c r="K457" s="71">
        <f>IF(Source!BC212&lt;&gt; 0, Source!BC212, 1)</f>
        <v>10.7</v>
      </c>
      <c r="L457" s="73">
        <f>Source!P212</f>
        <v>-6795</v>
      </c>
      <c r="O457">
        <f>J457</f>
        <v>-635.01</v>
      </c>
      <c r="AA457">
        <f>J457</f>
        <v>-635.01</v>
      </c>
      <c r="AD457">
        <f>ROUND((Source!AT212/100)*((ROUND(Source!AF212*Source!I212, 2)+ROUND(Source!AE212*Source!I212, 2))), 2)</f>
        <v>0</v>
      </c>
      <c r="AE457">
        <f>ROUND((Source!AU212/100)*((ROUND(Source!AF212*Source!I212, 2)+ROUND(Source!AE212*Source!I212, 2))), 2)</f>
        <v>0</v>
      </c>
      <c r="AN457">
        <f>L457</f>
        <v>-6795</v>
      </c>
      <c r="AW457">
        <f>L457</f>
        <v>-6795</v>
      </c>
      <c r="AZ457">
        <f>Source!X212</f>
        <v>0</v>
      </c>
      <c r="BA457">
        <f>Source!Y212</f>
        <v>0</v>
      </c>
      <c r="BH457">
        <f>J457</f>
        <v>-635.01</v>
      </c>
      <c r="CD457">
        <v>1</v>
      </c>
    </row>
    <row r="458" spans="1:82" ht="14.25" x14ac:dyDescent="0.2">
      <c r="A458" s="68"/>
      <c r="B458" s="68"/>
      <c r="C458" s="68" t="s">
        <v>841</v>
      </c>
      <c r="D458" s="69"/>
      <c r="E458" s="70"/>
      <c r="F458" s="70"/>
      <c r="G458" s="70"/>
      <c r="H458" s="72"/>
      <c r="I458" s="71"/>
      <c r="J458" s="72">
        <f>SUM(S447:S461)+SUM(T447:T461)+SUM(X447:X461)+SUM(Y447:Y461)+SUM(Z447:Z461)</f>
        <v>123.32</v>
      </c>
      <c r="K458" s="71"/>
      <c r="L458" s="73">
        <f>SUM(AR447:AR461)+SUM(AS447:AS461)+SUM(AT447:AT461)+SUM(AU447:AU461)+SUM(AV447:AV461)</f>
        <v>6281</v>
      </c>
    </row>
    <row r="459" spans="1:82" ht="14.25" x14ac:dyDescent="0.2">
      <c r="A459" s="68"/>
      <c r="B459" s="68" t="s">
        <v>158</v>
      </c>
      <c r="C459" s="68" t="s">
        <v>881</v>
      </c>
      <c r="D459" s="69" t="s">
        <v>843</v>
      </c>
      <c r="E459" s="70">
        <f>Source!BZ204</f>
        <v>110</v>
      </c>
      <c r="F459" s="70"/>
      <c r="G459" s="70">
        <f>Source!AT204</f>
        <v>110</v>
      </c>
      <c r="H459" s="72"/>
      <c r="I459" s="71"/>
      <c r="J459" s="72">
        <f>SUM(AD447:AD461)</f>
        <v>135.65</v>
      </c>
      <c r="K459" s="71"/>
      <c r="L459" s="73">
        <f>SUM(AZ447:AZ461)</f>
        <v>6909</v>
      </c>
    </row>
    <row r="460" spans="1:82" ht="14.25" x14ac:dyDescent="0.2">
      <c r="A460" s="77"/>
      <c r="B460" s="77" t="s">
        <v>159</v>
      </c>
      <c r="C460" s="77" t="s">
        <v>882</v>
      </c>
      <c r="D460" s="78" t="s">
        <v>843</v>
      </c>
      <c r="E460" s="79">
        <f>Source!CA204</f>
        <v>69</v>
      </c>
      <c r="F460" s="79"/>
      <c r="G460" s="79">
        <f>Source!AU204</f>
        <v>69</v>
      </c>
      <c r="H460" s="80"/>
      <c r="I460" s="81"/>
      <c r="J460" s="80">
        <f>SUM(AE447:AE461)</f>
        <v>85.09</v>
      </c>
      <c r="K460" s="81"/>
      <c r="L460" s="82">
        <f>SUM(BA447:BA461)</f>
        <v>4334</v>
      </c>
    </row>
    <row r="461" spans="1:82" ht="15" x14ac:dyDescent="0.2">
      <c r="C461" s="86" t="s">
        <v>845</v>
      </c>
      <c r="D461" s="86"/>
      <c r="E461" s="86"/>
      <c r="F461" s="86"/>
      <c r="G461" s="86"/>
      <c r="H461" s="86"/>
      <c r="I461" s="87">
        <f>J449+J450+J451+J459+J460+SUM(J454:J457)-SUMIF(CE454:CE457, 1, J454:J457)</f>
        <v>1617.8100000000004</v>
      </c>
      <c r="J461" s="87"/>
      <c r="K461" s="88">
        <f>L449+L450+L451+L459+L460+SUM(L454:L457)-SUMIF(CE454:CE457, 1, L454:L457)</f>
        <v>29878</v>
      </c>
      <c r="L461" s="88"/>
      <c r="O461" s="83">
        <f>J449+J450+J451+J459+J460</f>
        <v>3060.1800000000003</v>
      </c>
      <c r="P461" s="83">
        <f>J450</f>
        <v>102.76</v>
      </c>
      <c r="R461" t="s">
        <v>846</v>
      </c>
      <c r="S461" s="83">
        <f>J449</f>
        <v>123.32</v>
      </c>
      <c r="U461" s="83">
        <f>J449</f>
        <v>123.32</v>
      </c>
      <c r="X461">
        <f>0</f>
        <v>0</v>
      </c>
      <c r="Z461" t="s">
        <v>846</v>
      </c>
      <c r="AA461" s="83">
        <f>J451</f>
        <v>2613.36</v>
      </c>
      <c r="AD461">
        <f>ROUND((Source!AT204/100)*((ROUND(Source!AF204*Source!I204, 2)+ROUND(Source!AE204*Source!I204, 2))), 2)</f>
        <v>135.65</v>
      </c>
      <c r="AE461">
        <f>ROUND((Source!AU204/100)*((ROUND(Source!AF204*Source!I204, 2)+ROUND(Source!AE204*Source!I204, 2))), 2)</f>
        <v>85.09</v>
      </c>
      <c r="AN461" s="84">
        <f>L449+L450+L451+L459+L460</f>
        <v>46128</v>
      </c>
      <c r="AO461" s="84">
        <f>L450</f>
        <v>1425</v>
      </c>
      <c r="AQ461" t="s">
        <v>846</v>
      </c>
      <c r="AR461" s="84">
        <f>L449</f>
        <v>6281</v>
      </c>
      <c r="AT461">
        <f>0</f>
        <v>0</v>
      </c>
      <c r="AV461" t="s">
        <v>846</v>
      </c>
      <c r="AW461" s="84">
        <f>L451</f>
        <v>27179</v>
      </c>
      <c r="AZ461">
        <f>Source!X204</f>
        <v>6909</v>
      </c>
      <c r="BA461">
        <f>Source!Y204</f>
        <v>4334</v>
      </c>
      <c r="BH461" s="83">
        <f>J449+J450+J451+J459+J460</f>
        <v>3060.1800000000003</v>
      </c>
      <c r="CD461">
        <v>1</v>
      </c>
    </row>
    <row r="462" spans="1:82" ht="28.5" x14ac:dyDescent="0.2">
      <c r="A462" s="102" t="s">
        <v>423</v>
      </c>
      <c r="B462" s="77" t="str">
        <f>Source!F216</f>
        <v>101-2979</v>
      </c>
      <c r="C462" s="77" t="str">
        <f>Source!G216</f>
        <v>Мембрана профилированная защитная типа "Плантер"</v>
      </c>
      <c r="D462" s="78" t="str">
        <f>Source!H216</f>
        <v>м2</v>
      </c>
      <c r="E462" s="79">
        <f>Source!K216</f>
        <v>101.1</v>
      </c>
      <c r="F462" s="79"/>
      <c r="G462" s="79">
        <f>Source!I216</f>
        <v>101.1</v>
      </c>
      <c r="H462" s="80">
        <f>Source!AL216</f>
        <v>15.71</v>
      </c>
      <c r="I462" s="81"/>
      <c r="J462" s="80">
        <f>ROUND(Source!AC216*Source!I216, 2)</f>
        <v>1588.28</v>
      </c>
      <c r="K462" s="81">
        <f>IF(Source!BC216&lt;&gt; 0, Source!BC216, 1)</f>
        <v>8.5299999999999994</v>
      </c>
      <c r="L462" s="82">
        <f>Source!P216</f>
        <v>13548</v>
      </c>
    </row>
    <row r="463" spans="1:82" ht="15" x14ac:dyDescent="0.2">
      <c r="C463" s="86" t="s">
        <v>845</v>
      </c>
      <c r="D463" s="86"/>
      <c r="E463" s="86"/>
      <c r="F463" s="86"/>
      <c r="G463" s="86"/>
      <c r="H463" s="86"/>
      <c r="I463" s="87">
        <f>J462</f>
        <v>1588.28</v>
      </c>
      <c r="J463" s="87"/>
      <c r="K463" s="88">
        <f>L462</f>
        <v>13548</v>
      </c>
      <c r="L463" s="88"/>
      <c r="O463" s="83">
        <f>J462</f>
        <v>1588.28</v>
      </c>
      <c r="P463">
        <f>0</f>
        <v>0</v>
      </c>
      <c r="R463" t="s">
        <v>846</v>
      </c>
      <c r="S463">
        <f>0</f>
        <v>0</v>
      </c>
      <c r="U463">
        <f>0</f>
        <v>0</v>
      </c>
      <c r="X463">
        <f>0</f>
        <v>0</v>
      </c>
      <c r="Z463" t="s">
        <v>846</v>
      </c>
      <c r="AA463" s="83">
        <f>J462</f>
        <v>1588.28</v>
      </c>
      <c r="AD463">
        <f>ROUND((Source!AT216/100)*((ROUND(Source!AF216*Source!I216, 2)+ROUND(Source!AE216*Source!I216, 2))), 2)</f>
        <v>0</v>
      </c>
      <c r="AE463">
        <f>ROUND((Source!AU216/100)*((ROUND(Source!AF216*Source!I216, 2)+ROUND(Source!AE216*Source!I216, 2))), 2)</f>
        <v>0</v>
      </c>
      <c r="AN463" s="84">
        <f>L462</f>
        <v>13548</v>
      </c>
      <c r="AO463">
        <f>0</f>
        <v>0</v>
      </c>
      <c r="AQ463" t="s">
        <v>846</v>
      </c>
      <c r="AR463">
        <f>0</f>
        <v>0</v>
      </c>
      <c r="AT463">
        <f>0</f>
        <v>0</v>
      </c>
      <c r="AV463" t="s">
        <v>846</v>
      </c>
      <c r="AW463" s="84">
        <f>L462</f>
        <v>13548</v>
      </c>
      <c r="AZ463">
        <f>Source!X216</f>
        <v>0</v>
      </c>
      <c r="BA463">
        <f>Source!Y216</f>
        <v>0</v>
      </c>
      <c r="BH463" s="83">
        <f>J462</f>
        <v>1588.28</v>
      </c>
      <c r="CD463">
        <v>1</v>
      </c>
    </row>
    <row r="464" spans="1:82" ht="42.75" x14ac:dyDescent="0.2">
      <c r="A464" s="67" t="s">
        <v>427</v>
      </c>
      <c r="B464" s="68" t="str">
        <f>Source!F218</f>
        <v>52-17-4</v>
      </c>
      <c r="C464" s="68" t="str">
        <f>Source!G218</f>
        <v>Устройство обмазочной гидроизоляции бетонных поверхностей стен в 1 слой</v>
      </c>
      <c r="D464" s="69" t="str">
        <f>Source!H218</f>
        <v>10 м2</v>
      </c>
      <c r="E464" s="70">
        <f>Source!K218</f>
        <v>2.4</v>
      </c>
      <c r="F464" s="70"/>
      <c r="G464" s="70">
        <f>Source!I218</f>
        <v>2.4</v>
      </c>
      <c r="H464" s="72"/>
      <c r="I464" s="71"/>
      <c r="J464" s="72"/>
      <c r="K464" s="71"/>
      <c r="L464" s="73"/>
    </row>
    <row r="465" spans="1:82" x14ac:dyDescent="0.2">
      <c r="C465" s="74" t="str">
        <f>"Объем: "&amp;Source!I218&amp;"=(8*"&amp;"3)/"&amp;"10"</f>
        <v>Объем: 2,4=(8*3)/10</v>
      </c>
    </row>
    <row r="466" spans="1:82" ht="14.25" x14ac:dyDescent="0.2">
      <c r="A466" s="68"/>
      <c r="B466" s="71">
        <v>1</v>
      </c>
      <c r="C466" s="68" t="s">
        <v>835</v>
      </c>
      <c r="D466" s="69"/>
      <c r="E466" s="70"/>
      <c r="F466" s="70"/>
      <c r="G466" s="70"/>
      <c r="H466" s="72">
        <f>Source!AO218</f>
        <v>67.680000000000007</v>
      </c>
      <c r="I466" s="71"/>
      <c r="J466" s="72">
        <f>ROUND(Source!AF218*Source!I218, 2)</f>
        <v>162.43</v>
      </c>
      <c r="K466" s="71">
        <f>IF(Source!BA218&lt;&gt; 0, Source!BA218, 1)</f>
        <v>50.93</v>
      </c>
      <c r="L466" s="73">
        <f>Source!S218</f>
        <v>8273</v>
      </c>
    </row>
    <row r="467" spans="1:82" ht="14.25" x14ac:dyDescent="0.2">
      <c r="A467" s="68"/>
      <c r="B467" s="71">
        <v>2</v>
      </c>
      <c r="C467" s="68" t="s">
        <v>836</v>
      </c>
      <c r="D467" s="69"/>
      <c r="E467" s="70"/>
      <c r="F467" s="70"/>
      <c r="G467" s="70"/>
      <c r="H467" s="72">
        <f>Source!AM218</f>
        <v>5.52</v>
      </c>
      <c r="I467" s="71"/>
      <c r="J467" s="72">
        <f>ROUND((((Source!ET218)-(Source!EU218))+Source!AE218)*Source!I218, 2)</f>
        <v>13.25</v>
      </c>
      <c r="K467" s="71">
        <f>IF(Source!BB218&lt;&gt; 0, Source!BB218, 1)</f>
        <v>19.579999999999998</v>
      </c>
      <c r="L467" s="73">
        <f>Source!Q218</f>
        <v>259</v>
      </c>
    </row>
    <row r="468" spans="1:82" ht="14.25" x14ac:dyDescent="0.2">
      <c r="A468" s="68"/>
      <c r="B468" s="71">
        <v>4</v>
      </c>
      <c r="C468" s="68" t="s">
        <v>877</v>
      </c>
      <c r="D468" s="69"/>
      <c r="E468" s="70"/>
      <c r="F468" s="70"/>
      <c r="G468" s="70"/>
      <c r="H468" s="72">
        <f>Source!AL218</f>
        <v>327.98</v>
      </c>
      <c r="I468" s="71"/>
      <c r="J468" s="72">
        <f>ROUND(Source!AC218*Source!I218, 2)</f>
        <v>787.15</v>
      </c>
      <c r="K468" s="71">
        <f>IF(Source!BC218&lt;&gt; 0, Source!BC218, 1)</f>
        <v>4.01</v>
      </c>
      <c r="L468" s="73">
        <f>Source!P218</f>
        <v>3156</v>
      </c>
    </row>
    <row r="469" spans="1:82" ht="57" x14ac:dyDescent="0.2">
      <c r="A469" s="68"/>
      <c r="B469" s="68" t="str">
        <f>EtalonRes!I443</f>
        <v>04.3.02.09/10</v>
      </c>
      <c r="C469" s="68" t="str">
        <f>EtalonRes!K443</f>
        <v>Смеси на цементной основе с полимерными добавками для ремонта бетонных и железобетонных поверхностей</v>
      </c>
      <c r="D469" s="69" t="str">
        <f>EtalonRes!O443</f>
        <v>кг</v>
      </c>
      <c r="E469" s="70">
        <f>EtalonRes!X443</f>
        <v>21.52</v>
      </c>
      <c r="F469" s="70"/>
      <c r="G469" s="70">
        <f>ROUND(EtalonRes!AG443*Source!I218, 7)</f>
        <v>51.648000000000003</v>
      </c>
      <c r="H469" s="72"/>
      <c r="I469" s="71"/>
      <c r="J469" s="72"/>
      <c r="K469" s="71"/>
      <c r="L469" s="73"/>
    </row>
    <row r="470" spans="1:82" ht="57" x14ac:dyDescent="0.2">
      <c r="A470" s="68"/>
      <c r="B470" s="68" t="str">
        <f>EtalonRes!I444</f>
        <v>04.3.02.09/9</v>
      </c>
      <c r="C470" s="68" t="str">
        <f>EtalonRes!K444</f>
        <v>Смеси гидроизоляционные на цементной основе с полимерными добавками для бетонных и железобетонных поверхностей</v>
      </c>
      <c r="D470" s="69" t="str">
        <f>EtalonRes!O444</f>
        <v>кг</v>
      </c>
      <c r="E470" s="70">
        <f>EtalonRes!X444</f>
        <v>16.850000000000001</v>
      </c>
      <c r="F470" s="70"/>
      <c r="G470" s="70">
        <f>ROUND(EtalonRes!AG444*Source!I218, 7)</f>
        <v>40.44</v>
      </c>
      <c r="H470" s="72"/>
      <c r="I470" s="71"/>
      <c r="J470" s="72"/>
      <c r="K470" s="71"/>
      <c r="L470" s="73"/>
    </row>
    <row r="471" spans="1:82" ht="14.25" x14ac:dyDescent="0.2">
      <c r="A471" s="68"/>
      <c r="B471" s="68"/>
      <c r="C471" s="77" t="s">
        <v>838</v>
      </c>
      <c r="D471" s="78" t="s">
        <v>814</v>
      </c>
      <c r="E471" s="79">
        <f>Source!AQ218</f>
        <v>8</v>
      </c>
      <c r="F471" s="79"/>
      <c r="G471" s="79">
        <f>ROUND(Source!U218, 7)</f>
        <v>19.2</v>
      </c>
      <c r="H471" s="80"/>
      <c r="I471" s="81"/>
      <c r="J471" s="80"/>
      <c r="K471" s="81"/>
      <c r="L471" s="82"/>
    </row>
    <row r="472" spans="1:82" ht="14.25" x14ac:dyDescent="0.2">
      <c r="A472" s="68"/>
      <c r="B472" s="68"/>
      <c r="C472" s="68" t="s">
        <v>840</v>
      </c>
      <c r="D472" s="69"/>
      <c r="E472" s="70"/>
      <c r="F472" s="70"/>
      <c r="G472" s="70"/>
      <c r="H472" s="72">
        <f>H466+H467+H468</f>
        <v>401.18</v>
      </c>
      <c r="I472" s="71"/>
      <c r="J472" s="72">
        <f>J466+J467+J468</f>
        <v>962.82999999999993</v>
      </c>
      <c r="K472" s="71"/>
      <c r="L472" s="73">
        <f>L466+L467+L468</f>
        <v>11688</v>
      </c>
    </row>
    <row r="473" spans="1:82" ht="57" x14ac:dyDescent="0.2">
      <c r="A473" s="67" t="s">
        <v>437</v>
      </c>
      <c r="B473" s="68" t="str">
        <f>Source!F220</f>
        <v>402-0582</v>
      </c>
      <c r="C473" s="68" t="str">
        <f>Source!G220</f>
        <v>Смесь сухая строительная для защиты, гидроизоляции и ремонта бетона, марка "КТ трон-51" (гидроизоляционная добавка в бетон)</v>
      </c>
      <c r="D473" s="69" t="str">
        <f>Source!H220</f>
        <v>кг</v>
      </c>
      <c r="E473" s="70">
        <f>SmtRes!AT420</f>
        <v>16.850000000000001</v>
      </c>
      <c r="F473" s="70"/>
      <c r="G473" s="70">
        <f>Source!I220</f>
        <v>40.440000000000005</v>
      </c>
      <c r="H473" s="72">
        <f>Source!AL220+Source!AO220+Source!AM220</f>
        <v>52.73</v>
      </c>
      <c r="I473" s="71"/>
      <c r="J473" s="72">
        <f>ROUND(Source!AC220*Source!I220, 2)+ROUND((((Source!ET220)-(Source!EU220))+Source!AE220)*Source!I220, 2)+ROUND(Source!AF220*Source!I220, 2)</f>
        <v>2132.4</v>
      </c>
      <c r="K473" s="71">
        <f>IF(Source!BC220&lt;&gt; 0, Source!BC220, 1)</f>
        <v>4.91</v>
      </c>
      <c r="L473" s="73">
        <f>Source!P220</f>
        <v>10470</v>
      </c>
      <c r="O473">
        <f>J473</f>
        <v>2132.4</v>
      </c>
      <c r="AA473">
        <f>J473</f>
        <v>2132.4</v>
      </c>
      <c r="AD473">
        <f>ROUND((Source!AT220/100)*((ROUND(Source!AF220*Source!I220, 2)+ROUND(Source!AE220*Source!I220, 2))), 2)</f>
        <v>0</v>
      </c>
      <c r="AE473">
        <f>ROUND((Source!AU220/100)*((ROUND(Source!AF220*Source!I220, 2)+ROUND(Source!AE220*Source!I220, 2))), 2)</f>
        <v>0</v>
      </c>
      <c r="AN473">
        <f>L473</f>
        <v>10470</v>
      </c>
      <c r="AW473">
        <f>L473</f>
        <v>10470</v>
      </c>
      <c r="AZ473">
        <f>Source!X220</f>
        <v>0</v>
      </c>
      <c r="BA473">
        <f>Source!Y220</f>
        <v>0</v>
      </c>
      <c r="BH473">
        <f>J473</f>
        <v>2132.4</v>
      </c>
      <c r="CD473">
        <v>1</v>
      </c>
    </row>
    <row r="474" spans="1:82" ht="14.25" x14ac:dyDescent="0.2">
      <c r="A474" s="68"/>
      <c r="B474" s="68"/>
      <c r="C474" s="68" t="s">
        <v>841</v>
      </c>
      <c r="D474" s="69"/>
      <c r="E474" s="70"/>
      <c r="F474" s="70"/>
      <c r="G474" s="70"/>
      <c r="H474" s="72"/>
      <c r="I474" s="71"/>
      <c r="J474" s="72">
        <f>SUM(S464:S477)+SUM(T464:T477)+SUM(X464:X477)+SUM(Y464:Y477)+SUM(Z464:Z477)</f>
        <v>162.43</v>
      </c>
      <c r="K474" s="71"/>
      <c r="L474" s="73">
        <f>SUM(AR464:AR477)+SUM(AS464:AS477)+SUM(AT464:AT477)+SUM(AU464:AU477)+SUM(AV464:AV477)</f>
        <v>8273</v>
      </c>
    </row>
    <row r="475" spans="1:82" ht="14.25" x14ac:dyDescent="0.2">
      <c r="A475" s="68"/>
      <c r="B475" s="68" t="s">
        <v>435</v>
      </c>
      <c r="C475" s="68" t="s">
        <v>907</v>
      </c>
      <c r="D475" s="69" t="s">
        <v>843</v>
      </c>
      <c r="E475" s="70">
        <f>Source!BZ218</f>
        <v>93</v>
      </c>
      <c r="F475" s="70"/>
      <c r="G475" s="70">
        <f>Source!AT218</f>
        <v>93</v>
      </c>
      <c r="H475" s="72"/>
      <c r="I475" s="71"/>
      <c r="J475" s="72">
        <f>SUM(AD464:AD477)</f>
        <v>151.06</v>
      </c>
      <c r="K475" s="71"/>
      <c r="L475" s="73">
        <f>SUM(AZ464:AZ477)</f>
        <v>7694</v>
      </c>
    </row>
    <row r="476" spans="1:82" ht="14.25" x14ac:dyDescent="0.2">
      <c r="A476" s="77"/>
      <c r="B476" s="77" t="s">
        <v>436</v>
      </c>
      <c r="C476" s="77" t="s">
        <v>908</v>
      </c>
      <c r="D476" s="78" t="s">
        <v>843</v>
      </c>
      <c r="E476" s="79">
        <f>Source!CA218</f>
        <v>55</v>
      </c>
      <c r="F476" s="79"/>
      <c r="G476" s="79">
        <f>Source!AU218</f>
        <v>55</v>
      </c>
      <c r="H476" s="80"/>
      <c r="I476" s="81"/>
      <c r="J476" s="80">
        <f>SUM(AE464:AE477)</f>
        <v>89.34</v>
      </c>
      <c r="K476" s="81"/>
      <c r="L476" s="82">
        <f>SUM(BA464:BA477)</f>
        <v>4550</v>
      </c>
    </row>
    <row r="477" spans="1:82" ht="15" x14ac:dyDescent="0.2">
      <c r="C477" s="86" t="s">
        <v>845</v>
      </c>
      <c r="D477" s="86"/>
      <c r="E477" s="86"/>
      <c r="F477" s="86"/>
      <c r="G477" s="86"/>
      <c r="H477" s="86"/>
      <c r="I477" s="87">
        <f>J466+J467+J468+J475+J476+SUM(J473:J473)-SUMIF(CE473:CE473, 1, J473:J473)</f>
        <v>3335.63</v>
      </c>
      <c r="J477" s="87"/>
      <c r="K477" s="88">
        <f>L466+L467+L468+L475+L476+SUM(L473:L473)-SUMIF(CE473:CE473, 1, L473:L473)</f>
        <v>34402</v>
      </c>
      <c r="L477" s="88"/>
      <c r="O477" s="83">
        <f>J466+J467+J468+J475+J476</f>
        <v>1203.2299999999998</v>
      </c>
      <c r="P477" s="83">
        <f>J467</f>
        <v>13.25</v>
      </c>
      <c r="R477" t="s">
        <v>846</v>
      </c>
      <c r="S477" s="83">
        <f>J466</f>
        <v>162.43</v>
      </c>
      <c r="U477" s="83">
        <f>J466</f>
        <v>162.43</v>
      </c>
      <c r="X477">
        <f>0</f>
        <v>0</v>
      </c>
      <c r="Z477" t="s">
        <v>846</v>
      </c>
      <c r="AA477" s="83">
        <f>J468</f>
        <v>787.15</v>
      </c>
      <c r="AD477">
        <f>ROUND((Source!AT218/100)*((ROUND(Source!AF218*Source!I218, 2)+ROUND(Source!AE218*Source!I218, 2))), 2)</f>
        <v>151.06</v>
      </c>
      <c r="AE477">
        <f>ROUND((Source!AU218/100)*((ROUND(Source!AF218*Source!I218, 2)+ROUND(Source!AE218*Source!I218, 2))), 2)</f>
        <v>89.34</v>
      </c>
      <c r="AN477" s="84">
        <f>L466+L467+L468+L475+L476</f>
        <v>23932</v>
      </c>
      <c r="AO477" s="84">
        <f>L467</f>
        <v>259</v>
      </c>
      <c r="AQ477" t="s">
        <v>846</v>
      </c>
      <c r="AR477" s="84">
        <f>L466</f>
        <v>8273</v>
      </c>
      <c r="AT477">
        <f>0</f>
        <v>0</v>
      </c>
      <c r="AV477" t="s">
        <v>846</v>
      </c>
      <c r="AW477" s="84">
        <f>L468</f>
        <v>3156</v>
      </c>
      <c r="AZ477">
        <f>Source!X218</f>
        <v>7694</v>
      </c>
      <c r="BA477">
        <f>Source!Y218</f>
        <v>4550</v>
      </c>
      <c r="BH477" s="83">
        <f>J466+J467+J468+J475+J476</f>
        <v>1203.2299999999998</v>
      </c>
      <c r="CD477">
        <v>1</v>
      </c>
    </row>
    <row r="479" spans="1:82" ht="15" x14ac:dyDescent="0.2">
      <c r="A479" s="91"/>
      <c r="B479" s="92"/>
      <c r="C479" s="93" t="s">
        <v>849</v>
      </c>
      <c r="D479" s="93"/>
      <c r="E479" s="93"/>
      <c r="F479" s="93"/>
      <c r="G479" s="93"/>
      <c r="H479" s="93"/>
      <c r="I479" s="94"/>
      <c r="J479" s="95">
        <f>J481+J482+J488+J492</f>
        <v>154570.32999999999</v>
      </c>
      <c r="K479" s="95"/>
      <c r="L479" s="96">
        <f>L481+L482+L488+L492</f>
        <v>1918216</v>
      </c>
    </row>
    <row r="480" spans="1:82" ht="14.25" x14ac:dyDescent="0.2">
      <c r="A480" s="85"/>
      <c r="B480" s="89"/>
      <c r="C480" s="97" t="s">
        <v>850</v>
      </c>
      <c r="D480" s="90"/>
      <c r="E480" s="90"/>
      <c r="F480" s="90"/>
      <c r="G480" s="90"/>
      <c r="H480" s="90"/>
      <c r="I480" s="70"/>
      <c r="J480" s="72"/>
      <c r="K480" s="72"/>
      <c r="L480" s="73"/>
    </row>
    <row r="481" spans="1:12" ht="14.25" x14ac:dyDescent="0.2">
      <c r="A481" s="85"/>
      <c r="B481" s="89"/>
      <c r="C481" s="90" t="s">
        <v>851</v>
      </c>
      <c r="D481" s="90"/>
      <c r="E481" s="90"/>
      <c r="F481" s="90"/>
      <c r="G481" s="90"/>
      <c r="H481" s="90"/>
      <c r="I481" s="70"/>
      <c r="J481" s="72">
        <f>SUM(S127:S477)</f>
        <v>3824.2</v>
      </c>
      <c r="K481" s="72"/>
      <c r="L481" s="73">
        <f>SUM(AR127:AR477)</f>
        <v>194770</v>
      </c>
    </row>
    <row r="482" spans="1:12" ht="14.25" x14ac:dyDescent="0.2">
      <c r="A482" s="85"/>
      <c r="B482" s="89"/>
      <c r="C482" s="90" t="s">
        <v>852</v>
      </c>
      <c r="D482" s="90"/>
      <c r="E482" s="90"/>
      <c r="F482" s="90"/>
      <c r="G482" s="90"/>
      <c r="H482" s="90"/>
      <c r="I482" s="70"/>
      <c r="J482" s="72">
        <f>J484+J487</f>
        <v>3396.87</v>
      </c>
      <c r="K482" s="72"/>
      <c r="L482" s="73">
        <f>L484+L487</f>
        <v>45727</v>
      </c>
    </row>
    <row r="483" spans="1:12" ht="14.25" x14ac:dyDescent="0.2">
      <c r="A483" s="85"/>
      <c r="B483" s="89"/>
      <c r="C483" s="97" t="s">
        <v>853</v>
      </c>
      <c r="D483" s="90"/>
      <c r="E483" s="90"/>
      <c r="F483" s="90"/>
      <c r="G483" s="90"/>
      <c r="H483" s="90"/>
      <c r="I483" s="70"/>
      <c r="J483" s="72"/>
      <c r="K483" s="72"/>
      <c r="L483" s="73"/>
    </row>
    <row r="484" spans="1:12" ht="14.25" x14ac:dyDescent="0.2">
      <c r="A484" s="85"/>
      <c r="B484" s="89"/>
      <c r="C484" s="90" t="s">
        <v>854</v>
      </c>
      <c r="D484" s="90"/>
      <c r="E484" s="90"/>
      <c r="F484" s="90"/>
      <c r="G484" s="90"/>
      <c r="H484" s="90"/>
      <c r="I484" s="70"/>
      <c r="J484" s="72">
        <f>SUM(P127:P477)</f>
        <v>3396.87</v>
      </c>
      <c r="K484" s="72"/>
      <c r="L484" s="73">
        <f>SUM(AO127:AO477)</f>
        <v>45727</v>
      </c>
    </row>
    <row r="485" spans="1:12" ht="14.25" x14ac:dyDescent="0.2">
      <c r="A485" s="85"/>
      <c r="B485" s="89"/>
      <c r="C485" s="97" t="s">
        <v>855</v>
      </c>
      <c r="D485" s="90"/>
      <c r="E485" s="90"/>
      <c r="F485" s="90"/>
      <c r="G485" s="90"/>
      <c r="H485" s="90"/>
      <c r="I485" s="70"/>
      <c r="J485" s="72"/>
      <c r="K485" s="72"/>
      <c r="L485" s="73"/>
    </row>
    <row r="486" spans="1:12" ht="14.25" x14ac:dyDescent="0.2">
      <c r="A486" s="85"/>
      <c r="B486" s="89"/>
      <c r="C486" s="90" t="s">
        <v>856</v>
      </c>
      <c r="D486" s="90"/>
      <c r="E486" s="90"/>
      <c r="F486" s="90"/>
      <c r="G486" s="90"/>
      <c r="H486" s="90"/>
      <c r="I486" s="70"/>
      <c r="J486" s="72">
        <f>SUM(X127:X477)</f>
        <v>388.24000000000012</v>
      </c>
      <c r="K486" s="72"/>
      <c r="L486" s="73">
        <f>SUM(AT127:AT477)</f>
        <v>19773</v>
      </c>
    </row>
    <row r="487" spans="1:12" ht="14.25" hidden="1" x14ac:dyDescent="0.2">
      <c r="A487" s="85"/>
      <c r="B487" s="89"/>
      <c r="C487" s="90" t="s">
        <v>857</v>
      </c>
      <c r="D487" s="90"/>
      <c r="E487" s="90"/>
      <c r="F487" s="90"/>
      <c r="G487" s="90"/>
      <c r="H487" s="90"/>
      <c r="I487" s="70"/>
      <c r="J487" s="72">
        <f>SUM(Z127:Z477)</f>
        <v>0</v>
      </c>
      <c r="K487" s="72"/>
      <c r="L487" s="73">
        <f>SUM(AV127:AV477)</f>
        <v>0</v>
      </c>
    </row>
    <row r="488" spans="1:12" ht="14.25" x14ac:dyDescent="0.2">
      <c r="A488" s="85"/>
      <c r="B488" s="89"/>
      <c r="C488" s="90" t="s">
        <v>858</v>
      </c>
      <c r="D488" s="90"/>
      <c r="E488" s="90"/>
      <c r="F488" s="90"/>
      <c r="G488" s="90"/>
      <c r="H488" s="90"/>
      <c r="I488" s="70"/>
      <c r="J488" s="72">
        <f>J490+J491</f>
        <v>147349.25999999998</v>
      </c>
      <c r="K488" s="72"/>
      <c r="L488" s="73">
        <f>L490+L491</f>
        <v>1677719</v>
      </c>
    </row>
    <row r="489" spans="1:12" ht="14.25" x14ac:dyDescent="0.2">
      <c r="A489" s="85"/>
      <c r="B489" s="89"/>
      <c r="C489" s="97" t="s">
        <v>853</v>
      </c>
      <c r="D489" s="90"/>
      <c r="E489" s="90"/>
      <c r="F489" s="90"/>
      <c r="G489" s="90"/>
      <c r="H489" s="90"/>
      <c r="I489" s="70"/>
      <c r="J489" s="72"/>
      <c r="K489" s="72"/>
      <c r="L489" s="73"/>
    </row>
    <row r="490" spans="1:12" ht="14.25" x14ac:dyDescent="0.2">
      <c r="A490" s="85"/>
      <c r="B490" s="89"/>
      <c r="C490" s="90" t="s">
        <v>859</v>
      </c>
      <c r="D490" s="90"/>
      <c r="E490" s="90"/>
      <c r="F490" s="90"/>
      <c r="G490" s="90"/>
      <c r="H490" s="90"/>
      <c r="I490" s="70"/>
      <c r="J490" s="72">
        <f>SUM(AA127:AA477)-SUM(BJ127:BJ477)</f>
        <v>147349.25999999998</v>
      </c>
      <c r="K490" s="72"/>
      <c r="L490" s="73">
        <f>SUM(AW127:AW477)-SUM(BK127:BK477)</f>
        <v>1677719</v>
      </c>
    </row>
    <row r="491" spans="1:12" ht="14.25" hidden="1" x14ac:dyDescent="0.2">
      <c r="A491" s="85"/>
      <c r="B491" s="89"/>
      <c r="C491" s="90" t="s">
        <v>860</v>
      </c>
      <c r="D491" s="90"/>
      <c r="E491" s="90"/>
      <c r="F491" s="90"/>
      <c r="G491" s="90"/>
      <c r="H491" s="90"/>
      <c r="I491" s="70"/>
      <c r="J491" s="72">
        <f>SUM(BC127:BC477)</f>
        <v>0</v>
      </c>
      <c r="K491" s="72"/>
      <c r="L491" s="73">
        <f>SUM(BC127:BC477)</f>
        <v>0</v>
      </c>
    </row>
    <row r="492" spans="1:12" ht="14.25" hidden="1" x14ac:dyDescent="0.2">
      <c r="A492" s="85"/>
      <c r="B492" s="89"/>
      <c r="C492" s="90" t="s">
        <v>861</v>
      </c>
      <c r="D492" s="90"/>
      <c r="E492" s="90"/>
      <c r="F492" s="90"/>
      <c r="G492" s="90"/>
      <c r="H492" s="90"/>
      <c r="I492" s="70"/>
      <c r="J492" s="72">
        <f>SUM(AF127:AF477)</f>
        <v>0</v>
      </c>
      <c r="K492" s="72"/>
      <c r="L492" s="73">
        <f>SUM(BB127:BB477)</f>
        <v>0</v>
      </c>
    </row>
    <row r="493" spans="1:12" ht="14.25" x14ac:dyDescent="0.2">
      <c r="A493" s="85"/>
      <c r="B493" s="89"/>
      <c r="C493" s="90" t="s">
        <v>862</v>
      </c>
      <c r="D493" s="90"/>
      <c r="E493" s="90"/>
      <c r="F493" s="90"/>
      <c r="G493" s="90"/>
      <c r="H493" s="90"/>
      <c r="I493" s="70"/>
      <c r="J493" s="72">
        <f>SUM(S127:S477)+SUM(X127:X477)+SUM(Z127:Z477)</f>
        <v>4212.4399999999996</v>
      </c>
      <c r="K493" s="72"/>
      <c r="L493" s="73">
        <f>SUM(AR127:AR477)+SUM(AT127:AT477)+SUM(AV127:AV477)</f>
        <v>214543</v>
      </c>
    </row>
    <row r="494" spans="1:12" ht="14.25" x14ac:dyDescent="0.2">
      <c r="A494" s="85"/>
      <c r="B494" s="89"/>
      <c r="C494" s="90" t="s">
        <v>863</v>
      </c>
      <c r="D494" s="90"/>
      <c r="E494" s="90"/>
      <c r="F494" s="90"/>
      <c r="G494" s="90"/>
      <c r="H494" s="90"/>
      <c r="I494" s="70"/>
      <c r="J494" s="72">
        <f>SUM(AD127:AD477)</f>
        <v>4383.46</v>
      </c>
      <c r="K494" s="72"/>
      <c r="L494" s="73">
        <f>SUM(AZ127:AZ477)</f>
        <v>223253</v>
      </c>
    </row>
    <row r="495" spans="1:12" ht="14.25" x14ac:dyDescent="0.2">
      <c r="A495" s="85"/>
      <c r="B495" s="89"/>
      <c r="C495" s="90" t="s">
        <v>864</v>
      </c>
      <c r="D495" s="90"/>
      <c r="E495" s="90"/>
      <c r="F495" s="90"/>
      <c r="G495" s="90"/>
      <c r="H495" s="90"/>
      <c r="I495" s="70"/>
      <c r="J495" s="72">
        <f>SUM(AE127:AE477)</f>
        <v>2571.7700000000004</v>
      </c>
      <c r="K495" s="72"/>
      <c r="L495" s="73">
        <f>SUM(BA127:BA477)</f>
        <v>130982</v>
      </c>
    </row>
    <row r="496" spans="1:12" ht="14.25" hidden="1" x14ac:dyDescent="0.2">
      <c r="A496" s="85"/>
      <c r="B496" s="89"/>
      <c r="C496" s="90" t="s">
        <v>865</v>
      </c>
      <c r="D496" s="90"/>
      <c r="E496" s="90"/>
      <c r="F496" s="90"/>
      <c r="G496" s="90"/>
      <c r="H496" s="90"/>
      <c r="I496" s="70"/>
      <c r="J496" s="72">
        <f>J498+J499</f>
        <v>0</v>
      </c>
      <c r="K496" s="72"/>
      <c r="L496" s="73">
        <f>L498+L499</f>
        <v>0</v>
      </c>
    </row>
    <row r="497" spans="1:12" ht="14.25" hidden="1" x14ac:dyDescent="0.2">
      <c r="A497" s="85"/>
      <c r="B497" s="89"/>
      <c r="C497" s="97" t="s">
        <v>850</v>
      </c>
      <c r="D497" s="90"/>
      <c r="E497" s="90"/>
      <c r="F497" s="90"/>
      <c r="G497" s="90"/>
      <c r="H497" s="90"/>
      <c r="I497" s="70"/>
      <c r="J497" s="72"/>
      <c r="K497" s="72"/>
      <c r="L497" s="73"/>
    </row>
    <row r="498" spans="1:12" ht="14.25" hidden="1" x14ac:dyDescent="0.2">
      <c r="A498" s="85"/>
      <c r="B498" s="89"/>
      <c r="C498" s="90" t="s">
        <v>866</v>
      </c>
      <c r="D498" s="90"/>
      <c r="E498" s="90"/>
      <c r="F498" s="90"/>
      <c r="G498" s="90"/>
      <c r="H498" s="90"/>
      <c r="I498" s="70"/>
      <c r="J498" s="72">
        <f>SUM(BJ127:BJ477)</f>
        <v>0</v>
      </c>
      <c r="K498" s="72"/>
      <c r="L498" s="73">
        <f>SUM(BK127:BK477)</f>
        <v>0</v>
      </c>
    </row>
    <row r="499" spans="1:12" ht="14.25" hidden="1" x14ac:dyDescent="0.2">
      <c r="A499" s="85"/>
      <c r="B499" s="89"/>
      <c r="C499" s="90" t="s">
        <v>867</v>
      </c>
      <c r="D499" s="90"/>
      <c r="E499" s="90"/>
      <c r="F499" s="90"/>
      <c r="G499" s="90"/>
      <c r="H499" s="90"/>
      <c r="I499" s="70"/>
      <c r="J499" s="72">
        <f>SUM(AH127:AH477)</f>
        <v>0</v>
      </c>
      <c r="K499" s="72"/>
      <c r="L499" s="73">
        <f>SUM(BD127:BD477)</f>
        <v>0</v>
      </c>
    </row>
    <row r="500" spans="1:12" ht="14.25" hidden="1" x14ac:dyDescent="0.2">
      <c r="A500" s="85"/>
      <c r="B500" s="89"/>
      <c r="C500" s="90" t="s">
        <v>868</v>
      </c>
      <c r="D500" s="90"/>
      <c r="E500" s="90"/>
      <c r="F500" s="90"/>
      <c r="G500" s="90"/>
      <c r="H500" s="90"/>
      <c r="I500" s="70"/>
      <c r="J500" s="72">
        <f>SUM(BL127:BL477)</f>
        <v>0</v>
      </c>
      <c r="K500" s="72"/>
      <c r="L500" s="73"/>
    </row>
    <row r="501" spans="1:12" ht="14.25" hidden="1" x14ac:dyDescent="0.2">
      <c r="A501" s="85"/>
      <c r="B501" s="89"/>
      <c r="C501" s="90" t="s">
        <v>869</v>
      </c>
      <c r="D501" s="90"/>
      <c r="E501" s="90"/>
      <c r="F501" s="90"/>
      <c r="G501" s="90"/>
      <c r="H501" s="90"/>
      <c r="I501" s="70"/>
      <c r="J501" s="72">
        <f>SUM(BN127:BN477)</f>
        <v>0</v>
      </c>
      <c r="K501" s="72"/>
      <c r="L501" s="73">
        <f>SUM(BO127:BO477)</f>
        <v>0</v>
      </c>
    </row>
    <row r="502" spans="1:12" ht="15" x14ac:dyDescent="0.2">
      <c r="A502" s="91"/>
      <c r="B502" s="92"/>
      <c r="C502" s="93" t="s">
        <v>870</v>
      </c>
      <c r="D502" s="93"/>
      <c r="E502" s="93"/>
      <c r="F502" s="93"/>
      <c r="G502" s="93"/>
      <c r="H502" s="93"/>
      <c r="I502" s="94"/>
      <c r="J502" s="95">
        <f>J479+J494+J495+J496+J500+J501</f>
        <v>161525.55999999997</v>
      </c>
      <c r="K502" s="95"/>
      <c r="L502" s="96">
        <f>L479+L494+L495+L496+L500+L501</f>
        <v>2272451</v>
      </c>
    </row>
    <row r="503" spans="1:12" ht="14.25" x14ac:dyDescent="0.2">
      <c r="A503" s="85"/>
      <c r="B503" s="89"/>
      <c r="C503" s="97" t="s">
        <v>871</v>
      </c>
      <c r="D503" s="90"/>
      <c r="E503" s="90"/>
      <c r="F503" s="90"/>
      <c r="G503" s="90"/>
      <c r="H503" s="90"/>
      <c r="I503" s="70"/>
      <c r="J503" s="72"/>
      <c r="K503" s="72"/>
      <c r="L503" s="73"/>
    </row>
    <row r="504" spans="1:12" ht="14.25" x14ac:dyDescent="0.2">
      <c r="A504" s="85"/>
      <c r="B504" s="89"/>
      <c r="C504" s="90" t="s">
        <v>872</v>
      </c>
      <c r="D504" s="90"/>
      <c r="E504" s="90"/>
      <c r="F504" s="90"/>
      <c r="G504" s="90"/>
      <c r="H504" s="90"/>
      <c r="I504" s="70"/>
      <c r="J504" s="72">
        <f>SUM(AB127:AB477)</f>
        <v>60367.5</v>
      </c>
      <c r="K504" s="72"/>
      <c r="L504" s="73">
        <f>SUM(AX127:AX477)</f>
        <v>583150</v>
      </c>
    </row>
    <row r="505" spans="1:12" ht="14.25" hidden="1" x14ac:dyDescent="0.2">
      <c r="A505" s="85"/>
      <c r="B505" s="89"/>
      <c r="C505" s="90" t="s">
        <v>873</v>
      </c>
      <c r="D505" s="90"/>
      <c r="E505" s="90"/>
      <c r="F505" s="90"/>
      <c r="G505" s="90"/>
      <c r="H505" s="90"/>
      <c r="I505" s="70"/>
      <c r="J505" s="72">
        <f>SUM(AC127:AC477)</f>
        <v>0</v>
      </c>
      <c r="K505" s="72"/>
      <c r="L505" s="73">
        <f>SUM(AY127:AY477)</f>
        <v>0</v>
      </c>
    </row>
    <row r="506" spans="1:12" ht="14.25" x14ac:dyDescent="0.2">
      <c r="A506" s="85"/>
      <c r="B506" s="89"/>
      <c r="C506" s="90" t="s">
        <v>874</v>
      </c>
      <c r="D506" s="90"/>
      <c r="E506" s="90"/>
      <c r="F506" s="98"/>
      <c r="G506" s="99">
        <f>Source!P244</f>
        <v>432.03258119999998</v>
      </c>
      <c r="H506" s="85"/>
      <c r="I506" s="85"/>
      <c r="J506" s="85"/>
      <c r="K506" s="85"/>
      <c r="L506" s="85"/>
    </row>
    <row r="507" spans="1:12" ht="14.25" x14ac:dyDescent="0.2">
      <c r="A507" s="85"/>
      <c r="B507" s="89"/>
      <c r="C507" s="90" t="s">
        <v>875</v>
      </c>
      <c r="D507" s="90"/>
      <c r="E507" s="90"/>
      <c r="F507" s="98"/>
      <c r="G507" s="99">
        <f>Source!P245</f>
        <v>28.770010200000002</v>
      </c>
      <c r="H507" s="85"/>
      <c r="I507" s="85"/>
      <c r="J507" s="85"/>
      <c r="K507" s="85"/>
      <c r="L507" s="85"/>
    </row>
    <row r="510" spans="1:12" ht="15" x14ac:dyDescent="0.2">
      <c r="A510" s="103"/>
      <c r="B510" s="104"/>
      <c r="C510" s="105" t="s">
        <v>909</v>
      </c>
      <c r="D510" s="105"/>
      <c r="E510" s="105"/>
      <c r="F510" s="105"/>
      <c r="G510" s="105"/>
      <c r="H510" s="105"/>
      <c r="I510" s="106"/>
      <c r="J510" s="107"/>
      <c r="K510" s="107"/>
      <c r="L510" s="108"/>
    </row>
    <row r="512" spans="1:12" ht="15" x14ac:dyDescent="0.2">
      <c r="A512" s="91"/>
      <c r="B512" s="92"/>
      <c r="C512" s="93" t="s">
        <v>910</v>
      </c>
      <c r="D512" s="93"/>
      <c r="E512" s="93"/>
      <c r="F512" s="93"/>
      <c r="G512" s="93"/>
      <c r="H512" s="93"/>
      <c r="I512" s="94"/>
      <c r="J512" s="95">
        <f>J514+J529+J530</f>
        <v>126567.31000000003</v>
      </c>
      <c r="K512" s="95"/>
      <c r="L512" s="96">
        <f>L514+L529+L530</f>
        <v>2094730</v>
      </c>
    </row>
    <row r="513" spans="1:12" ht="14.25" x14ac:dyDescent="0.2">
      <c r="A513" s="85"/>
      <c r="B513" s="89"/>
      <c r="C513" s="97" t="s">
        <v>850</v>
      </c>
      <c r="D513" s="90"/>
      <c r="E513" s="90"/>
      <c r="F513" s="90"/>
      <c r="G513" s="90"/>
      <c r="H513" s="90"/>
      <c r="I513" s="70"/>
      <c r="J513" s="72"/>
      <c r="K513" s="72"/>
      <c r="L513" s="73"/>
    </row>
    <row r="514" spans="1:12" ht="14.25" x14ac:dyDescent="0.2">
      <c r="A514" s="85"/>
      <c r="B514" s="89"/>
      <c r="C514" s="90" t="s">
        <v>911</v>
      </c>
      <c r="D514" s="90"/>
      <c r="E514" s="90"/>
      <c r="F514" s="90"/>
      <c r="G514" s="90"/>
      <c r="H514" s="90"/>
      <c r="I514" s="70"/>
      <c r="J514" s="72">
        <f>J516+J517+J523+J527</f>
        <v>117358.02000000002</v>
      </c>
      <c r="K514" s="72"/>
      <c r="L514" s="73">
        <f>L516+L517+L523+L527</f>
        <v>1625696</v>
      </c>
    </row>
    <row r="515" spans="1:12" ht="14.25" x14ac:dyDescent="0.2">
      <c r="A515" s="85"/>
      <c r="B515" s="89"/>
      <c r="C515" s="97" t="s">
        <v>850</v>
      </c>
      <c r="D515" s="90"/>
      <c r="E515" s="90"/>
      <c r="F515" s="90"/>
      <c r="G515" s="90"/>
      <c r="H515" s="90"/>
      <c r="I515" s="70"/>
      <c r="J515" s="72"/>
      <c r="K515" s="72"/>
      <c r="L515" s="73"/>
    </row>
    <row r="516" spans="1:12" ht="14.25" x14ac:dyDescent="0.2">
      <c r="A516" s="85"/>
      <c r="B516" s="89"/>
      <c r="C516" s="90" t="s">
        <v>912</v>
      </c>
      <c r="D516" s="90"/>
      <c r="E516" s="90"/>
      <c r="F516" s="90"/>
      <c r="G516" s="90"/>
      <c r="H516" s="90"/>
      <c r="I516" s="70"/>
      <c r="J516" s="72">
        <f>SUMIF(CD50:CD508, 1, S50:S508)</f>
        <v>5202.99</v>
      </c>
      <c r="K516" s="72"/>
      <c r="L516" s="73">
        <f>SUMIF(CD50:CD508, 1, AR50:AR508)</f>
        <v>264993</v>
      </c>
    </row>
    <row r="517" spans="1:12" ht="14.25" x14ac:dyDescent="0.2">
      <c r="A517" s="85"/>
      <c r="B517" s="89"/>
      <c r="C517" s="90" t="s">
        <v>852</v>
      </c>
      <c r="D517" s="90"/>
      <c r="E517" s="90"/>
      <c r="F517" s="90"/>
      <c r="G517" s="90"/>
      <c r="H517" s="90"/>
      <c r="I517" s="70"/>
      <c r="J517" s="72">
        <f>J519+J522</f>
        <v>5701.75</v>
      </c>
      <c r="K517" s="72"/>
      <c r="L517" s="73">
        <f>L519+L522</f>
        <v>77945</v>
      </c>
    </row>
    <row r="518" spans="1:12" ht="14.25" x14ac:dyDescent="0.2">
      <c r="A518" s="85"/>
      <c r="B518" s="89"/>
      <c r="C518" s="97" t="s">
        <v>853</v>
      </c>
      <c r="D518" s="90"/>
      <c r="E518" s="90"/>
      <c r="F518" s="90"/>
      <c r="G518" s="90"/>
      <c r="H518" s="90"/>
      <c r="I518" s="70"/>
      <c r="J518" s="72"/>
      <c r="K518" s="72"/>
      <c r="L518" s="73"/>
    </row>
    <row r="519" spans="1:12" ht="14.25" x14ac:dyDescent="0.2">
      <c r="A519" s="85"/>
      <c r="B519" s="89"/>
      <c r="C519" s="90" t="s">
        <v>854</v>
      </c>
      <c r="D519" s="90"/>
      <c r="E519" s="90"/>
      <c r="F519" s="90"/>
      <c r="G519" s="90"/>
      <c r="H519" s="90"/>
      <c r="I519" s="70"/>
      <c r="J519" s="72">
        <f>SUMIF(CD50:CD508, 1, P50:P508)</f>
        <v>5701.75</v>
      </c>
      <c r="K519" s="72"/>
      <c r="L519" s="73">
        <f>SUMIF(CD50:CD508, 1, AO50:AO508)</f>
        <v>77945</v>
      </c>
    </row>
    <row r="520" spans="1:12" ht="14.25" x14ac:dyDescent="0.2">
      <c r="A520" s="85"/>
      <c r="B520" s="89"/>
      <c r="C520" s="97" t="s">
        <v>855</v>
      </c>
      <c r="D520" s="90"/>
      <c r="E520" s="90"/>
      <c r="F520" s="90"/>
      <c r="G520" s="90"/>
      <c r="H520" s="90"/>
      <c r="I520" s="70"/>
      <c r="J520" s="72"/>
      <c r="K520" s="72"/>
      <c r="L520" s="73"/>
    </row>
    <row r="521" spans="1:12" ht="14.25" x14ac:dyDescent="0.2">
      <c r="A521" s="85"/>
      <c r="B521" s="89"/>
      <c r="C521" s="90" t="s">
        <v>856</v>
      </c>
      <c r="D521" s="90"/>
      <c r="E521" s="90"/>
      <c r="F521" s="90"/>
      <c r="G521" s="90"/>
      <c r="H521" s="90"/>
      <c r="I521" s="70"/>
      <c r="J521" s="72">
        <f>SUMIF(CD50:CD508, 1, X50:X508)</f>
        <v>706.62999999999988</v>
      </c>
      <c r="K521" s="72"/>
      <c r="L521" s="73">
        <f>SUMIF(CD50:CD508, 1, AT50:AT508)</f>
        <v>35988</v>
      </c>
    </row>
    <row r="522" spans="1:12" ht="14.25" hidden="1" x14ac:dyDescent="0.2">
      <c r="A522" s="85"/>
      <c r="B522" s="89"/>
      <c r="C522" s="90" t="s">
        <v>857</v>
      </c>
      <c r="D522" s="90"/>
      <c r="E522" s="90"/>
      <c r="F522" s="90"/>
      <c r="G522" s="90"/>
      <c r="H522" s="90"/>
      <c r="I522" s="70"/>
      <c r="J522" s="72">
        <f>SUMIF(CD50:CD508, 1, Z50:Z508)</f>
        <v>0</v>
      </c>
      <c r="K522" s="72"/>
      <c r="L522" s="73">
        <f>SUMIF(CD50:CD508, 1, AV50:AV508)</f>
        <v>0</v>
      </c>
    </row>
    <row r="523" spans="1:12" ht="14.25" x14ac:dyDescent="0.2">
      <c r="A523" s="85"/>
      <c r="B523" s="89"/>
      <c r="C523" s="90" t="s">
        <v>858</v>
      </c>
      <c r="D523" s="90"/>
      <c r="E523" s="90"/>
      <c r="F523" s="90"/>
      <c r="G523" s="90"/>
      <c r="H523" s="90"/>
      <c r="I523" s="70"/>
      <c r="J523" s="72">
        <f>J525+J526</f>
        <v>106453.28000000001</v>
      </c>
      <c r="K523" s="72"/>
      <c r="L523" s="73">
        <f>L525+L526</f>
        <v>1282758</v>
      </c>
    </row>
    <row r="524" spans="1:12" ht="14.25" x14ac:dyDescent="0.2">
      <c r="A524" s="85"/>
      <c r="B524" s="89"/>
      <c r="C524" s="97" t="s">
        <v>853</v>
      </c>
      <c r="D524" s="90"/>
      <c r="E524" s="90"/>
      <c r="F524" s="90"/>
      <c r="G524" s="90"/>
      <c r="H524" s="90"/>
      <c r="I524" s="70"/>
      <c r="J524" s="72"/>
      <c r="K524" s="72"/>
      <c r="L524" s="73"/>
    </row>
    <row r="525" spans="1:12" ht="14.25" x14ac:dyDescent="0.2">
      <c r="A525" s="85"/>
      <c r="B525" s="89"/>
      <c r="C525" s="90" t="s">
        <v>859</v>
      </c>
      <c r="D525" s="90"/>
      <c r="E525" s="90"/>
      <c r="F525" s="90"/>
      <c r="G525" s="90"/>
      <c r="H525" s="90"/>
      <c r="I525" s="70"/>
      <c r="J525" s="72">
        <f>SUMIF(CD50:CD508, 1, AA50:AA508)-SUMIF(CD50:CD508, 1, BJ50:BJ508)</f>
        <v>106453.28000000001</v>
      </c>
      <c r="K525" s="72"/>
      <c r="L525" s="73">
        <f>SUMIF(CD50:CD508, 1, AW50:AW508)-SUMIF(CD50:CD508, 1, BK50:BK508)</f>
        <v>1282758</v>
      </c>
    </row>
    <row r="526" spans="1:12" ht="14.25" hidden="1" x14ac:dyDescent="0.2">
      <c r="A526" s="85"/>
      <c r="B526" s="89"/>
      <c r="C526" s="90" t="s">
        <v>860</v>
      </c>
      <c r="D526" s="90"/>
      <c r="E526" s="90"/>
      <c r="F526" s="90"/>
      <c r="G526" s="90"/>
      <c r="H526" s="90"/>
      <c r="I526" s="70"/>
      <c r="J526" s="72">
        <f>SUMIF(CD50:CD508, 1, AG50:AG508)</f>
        <v>0</v>
      </c>
      <c r="K526" s="72"/>
      <c r="L526" s="73">
        <f>SUMIF(CD50:CD508, 1, BC50:BC508)</f>
        <v>0</v>
      </c>
    </row>
    <row r="527" spans="1:12" ht="14.25" hidden="1" x14ac:dyDescent="0.2">
      <c r="A527" s="85"/>
      <c r="B527" s="89"/>
      <c r="C527" s="90" t="s">
        <v>861</v>
      </c>
      <c r="D527" s="90"/>
      <c r="E527" s="90"/>
      <c r="F527" s="90"/>
      <c r="G527" s="90"/>
      <c r="H527" s="90"/>
      <c r="I527" s="70"/>
      <c r="J527" s="72">
        <f>SUMIF(CD50:CD508, 1, AF50:AF508)</f>
        <v>0</v>
      </c>
      <c r="K527" s="72"/>
      <c r="L527" s="73">
        <f>SUMIF(CD50:CD508, 1, BB50:BB508)</f>
        <v>0</v>
      </c>
    </row>
    <row r="528" spans="1:12" ht="14.25" x14ac:dyDescent="0.2">
      <c r="A528" s="85"/>
      <c r="B528" s="89"/>
      <c r="C528" s="90" t="s">
        <v>913</v>
      </c>
      <c r="D528" s="90"/>
      <c r="E528" s="90"/>
      <c r="F528" s="90"/>
      <c r="G528" s="90"/>
      <c r="H528" s="90"/>
      <c r="I528" s="70"/>
      <c r="J528" s="72">
        <f>SUMIF(CD50:CD508, 1, S50:S508)+SUMIF(CD50:CD508, 1, X50:X508)+SUMIF(CD50:CD508, 1, Z50:Z508)</f>
        <v>5909.62</v>
      </c>
      <c r="K528" s="72"/>
      <c r="L528" s="73">
        <f>SUMIF(CD50:CD508, 1, AR50:AR508)+SUMIF(CD50:CD508, 1, AT50:AT508)+SUMIF(CD50:CD508, 1, AV50:AV508)</f>
        <v>300981</v>
      </c>
    </row>
    <row r="529" spans="1:12" ht="14.25" x14ac:dyDescent="0.2">
      <c r="A529" s="85"/>
      <c r="B529" s="89"/>
      <c r="C529" s="90" t="s">
        <v>914</v>
      </c>
      <c r="D529" s="90"/>
      <c r="E529" s="90"/>
      <c r="F529" s="90"/>
      <c r="G529" s="90"/>
      <c r="H529" s="90"/>
      <c r="I529" s="70"/>
      <c r="J529" s="72">
        <f>SUMIF(CD50:CD508, 1, AD50:AD508)</f>
        <v>5914.2500000000018</v>
      </c>
      <c r="K529" s="72"/>
      <c r="L529" s="73">
        <f>SUMIF(CD50:CD508, 1, AZ50:AZ508)</f>
        <v>301216</v>
      </c>
    </row>
    <row r="530" spans="1:12" ht="14.25" x14ac:dyDescent="0.2">
      <c r="A530" s="85"/>
      <c r="B530" s="89"/>
      <c r="C530" s="90" t="s">
        <v>915</v>
      </c>
      <c r="D530" s="90"/>
      <c r="E530" s="90"/>
      <c r="F530" s="90"/>
      <c r="G530" s="90"/>
      <c r="H530" s="90"/>
      <c r="I530" s="70"/>
      <c r="J530" s="72">
        <f>SUMIF(CD50:CD508, 1, AE50:AE508)</f>
        <v>3295.0400000000009</v>
      </c>
      <c r="K530" s="72"/>
      <c r="L530" s="73">
        <f>SUMIF(CD50:CD508, 1, BA50:BA508)</f>
        <v>167818</v>
      </c>
    </row>
    <row r="532" spans="1:12" ht="15" x14ac:dyDescent="0.2">
      <c r="A532" s="91"/>
      <c r="B532" s="92"/>
      <c r="C532" s="93" t="s">
        <v>916</v>
      </c>
      <c r="D532" s="93"/>
      <c r="E532" s="93"/>
      <c r="F532" s="93"/>
      <c r="G532" s="93"/>
      <c r="H532" s="93"/>
      <c r="I532" s="94"/>
      <c r="J532" s="95">
        <f>J534+J549+J550</f>
        <v>41113.310000000005</v>
      </c>
      <c r="K532" s="95"/>
      <c r="L532" s="96">
        <f>L534+L549+L550</f>
        <v>404881</v>
      </c>
    </row>
    <row r="533" spans="1:12" ht="14.25" x14ac:dyDescent="0.2">
      <c r="A533" s="85"/>
      <c r="B533" s="89"/>
      <c r="C533" s="97" t="s">
        <v>850</v>
      </c>
      <c r="D533" s="90"/>
      <c r="E533" s="90"/>
      <c r="F533" s="90"/>
      <c r="G533" s="90"/>
      <c r="H533" s="90"/>
      <c r="I533" s="70"/>
      <c r="J533" s="72"/>
      <c r="K533" s="72"/>
      <c r="L533" s="73"/>
    </row>
    <row r="534" spans="1:12" ht="14.25" x14ac:dyDescent="0.2">
      <c r="A534" s="85"/>
      <c r="B534" s="89"/>
      <c r="C534" s="90" t="s">
        <v>911</v>
      </c>
      <c r="D534" s="90"/>
      <c r="E534" s="90"/>
      <c r="F534" s="90"/>
      <c r="G534" s="90"/>
      <c r="H534" s="90"/>
      <c r="I534" s="70"/>
      <c r="J534" s="72">
        <f>J536+J537+J543+J547</f>
        <v>41001.210000000006</v>
      </c>
      <c r="K534" s="72"/>
      <c r="L534" s="73">
        <f>L536+L537+L543+L547</f>
        <v>399173</v>
      </c>
    </row>
    <row r="535" spans="1:12" ht="14.25" x14ac:dyDescent="0.2">
      <c r="A535" s="85"/>
      <c r="B535" s="89"/>
      <c r="C535" s="97" t="s">
        <v>850</v>
      </c>
      <c r="D535" s="90"/>
      <c r="E535" s="90"/>
      <c r="F535" s="90"/>
      <c r="G535" s="90"/>
      <c r="H535" s="90"/>
      <c r="I535" s="70"/>
      <c r="J535" s="72"/>
      <c r="K535" s="72"/>
      <c r="L535" s="73"/>
    </row>
    <row r="536" spans="1:12" ht="14.25" x14ac:dyDescent="0.2">
      <c r="A536" s="85"/>
      <c r="B536" s="89"/>
      <c r="C536" s="90" t="s">
        <v>912</v>
      </c>
      <c r="D536" s="90"/>
      <c r="E536" s="90"/>
      <c r="F536" s="90"/>
      <c r="G536" s="90"/>
      <c r="H536" s="90"/>
      <c r="I536" s="70"/>
      <c r="J536" s="72">
        <f>SUMIF(CD50:CD530, 2, S50:S530)</f>
        <v>74.48</v>
      </c>
      <c r="K536" s="72"/>
      <c r="L536" s="73">
        <f>SUMIF(CD50:CD530, 2, AR50:AR530)</f>
        <v>3793</v>
      </c>
    </row>
    <row r="537" spans="1:12" ht="14.25" x14ac:dyDescent="0.2">
      <c r="A537" s="85"/>
      <c r="B537" s="89"/>
      <c r="C537" s="90" t="s">
        <v>852</v>
      </c>
      <c r="D537" s="90"/>
      <c r="E537" s="90"/>
      <c r="F537" s="90"/>
      <c r="G537" s="90"/>
      <c r="H537" s="90"/>
      <c r="I537" s="70"/>
      <c r="J537" s="72">
        <f>J539+J542</f>
        <v>30.75</v>
      </c>
      <c r="K537" s="72"/>
      <c r="L537" s="73">
        <f>L539+L542</f>
        <v>419</v>
      </c>
    </row>
    <row r="538" spans="1:12" ht="14.25" x14ac:dyDescent="0.2">
      <c r="A538" s="85"/>
      <c r="B538" s="89"/>
      <c r="C538" s="97" t="s">
        <v>853</v>
      </c>
      <c r="D538" s="90"/>
      <c r="E538" s="90"/>
      <c r="F538" s="90"/>
      <c r="G538" s="90"/>
      <c r="H538" s="90"/>
      <c r="I538" s="70"/>
      <c r="J538" s="72"/>
      <c r="K538" s="72"/>
      <c r="L538" s="73"/>
    </row>
    <row r="539" spans="1:12" ht="14.25" x14ac:dyDescent="0.2">
      <c r="A539" s="85"/>
      <c r="B539" s="89"/>
      <c r="C539" s="90" t="s">
        <v>854</v>
      </c>
      <c r="D539" s="90"/>
      <c r="E539" s="90"/>
      <c r="F539" s="90"/>
      <c r="G539" s="90"/>
      <c r="H539" s="90"/>
      <c r="I539" s="70"/>
      <c r="J539" s="72">
        <f>SUMIF(CD50:CD530, 2, P50:P530)</f>
        <v>30.75</v>
      </c>
      <c r="K539" s="72"/>
      <c r="L539" s="73">
        <f>SUMIF(CD50:CD530, 2, AO50:AO530)</f>
        <v>419</v>
      </c>
    </row>
    <row r="540" spans="1:12" ht="14.25" x14ac:dyDescent="0.2">
      <c r="A540" s="85"/>
      <c r="B540" s="89"/>
      <c r="C540" s="97" t="s">
        <v>855</v>
      </c>
      <c r="D540" s="90"/>
      <c r="E540" s="90"/>
      <c r="F540" s="90"/>
      <c r="G540" s="90"/>
      <c r="H540" s="90"/>
      <c r="I540" s="70"/>
      <c r="J540" s="72"/>
      <c r="K540" s="72"/>
      <c r="L540" s="73"/>
    </row>
    <row r="541" spans="1:12" ht="14.25" x14ac:dyDescent="0.2">
      <c r="A541" s="85"/>
      <c r="B541" s="89"/>
      <c r="C541" s="90" t="s">
        <v>856</v>
      </c>
      <c r="D541" s="90"/>
      <c r="E541" s="90"/>
      <c r="F541" s="90"/>
      <c r="G541" s="90"/>
      <c r="H541" s="90"/>
      <c r="I541" s="70"/>
      <c r="J541" s="72">
        <f>SUMIF(CD50:CD530, 2, X50:X530)</f>
        <v>1.26</v>
      </c>
      <c r="K541" s="72"/>
      <c r="L541" s="73">
        <f>SUMIF(CD50:CD530, 2, AT50:AT530)</f>
        <v>64</v>
      </c>
    </row>
    <row r="542" spans="1:12" ht="14.25" hidden="1" x14ac:dyDescent="0.2">
      <c r="A542" s="85"/>
      <c r="B542" s="89"/>
      <c r="C542" s="90" t="s">
        <v>857</v>
      </c>
      <c r="D542" s="90"/>
      <c r="E542" s="90"/>
      <c r="F542" s="90"/>
      <c r="G542" s="90"/>
      <c r="H542" s="90"/>
      <c r="I542" s="70"/>
      <c r="J542" s="72">
        <f>SUMIF(CD50:CD530, 2, Z50:Z530)</f>
        <v>0</v>
      </c>
      <c r="K542" s="72"/>
      <c r="L542" s="73">
        <f>SUMIF(CD50:CD530, 2, AV50:AV530)</f>
        <v>0</v>
      </c>
    </row>
    <row r="543" spans="1:12" ht="14.25" x14ac:dyDescent="0.2">
      <c r="A543" s="85"/>
      <c r="B543" s="89"/>
      <c r="C543" s="90" t="s">
        <v>858</v>
      </c>
      <c r="D543" s="90"/>
      <c r="E543" s="90"/>
      <c r="F543" s="90"/>
      <c r="G543" s="90"/>
      <c r="H543" s="90"/>
      <c r="I543" s="70"/>
      <c r="J543" s="72">
        <f>J545+J546</f>
        <v>40895.980000000003</v>
      </c>
      <c r="K543" s="72"/>
      <c r="L543" s="73">
        <f>L545+L546</f>
        <v>394961</v>
      </c>
    </row>
    <row r="544" spans="1:12" ht="14.25" x14ac:dyDescent="0.2">
      <c r="A544" s="85"/>
      <c r="B544" s="89"/>
      <c r="C544" s="97" t="s">
        <v>853</v>
      </c>
      <c r="D544" s="90"/>
      <c r="E544" s="90"/>
      <c r="F544" s="90"/>
      <c r="G544" s="90"/>
      <c r="H544" s="90"/>
      <c r="I544" s="70"/>
      <c r="J544" s="72"/>
      <c r="K544" s="72"/>
      <c r="L544" s="73"/>
    </row>
    <row r="545" spans="1:12" ht="14.25" x14ac:dyDescent="0.2">
      <c r="A545" s="85"/>
      <c r="B545" s="89"/>
      <c r="C545" s="90" t="s">
        <v>859</v>
      </c>
      <c r="D545" s="90"/>
      <c r="E545" s="90"/>
      <c r="F545" s="90"/>
      <c r="G545" s="90"/>
      <c r="H545" s="90"/>
      <c r="I545" s="70"/>
      <c r="J545" s="72">
        <f>SUMIF(CD50:CD530, 2, AA50:AA530)-SUMIF(CD50:CD530, 2, BJ50:BJ530)</f>
        <v>40895.980000000003</v>
      </c>
      <c r="K545" s="72"/>
      <c r="L545" s="73">
        <f>SUMIF(CD50:CD530, 2, AW50:AW530)-SUMIF(CD50:CD530, 2, BK50:BK530)</f>
        <v>394961</v>
      </c>
    </row>
    <row r="546" spans="1:12" ht="14.25" hidden="1" x14ac:dyDescent="0.2">
      <c r="A546" s="85"/>
      <c r="B546" s="89"/>
      <c r="C546" s="90" t="s">
        <v>860</v>
      </c>
      <c r="D546" s="90"/>
      <c r="E546" s="90"/>
      <c r="F546" s="90"/>
      <c r="G546" s="90"/>
      <c r="H546" s="90"/>
      <c r="I546" s="70"/>
      <c r="J546" s="72">
        <f>SUMIF(CD50:CD530, 2, AG50:AG530)</f>
        <v>0</v>
      </c>
      <c r="K546" s="72"/>
      <c r="L546" s="73">
        <f>SUMIF(CD50:CD530, 2, BC50:BC530)</f>
        <v>0</v>
      </c>
    </row>
    <row r="547" spans="1:12" ht="14.25" hidden="1" x14ac:dyDescent="0.2">
      <c r="A547" s="85"/>
      <c r="B547" s="89"/>
      <c r="C547" s="90" t="s">
        <v>861</v>
      </c>
      <c r="D547" s="90"/>
      <c r="E547" s="90"/>
      <c r="F547" s="90"/>
      <c r="G547" s="90"/>
      <c r="H547" s="90"/>
      <c r="I547" s="70"/>
      <c r="J547" s="72">
        <f>SUMIF(CD50:CD530, 2, AF50:AF530)</f>
        <v>0</v>
      </c>
      <c r="K547" s="72"/>
      <c r="L547" s="73">
        <f>SUMIF(CD50:CD530, 2, BB50:BB530)</f>
        <v>0</v>
      </c>
    </row>
    <row r="548" spans="1:12" ht="14.25" x14ac:dyDescent="0.2">
      <c r="A548" s="85"/>
      <c r="B548" s="89"/>
      <c r="C548" s="90" t="s">
        <v>913</v>
      </c>
      <c r="D548" s="90"/>
      <c r="E548" s="90"/>
      <c r="F548" s="90"/>
      <c r="G548" s="90"/>
      <c r="H548" s="90"/>
      <c r="I548" s="70"/>
      <c r="J548" s="72">
        <f>SUMIF(CD50:CD530, 2, S50:S530)+SUMIF(CD50:CD530, 2, X50:X530)+SUMIF(CD50:CD530, 2, Z50:Z530)</f>
        <v>75.740000000000009</v>
      </c>
      <c r="K548" s="72"/>
      <c r="L548" s="73">
        <f>SUMIF(CD50:CD530, 2, AR50:AR530)+SUMIF(CD50:CD530, 2, AT50:AT530)+SUMIF(CD50:CD530, 2, AV50:AV530)</f>
        <v>3857</v>
      </c>
    </row>
    <row r="549" spans="1:12" ht="14.25" x14ac:dyDescent="0.2">
      <c r="A549" s="85"/>
      <c r="B549" s="89"/>
      <c r="C549" s="90" t="s">
        <v>914</v>
      </c>
      <c r="D549" s="90"/>
      <c r="E549" s="90"/>
      <c r="F549" s="90"/>
      <c r="G549" s="90"/>
      <c r="H549" s="90"/>
      <c r="I549" s="70"/>
      <c r="J549" s="72">
        <f>SUMIF(CD50:CD530, 2, AD50:AD530)</f>
        <v>73.47</v>
      </c>
      <c r="K549" s="72"/>
      <c r="L549" s="73">
        <f>SUMIF(CD50:CD530, 2, AZ50:AZ530)</f>
        <v>3741</v>
      </c>
    </row>
    <row r="550" spans="1:12" ht="14.25" x14ac:dyDescent="0.2">
      <c r="A550" s="85"/>
      <c r="B550" s="89"/>
      <c r="C550" s="90" t="s">
        <v>915</v>
      </c>
      <c r="D550" s="90"/>
      <c r="E550" s="90"/>
      <c r="F550" s="90"/>
      <c r="G550" s="90"/>
      <c r="H550" s="90"/>
      <c r="I550" s="70"/>
      <c r="J550" s="72">
        <f>SUMIF(CD50:CD530, 2, AE50:AE530)</f>
        <v>38.630000000000003</v>
      </c>
      <c r="K550" s="72"/>
      <c r="L550" s="73">
        <f>SUMIF(CD50:CD530, 2, BA50:BA530)</f>
        <v>1967</v>
      </c>
    </row>
    <row r="551" spans="1:12" hidden="1" x14ac:dyDescent="0.2"/>
    <row r="552" spans="1:12" ht="15" hidden="1" x14ac:dyDescent="0.2">
      <c r="A552" s="91"/>
      <c r="B552" s="92"/>
      <c r="C552" s="93" t="s">
        <v>917</v>
      </c>
      <c r="D552" s="93"/>
      <c r="E552" s="93"/>
      <c r="F552" s="93"/>
      <c r="G552" s="93"/>
      <c r="H552" s="93"/>
      <c r="I552" s="94"/>
      <c r="J552" s="95">
        <f>J554+J555</f>
        <v>0</v>
      </c>
      <c r="K552" s="95"/>
      <c r="L552" s="96">
        <f>L554+L555</f>
        <v>0</v>
      </c>
    </row>
    <row r="553" spans="1:12" ht="14.25" hidden="1" x14ac:dyDescent="0.2">
      <c r="A553" s="85"/>
      <c r="B553" s="89"/>
      <c r="C553" s="97" t="s">
        <v>850</v>
      </c>
      <c r="D553" s="90"/>
      <c r="E553" s="90"/>
      <c r="F553" s="90"/>
      <c r="G553" s="90"/>
      <c r="H553" s="90"/>
      <c r="I553" s="70"/>
      <c r="J553" s="72"/>
      <c r="K553" s="72"/>
      <c r="L553" s="73"/>
    </row>
    <row r="554" spans="1:12" ht="14.25" hidden="1" x14ac:dyDescent="0.2">
      <c r="A554" s="85"/>
      <c r="B554" s="89"/>
      <c r="C554" s="90" t="s">
        <v>866</v>
      </c>
      <c r="D554" s="90"/>
      <c r="E554" s="90"/>
      <c r="F554" s="90"/>
      <c r="G554" s="90"/>
      <c r="H554" s="90"/>
      <c r="I554" s="70"/>
      <c r="J554" s="72">
        <f>SUMIF(CD50:CD550, 3, BJ50:BJ550)</f>
        <v>0</v>
      </c>
      <c r="K554" s="72"/>
      <c r="L554" s="73">
        <f>SUMIF(CD50:CD550, 3, BK50:BK550)</f>
        <v>0</v>
      </c>
    </row>
    <row r="555" spans="1:12" ht="14.25" hidden="1" x14ac:dyDescent="0.2">
      <c r="A555" s="85"/>
      <c r="B555" s="89"/>
      <c r="C555" s="90" t="s">
        <v>867</v>
      </c>
      <c r="D555" s="90"/>
      <c r="E555" s="90"/>
      <c r="F555" s="90"/>
      <c r="G555" s="90"/>
      <c r="H555" s="90"/>
      <c r="I555" s="70"/>
      <c r="J555" s="72">
        <f>SUMIF(CD50:CD550, 3, AH50:AH550)</f>
        <v>0</v>
      </c>
      <c r="K555" s="72"/>
      <c r="L555" s="73">
        <f>SUMIF(CD50:CD550, 3, BD50:BD550)</f>
        <v>0</v>
      </c>
    </row>
    <row r="556" spans="1:12" hidden="1" x14ac:dyDescent="0.2"/>
    <row r="557" spans="1:12" ht="15" hidden="1" x14ac:dyDescent="0.2">
      <c r="A557" s="91"/>
      <c r="B557" s="92"/>
      <c r="C557" s="93" t="s">
        <v>918</v>
      </c>
      <c r="D557" s="93"/>
      <c r="E557" s="93"/>
      <c r="F557" s="93"/>
      <c r="G557" s="93"/>
      <c r="H557" s="93"/>
      <c r="I557" s="94"/>
      <c r="J557" s="95">
        <f>J563+J578+J579+J559+J560</f>
        <v>0</v>
      </c>
      <c r="K557" s="95"/>
      <c r="L557" s="96">
        <f>L563+L578+L579+L559+L560</f>
        <v>0</v>
      </c>
    </row>
    <row r="558" spans="1:12" ht="14.25" hidden="1" x14ac:dyDescent="0.2">
      <c r="A558" s="85"/>
      <c r="B558" s="89"/>
      <c r="C558" s="97" t="s">
        <v>850</v>
      </c>
      <c r="D558" s="90"/>
      <c r="E558" s="90"/>
      <c r="F558" s="90"/>
      <c r="G558" s="90"/>
      <c r="H558" s="90"/>
      <c r="I558" s="70"/>
      <c r="J558" s="72"/>
      <c r="K558" s="72"/>
      <c r="L558" s="73"/>
    </row>
    <row r="559" spans="1:12" ht="14.25" hidden="1" x14ac:dyDescent="0.2">
      <c r="A559" s="85"/>
      <c r="B559" s="89"/>
      <c r="C559" s="90" t="s">
        <v>919</v>
      </c>
      <c r="D559" s="90"/>
      <c r="E559" s="90"/>
      <c r="F559" s="90"/>
      <c r="G559" s="90"/>
      <c r="H559" s="90"/>
      <c r="I559" s="70"/>
      <c r="J559" s="72">
        <f>SUM(BL50:BL555)</f>
        <v>0</v>
      </c>
      <c r="K559" s="72"/>
      <c r="L559" s="73"/>
    </row>
    <row r="560" spans="1:12" ht="14.25" hidden="1" x14ac:dyDescent="0.2">
      <c r="A560" s="85"/>
      <c r="B560" s="89"/>
      <c r="C560" s="90" t="s">
        <v>920</v>
      </c>
      <c r="D560" s="90"/>
      <c r="E560" s="90"/>
      <c r="F560" s="90"/>
      <c r="G560" s="90"/>
      <c r="H560" s="90"/>
      <c r="I560" s="70"/>
      <c r="J560" s="72">
        <f>SUM(BN50:BN555)</f>
        <v>0</v>
      </c>
      <c r="K560" s="72"/>
      <c r="L560" s="73">
        <f>SUM(BO50:BO555)</f>
        <v>0</v>
      </c>
    </row>
    <row r="561" spans="1:12" ht="14.25" hidden="1" x14ac:dyDescent="0.2">
      <c r="A561" s="85"/>
      <c r="B561" s="89"/>
      <c r="C561" s="90" t="s">
        <v>921</v>
      </c>
      <c r="D561" s="90"/>
      <c r="E561" s="90"/>
      <c r="F561" s="90"/>
      <c r="G561" s="90"/>
      <c r="H561" s="90"/>
      <c r="I561" s="70"/>
      <c r="J561" s="72">
        <f>J563+J578+J579</f>
        <v>0</v>
      </c>
      <c r="K561" s="72"/>
      <c r="L561" s="73">
        <f>L563+L578+L579</f>
        <v>0</v>
      </c>
    </row>
    <row r="562" spans="1:12" ht="14.25" hidden="1" x14ac:dyDescent="0.2">
      <c r="A562" s="85"/>
      <c r="B562" s="89"/>
      <c r="C562" s="97" t="s">
        <v>850</v>
      </c>
      <c r="D562" s="90"/>
      <c r="E562" s="90"/>
      <c r="F562" s="90"/>
      <c r="G562" s="90"/>
      <c r="H562" s="90"/>
      <c r="I562" s="70"/>
      <c r="J562" s="72"/>
      <c r="K562" s="72"/>
      <c r="L562" s="73"/>
    </row>
    <row r="563" spans="1:12" ht="14.25" hidden="1" x14ac:dyDescent="0.2">
      <c r="A563" s="85"/>
      <c r="B563" s="89"/>
      <c r="C563" s="90" t="s">
        <v>911</v>
      </c>
      <c r="D563" s="90"/>
      <c r="E563" s="90"/>
      <c r="F563" s="90"/>
      <c r="G563" s="90"/>
      <c r="H563" s="90"/>
      <c r="I563" s="70"/>
      <c r="J563" s="72">
        <f>J565+J566+J572+J576</f>
        <v>0</v>
      </c>
      <c r="K563" s="72"/>
      <c r="L563" s="73">
        <f>L565+L566+L572+L576</f>
        <v>0</v>
      </c>
    </row>
    <row r="564" spans="1:12" ht="14.25" hidden="1" x14ac:dyDescent="0.2">
      <c r="A564" s="85"/>
      <c r="B564" s="89"/>
      <c r="C564" s="97" t="s">
        <v>850</v>
      </c>
      <c r="D564" s="90"/>
      <c r="E564" s="90"/>
      <c r="F564" s="90"/>
      <c r="G564" s="90"/>
      <c r="H564" s="90"/>
      <c r="I564" s="70"/>
      <c r="J564" s="72"/>
      <c r="K564" s="72"/>
      <c r="L564" s="73"/>
    </row>
    <row r="565" spans="1:12" ht="14.25" hidden="1" x14ac:dyDescent="0.2">
      <c r="A565" s="85"/>
      <c r="B565" s="89"/>
      <c r="C565" s="90" t="s">
        <v>912</v>
      </c>
      <c r="D565" s="90"/>
      <c r="E565" s="90"/>
      <c r="F565" s="90"/>
      <c r="G565" s="90"/>
      <c r="H565" s="90"/>
      <c r="I565" s="70"/>
      <c r="J565" s="72">
        <f>SUMIF(CD50:CD555, 4, S50:S555)</f>
        <v>0</v>
      </c>
      <c r="K565" s="72"/>
      <c r="L565" s="73">
        <f>SUMIF(CD50:CD555, 4, AR50:AR555)</f>
        <v>0</v>
      </c>
    </row>
    <row r="566" spans="1:12" ht="14.25" hidden="1" x14ac:dyDescent="0.2">
      <c r="A566" s="85"/>
      <c r="B566" s="89"/>
      <c r="C566" s="90" t="s">
        <v>852</v>
      </c>
      <c r="D566" s="90"/>
      <c r="E566" s="90"/>
      <c r="F566" s="90"/>
      <c r="G566" s="90"/>
      <c r="H566" s="90"/>
      <c r="I566" s="70"/>
      <c r="J566" s="72">
        <f>J568+J571</f>
        <v>0</v>
      </c>
      <c r="K566" s="72"/>
      <c r="L566" s="73">
        <f>L568+L571</f>
        <v>0</v>
      </c>
    </row>
    <row r="567" spans="1:12" ht="14.25" hidden="1" x14ac:dyDescent="0.2">
      <c r="A567" s="85"/>
      <c r="B567" s="89"/>
      <c r="C567" s="97" t="s">
        <v>853</v>
      </c>
      <c r="D567" s="90"/>
      <c r="E567" s="90"/>
      <c r="F567" s="90"/>
      <c r="G567" s="90"/>
      <c r="H567" s="90"/>
      <c r="I567" s="70"/>
      <c r="J567" s="72"/>
      <c r="K567" s="72"/>
      <c r="L567" s="73"/>
    </row>
    <row r="568" spans="1:12" ht="14.25" hidden="1" x14ac:dyDescent="0.2">
      <c r="A568" s="85"/>
      <c r="B568" s="89"/>
      <c r="C568" s="90" t="s">
        <v>854</v>
      </c>
      <c r="D568" s="90"/>
      <c r="E568" s="90"/>
      <c r="F568" s="90"/>
      <c r="G568" s="90"/>
      <c r="H568" s="90"/>
      <c r="I568" s="70"/>
      <c r="J568" s="72">
        <f>SUMIF(CD50:CD555, 4, P50:P555)</f>
        <v>0</v>
      </c>
      <c r="K568" s="72"/>
      <c r="L568" s="73">
        <f>SUMIF(CD50:CD555, 4, AO50:AO555)</f>
        <v>0</v>
      </c>
    </row>
    <row r="569" spans="1:12" ht="14.25" hidden="1" x14ac:dyDescent="0.2">
      <c r="A569" s="85"/>
      <c r="B569" s="89"/>
      <c r="C569" s="97" t="s">
        <v>855</v>
      </c>
      <c r="D569" s="90"/>
      <c r="E569" s="90"/>
      <c r="F569" s="90"/>
      <c r="G569" s="90"/>
      <c r="H569" s="90"/>
      <c r="I569" s="70"/>
      <c r="J569" s="72"/>
      <c r="K569" s="72"/>
      <c r="L569" s="73"/>
    </row>
    <row r="570" spans="1:12" ht="14.25" hidden="1" x14ac:dyDescent="0.2">
      <c r="A570" s="85"/>
      <c r="B570" s="89"/>
      <c r="C570" s="90" t="s">
        <v>856</v>
      </c>
      <c r="D570" s="90"/>
      <c r="E570" s="90"/>
      <c r="F570" s="90"/>
      <c r="G570" s="90"/>
      <c r="H570" s="90"/>
      <c r="I570" s="70"/>
      <c r="J570" s="72">
        <f>SUMIF(CD50:CD555, 4, X50:X555)</f>
        <v>0</v>
      </c>
      <c r="K570" s="72"/>
      <c r="L570" s="73">
        <f>SUMIF(CD50:CD555, 4, AT50:AT555)</f>
        <v>0</v>
      </c>
    </row>
    <row r="571" spans="1:12" ht="14.25" hidden="1" x14ac:dyDescent="0.2">
      <c r="A571" s="85"/>
      <c r="B571" s="89"/>
      <c r="C571" s="90" t="s">
        <v>857</v>
      </c>
      <c r="D571" s="90"/>
      <c r="E571" s="90"/>
      <c r="F571" s="90"/>
      <c r="G571" s="90"/>
      <c r="H571" s="90"/>
      <c r="I571" s="70"/>
      <c r="J571" s="72">
        <f>SUMIF(CD50:CD555, 4, Z50:Z555)</f>
        <v>0</v>
      </c>
      <c r="K571" s="72"/>
      <c r="L571" s="73">
        <f>SUMIF(CD50:CD555, 4, AV50:AV555)</f>
        <v>0</v>
      </c>
    </row>
    <row r="572" spans="1:12" ht="14.25" hidden="1" x14ac:dyDescent="0.2">
      <c r="A572" s="85"/>
      <c r="B572" s="89"/>
      <c r="C572" s="90" t="s">
        <v>858</v>
      </c>
      <c r="D572" s="90"/>
      <c r="E572" s="90"/>
      <c r="F572" s="90"/>
      <c r="G572" s="90"/>
      <c r="H572" s="90"/>
      <c r="I572" s="70"/>
      <c r="J572" s="72">
        <f>J574+J575</f>
        <v>0</v>
      </c>
      <c r="K572" s="72"/>
      <c r="L572" s="73">
        <f>L574+L575</f>
        <v>0</v>
      </c>
    </row>
    <row r="573" spans="1:12" ht="14.25" hidden="1" x14ac:dyDescent="0.2">
      <c r="A573" s="85"/>
      <c r="B573" s="89"/>
      <c r="C573" s="97" t="s">
        <v>853</v>
      </c>
      <c r="D573" s="90"/>
      <c r="E573" s="90"/>
      <c r="F573" s="90"/>
      <c r="G573" s="90"/>
      <c r="H573" s="90"/>
      <c r="I573" s="70"/>
      <c r="J573" s="72"/>
      <c r="K573" s="72"/>
      <c r="L573" s="73"/>
    </row>
    <row r="574" spans="1:12" ht="14.25" hidden="1" x14ac:dyDescent="0.2">
      <c r="A574" s="85"/>
      <c r="B574" s="89"/>
      <c r="C574" s="90" t="s">
        <v>859</v>
      </c>
      <c r="D574" s="90"/>
      <c r="E574" s="90"/>
      <c r="F574" s="90"/>
      <c r="G574" s="90"/>
      <c r="H574" s="90"/>
      <c r="I574" s="70"/>
      <c r="J574" s="72">
        <f>SUMIF(CD50:CD555, 4, AA50:AA555)-SUMIF(CD50:CD555, 4, BJ50:BJ555)</f>
        <v>0</v>
      </c>
      <c r="K574" s="72"/>
      <c r="L574" s="73">
        <f>SUMIF(CD50:CD555, 4, AW50:AW555)-SUMIF(CD50:CD555, 4, BK50:BK555)</f>
        <v>0</v>
      </c>
    </row>
    <row r="575" spans="1:12" ht="14.25" hidden="1" x14ac:dyDescent="0.2">
      <c r="A575" s="85"/>
      <c r="B575" s="89"/>
      <c r="C575" s="90" t="s">
        <v>860</v>
      </c>
      <c r="D575" s="90"/>
      <c r="E575" s="90"/>
      <c r="F575" s="90"/>
      <c r="G575" s="90"/>
      <c r="H575" s="90"/>
      <c r="I575" s="70"/>
      <c r="J575" s="72">
        <f>SUMIF(CD50:CD555, 4, AG50:AG555)</f>
        <v>0</v>
      </c>
      <c r="K575" s="72"/>
      <c r="L575" s="73">
        <f>SUMIF(CD50:CD555, 4, BC50:BC555)</f>
        <v>0</v>
      </c>
    </row>
    <row r="576" spans="1:12" ht="14.25" hidden="1" x14ac:dyDescent="0.2">
      <c r="A576" s="85"/>
      <c r="B576" s="89"/>
      <c r="C576" s="90" t="s">
        <v>861</v>
      </c>
      <c r="D576" s="90"/>
      <c r="E576" s="90"/>
      <c r="F576" s="90"/>
      <c r="G576" s="90"/>
      <c r="H576" s="90"/>
      <c r="I576" s="70"/>
      <c r="J576" s="72">
        <f>SUMIF(CD50:CD555, 4, AF50:AF555)</f>
        <v>0</v>
      </c>
      <c r="K576" s="72"/>
      <c r="L576" s="73">
        <f>SUMIF(CD50:CD555, 4, BB50:BB555)</f>
        <v>0</v>
      </c>
    </row>
    <row r="577" spans="1:12" ht="14.25" hidden="1" x14ac:dyDescent="0.2">
      <c r="A577" s="85"/>
      <c r="B577" s="89"/>
      <c r="C577" s="90" t="s">
        <v>913</v>
      </c>
      <c r="D577" s="90"/>
      <c r="E577" s="90"/>
      <c r="F577" s="90"/>
      <c r="G577" s="90"/>
      <c r="H577" s="90"/>
      <c r="I577" s="70"/>
      <c r="J577" s="72">
        <f>SUMIF(CD50:CD555, 4, S50:S555)+SUMIF(CD50:CD555, 4, X50:X555)+SUMIF(CD50:CD555, 4, Z50:Z555)</f>
        <v>0</v>
      </c>
      <c r="K577" s="72"/>
      <c r="L577" s="73">
        <f>SUMIF(CD50:CD555, 4, AR50:AR555)+SUMIF(CD50:CD555, 4, AT50:AT555)+SUMIF(CD50:CD555, 4, AV50:AV555)</f>
        <v>0</v>
      </c>
    </row>
    <row r="578" spans="1:12" ht="14.25" hidden="1" x14ac:dyDescent="0.2">
      <c r="A578" s="85"/>
      <c r="B578" s="89"/>
      <c r="C578" s="90" t="s">
        <v>914</v>
      </c>
      <c r="D578" s="90"/>
      <c r="E578" s="90"/>
      <c r="F578" s="90"/>
      <c r="G578" s="90"/>
      <c r="H578" s="90"/>
      <c r="I578" s="70"/>
      <c r="J578" s="72">
        <f>SUMIF(CD50:CD555, 4, AD50:AD555)</f>
        <v>0</v>
      </c>
      <c r="K578" s="72"/>
      <c r="L578" s="73">
        <f>SUMIF(CD50:CD555, 4, AZ50:AZ555)</f>
        <v>0</v>
      </c>
    </row>
    <row r="579" spans="1:12" ht="14.25" hidden="1" x14ac:dyDescent="0.2">
      <c r="A579" s="85"/>
      <c r="B579" s="89"/>
      <c r="C579" s="90" t="s">
        <v>915</v>
      </c>
      <c r="D579" s="90"/>
      <c r="E579" s="90"/>
      <c r="F579" s="90"/>
      <c r="G579" s="90"/>
      <c r="H579" s="90"/>
      <c r="I579" s="70"/>
      <c r="J579" s="72">
        <f>SUMIF(CD50:CD555, 4, AE50:AE555)</f>
        <v>0</v>
      </c>
      <c r="K579" s="72"/>
      <c r="L579" s="73">
        <f>SUMIF(CD50:CD555, 4, BA50:BA555)</f>
        <v>0</v>
      </c>
    </row>
    <row r="581" spans="1:12" ht="15" x14ac:dyDescent="0.2">
      <c r="A581" s="91"/>
      <c r="B581" s="92"/>
      <c r="C581" s="93" t="s">
        <v>922</v>
      </c>
      <c r="D581" s="93"/>
      <c r="E581" s="93"/>
      <c r="F581" s="93"/>
      <c r="G581" s="93"/>
      <c r="H581" s="93"/>
      <c r="I581" s="94"/>
      <c r="J581" s="95">
        <f>J512+J532+J552+J557</f>
        <v>167680.62000000002</v>
      </c>
      <c r="K581" s="95"/>
      <c r="L581" s="96">
        <f>L512+L532+L552+L557</f>
        <v>2499611</v>
      </c>
    </row>
    <row r="582" spans="1:12" ht="14.25" x14ac:dyDescent="0.2">
      <c r="A582" s="85"/>
      <c r="B582" s="89"/>
      <c r="C582" s="97" t="s">
        <v>850</v>
      </c>
      <c r="D582" s="90"/>
      <c r="E582" s="90"/>
      <c r="F582" s="90"/>
      <c r="G582" s="90"/>
      <c r="H582" s="90"/>
      <c r="I582" s="70"/>
      <c r="J582" s="72"/>
      <c r="K582" s="72"/>
      <c r="L582" s="73"/>
    </row>
    <row r="583" spans="1:12" ht="14.25" x14ac:dyDescent="0.2">
      <c r="A583" s="85"/>
      <c r="B583" s="89"/>
      <c r="C583" s="90" t="s">
        <v>911</v>
      </c>
      <c r="D583" s="90"/>
      <c r="E583" s="90"/>
      <c r="F583" s="90"/>
      <c r="G583" s="90"/>
      <c r="H583" s="90"/>
      <c r="I583" s="70"/>
      <c r="J583" s="72">
        <f>J585+J586+J592+J596</f>
        <v>158359.22999999998</v>
      </c>
      <c r="K583" s="72"/>
      <c r="L583" s="73">
        <f>L585+L586+L592+L596</f>
        <v>2024869</v>
      </c>
    </row>
    <row r="584" spans="1:12" ht="14.25" x14ac:dyDescent="0.2">
      <c r="A584" s="85"/>
      <c r="B584" s="89"/>
      <c r="C584" s="97" t="s">
        <v>850</v>
      </c>
      <c r="D584" s="90"/>
      <c r="E584" s="90"/>
      <c r="F584" s="90"/>
      <c r="G584" s="90"/>
      <c r="H584" s="90"/>
      <c r="I584" s="70"/>
      <c r="J584" s="72"/>
      <c r="K584" s="72"/>
      <c r="L584" s="73"/>
    </row>
    <row r="585" spans="1:12" ht="14.25" x14ac:dyDescent="0.2">
      <c r="A585" s="85"/>
      <c r="B585" s="89"/>
      <c r="C585" s="90" t="s">
        <v>912</v>
      </c>
      <c r="D585" s="90"/>
      <c r="E585" s="90"/>
      <c r="F585" s="90"/>
      <c r="G585" s="90"/>
      <c r="H585" s="90"/>
      <c r="I585" s="70"/>
      <c r="J585" s="72">
        <f>SUM(S50:S579)</f>
        <v>5277.4699999999993</v>
      </c>
      <c r="K585" s="72"/>
      <c r="L585" s="73">
        <f>SUM(AR50:AR579)</f>
        <v>268786</v>
      </c>
    </row>
    <row r="586" spans="1:12" ht="14.25" x14ac:dyDescent="0.2">
      <c r="A586" s="85"/>
      <c r="B586" s="89"/>
      <c r="C586" s="90" t="s">
        <v>852</v>
      </c>
      <c r="D586" s="90"/>
      <c r="E586" s="90"/>
      <c r="F586" s="90"/>
      <c r="G586" s="90"/>
      <c r="H586" s="90"/>
      <c r="I586" s="70"/>
      <c r="J586" s="72">
        <f>J588+J591</f>
        <v>5732.5</v>
      </c>
      <c r="K586" s="72"/>
      <c r="L586" s="73">
        <f>L588+L591</f>
        <v>78364</v>
      </c>
    </row>
    <row r="587" spans="1:12" ht="14.25" x14ac:dyDescent="0.2">
      <c r="A587" s="85"/>
      <c r="B587" s="89"/>
      <c r="C587" s="97" t="s">
        <v>853</v>
      </c>
      <c r="D587" s="90"/>
      <c r="E587" s="90"/>
      <c r="F587" s="90"/>
      <c r="G587" s="90"/>
      <c r="H587" s="90"/>
      <c r="I587" s="70"/>
      <c r="J587" s="72"/>
      <c r="K587" s="72"/>
      <c r="L587" s="73"/>
    </row>
    <row r="588" spans="1:12" ht="14.25" x14ac:dyDescent="0.2">
      <c r="A588" s="85"/>
      <c r="B588" s="89"/>
      <c r="C588" s="90" t="s">
        <v>854</v>
      </c>
      <c r="D588" s="90"/>
      <c r="E588" s="90"/>
      <c r="F588" s="90"/>
      <c r="G588" s="90"/>
      <c r="H588" s="90"/>
      <c r="I588" s="70"/>
      <c r="J588" s="72">
        <f>SUM(P50:P579)</f>
        <v>5732.5</v>
      </c>
      <c r="K588" s="72"/>
      <c r="L588" s="73">
        <f>SUM(AO50:AO579)</f>
        <v>78364</v>
      </c>
    </row>
    <row r="589" spans="1:12" ht="14.25" x14ac:dyDescent="0.2">
      <c r="A589" s="85"/>
      <c r="B589" s="89"/>
      <c r="C589" s="97" t="s">
        <v>855</v>
      </c>
      <c r="D589" s="90"/>
      <c r="E589" s="90"/>
      <c r="F589" s="90"/>
      <c r="G589" s="90"/>
      <c r="H589" s="90"/>
      <c r="I589" s="70"/>
      <c r="J589" s="72"/>
      <c r="K589" s="72"/>
      <c r="L589" s="73"/>
    </row>
    <row r="590" spans="1:12" ht="14.25" x14ac:dyDescent="0.2">
      <c r="A590" s="85"/>
      <c r="B590" s="89"/>
      <c r="C590" s="90" t="s">
        <v>856</v>
      </c>
      <c r="D590" s="90"/>
      <c r="E590" s="90"/>
      <c r="F590" s="90"/>
      <c r="G590" s="90"/>
      <c r="H590" s="90"/>
      <c r="I590" s="70"/>
      <c r="J590" s="72">
        <f>SUM(X50:X579)</f>
        <v>707.88999999999987</v>
      </c>
      <c r="K590" s="72"/>
      <c r="L590" s="73">
        <f>SUM(AT50:AT579)</f>
        <v>36052</v>
      </c>
    </row>
    <row r="591" spans="1:12" ht="14.25" hidden="1" x14ac:dyDescent="0.2">
      <c r="A591" s="85"/>
      <c r="B591" s="89"/>
      <c r="C591" s="90" t="s">
        <v>857</v>
      </c>
      <c r="D591" s="90"/>
      <c r="E591" s="90"/>
      <c r="F591" s="90"/>
      <c r="G591" s="90"/>
      <c r="H591" s="90"/>
      <c r="I591" s="70"/>
      <c r="J591" s="72">
        <f>SUM(Z50:Z579)</f>
        <v>0</v>
      </c>
      <c r="K591" s="72"/>
      <c r="L591" s="73">
        <f>SUM(AV50:AV579)</f>
        <v>0</v>
      </c>
    </row>
    <row r="592" spans="1:12" ht="14.25" x14ac:dyDescent="0.2">
      <c r="A592" s="85"/>
      <c r="B592" s="89"/>
      <c r="C592" s="90" t="s">
        <v>858</v>
      </c>
      <c r="D592" s="90"/>
      <c r="E592" s="90"/>
      <c r="F592" s="90"/>
      <c r="G592" s="90"/>
      <c r="H592" s="90"/>
      <c r="I592" s="70"/>
      <c r="J592" s="72">
        <f>J594+J595</f>
        <v>147349.25999999998</v>
      </c>
      <c r="K592" s="72"/>
      <c r="L592" s="73">
        <f>L594+L595</f>
        <v>1677719</v>
      </c>
    </row>
    <row r="593" spans="1:12" ht="14.25" x14ac:dyDescent="0.2">
      <c r="A593" s="85"/>
      <c r="B593" s="89"/>
      <c r="C593" s="97" t="s">
        <v>853</v>
      </c>
      <c r="D593" s="90"/>
      <c r="E593" s="90"/>
      <c r="F593" s="90"/>
      <c r="G593" s="90"/>
      <c r="H593" s="90"/>
      <c r="I593" s="70"/>
      <c r="J593" s="72"/>
      <c r="K593" s="72"/>
      <c r="L593" s="73"/>
    </row>
    <row r="594" spans="1:12" ht="14.25" x14ac:dyDescent="0.2">
      <c r="A594" s="85"/>
      <c r="B594" s="89"/>
      <c r="C594" s="90" t="s">
        <v>859</v>
      </c>
      <c r="D594" s="90"/>
      <c r="E594" s="90"/>
      <c r="F594" s="90"/>
      <c r="G594" s="90"/>
      <c r="H594" s="90"/>
      <c r="I594" s="70"/>
      <c r="J594" s="72">
        <f>SUM(AA50:AA579)-SUM(BJ50:BJ579)</f>
        <v>147349.25999999998</v>
      </c>
      <c r="K594" s="72"/>
      <c r="L594" s="73">
        <f>SUM(AW50:AW579)-SUM(BK50:BK579)</f>
        <v>1677719</v>
      </c>
    </row>
    <row r="595" spans="1:12" ht="14.25" hidden="1" x14ac:dyDescent="0.2">
      <c r="A595" s="85"/>
      <c r="B595" s="89"/>
      <c r="C595" s="90" t="s">
        <v>860</v>
      </c>
      <c r="D595" s="90"/>
      <c r="E595" s="90"/>
      <c r="F595" s="90"/>
      <c r="G595" s="90"/>
      <c r="H595" s="90"/>
      <c r="I595" s="70"/>
      <c r="J595" s="72">
        <f>SUM(AG50:AG579)</f>
        <v>0</v>
      </c>
      <c r="K595" s="72"/>
      <c r="L595" s="73">
        <f>SUM(BC50:BC579)</f>
        <v>0</v>
      </c>
    </row>
    <row r="596" spans="1:12" ht="14.25" hidden="1" x14ac:dyDescent="0.2">
      <c r="A596" s="85"/>
      <c r="B596" s="89"/>
      <c r="C596" s="90" t="s">
        <v>861</v>
      </c>
      <c r="D596" s="90"/>
      <c r="E596" s="90"/>
      <c r="F596" s="90"/>
      <c r="G596" s="90"/>
      <c r="H596" s="90"/>
      <c r="I596" s="70"/>
      <c r="J596" s="72">
        <f>SUM(AF50:AF579)</f>
        <v>0</v>
      </c>
      <c r="K596" s="72"/>
      <c r="L596" s="73">
        <f>SUM(BB50:BB579)</f>
        <v>0</v>
      </c>
    </row>
    <row r="597" spans="1:12" ht="14.25" x14ac:dyDescent="0.2">
      <c r="A597" s="85"/>
      <c r="B597" s="89"/>
      <c r="C597" s="90" t="s">
        <v>862</v>
      </c>
      <c r="D597" s="90"/>
      <c r="E597" s="90"/>
      <c r="F597" s="90"/>
      <c r="G597" s="90"/>
      <c r="H597" s="90"/>
      <c r="I597" s="70"/>
      <c r="J597" s="72">
        <f>SUM(S50:S579)+SUM(X50:X579)+SUM(Z50:Z579)</f>
        <v>5985.3599999999988</v>
      </c>
      <c r="K597" s="72"/>
      <c r="L597" s="73">
        <f>SUM(AR50:AR579)+SUM(AT50:AT579)+SUM(AV50:AV579)</f>
        <v>304838</v>
      </c>
    </row>
    <row r="598" spans="1:12" ht="14.25" x14ac:dyDescent="0.2">
      <c r="A598" s="85"/>
      <c r="B598" s="89"/>
      <c r="C598" s="90" t="s">
        <v>863</v>
      </c>
      <c r="D598" s="90"/>
      <c r="E598" s="90"/>
      <c r="F598" s="90"/>
      <c r="G598" s="90"/>
      <c r="H598" s="90"/>
      <c r="I598" s="70"/>
      <c r="J598" s="72">
        <f>SUM(AD50:AD579)</f>
        <v>5987.7200000000012</v>
      </c>
      <c r="K598" s="72"/>
      <c r="L598" s="73">
        <f>SUM(AZ50:AZ579)</f>
        <v>304957</v>
      </c>
    </row>
    <row r="599" spans="1:12" ht="14.25" x14ac:dyDescent="0.2">
      <c r="A599" s="85"/>
      <c r="B599" s="89"/>
      <c r="C599" s="90" t="s">
        <v>864</v>
      </c>
      <c r="D599" s="90"/>
      <c r="E599" s="90"/>
      <c r="F599" s="90"/>
      <c r="G599" s="90"/>
      <c r="H599" s="90"/>
      <c r="I599" s="70"/>
      <c r="J599" s="72">
        <f>SUM(AE50:AE579)</f>
        <v>3333.670000000001</v>
      </c>
      <c r="K599" s="72"/>
      <c r="L599" s="73">
        <f>SUM(BA50:BA579)</f>
        <v>169785</v>
      </c>
    </row>
    <row r="600" spans="1:12" ht="14.25" hidden="1" x14ac:dyDescent="0.2">
      <c r="A600" s="85"/>
      <c r="B600" s="89"/>
      <c r="C600" s="90" t="s">
        <v>923</v>
      </c>
      <c r="D600" s="90"/>
      <c r="E600" s="90"/>
      <c r="F600" s="90"/>
      <c r="G600" s="90"/>
      <c r="H600" s="90"/>
      <c r="I600" s="70"/>
      <c r="J600" s="72">
        <f>J602+J603</f>
        <v>0</v>
      </c>
      <c r="K600" s="72"/>
      <c r="L600" s="73">
        <f>L602+L603</f>
        <v>0</v>
      </c>
    </row>
    <row r="601" spans="1:12" ht="14.25" hidden="1" x14ac:dyDescent="0.2">
      <c r="A601" s="85"/>
      <c r="B601" s="89"/>
      <c r="C601" s="97" t="s">
        <v>850</v>
      </c>
      <c r="D601" s="90"/>
      <c r="E601" s="90"/>
      <c r="F601" s="90"/>
      <c r="G601" s="90"/>
      <c r="H601" s="90"/>
      <c r="I601" s="70"/>
      <c r="J601" s="72"/>
      <c r="K601" s="72"/>
      <c r="L601" s="73"/>
    </row>
    <row r="602" spans="1:12" ht="14.25" hidden="1" x14ac:dyDescent="0.2">
      <c r="A602" s="85"/>
      <c r="B602" s="89"/>
      <c r="C602" s="90" t="s">
        <v>866</v>
      </c>
      <c r="D602" s="90"/>
      <c r="E602" s="90"/>
      <c r="F602" s="90"/>
      <c r="G602" s="90"/>
      <c r="H602" s="90"/>
      <c r="I602" s="70"/>
      <c r="J602" s="72">
        <f>SUM(BJ50:BJ579)</f>
        <v>0</v>
      </c>
      <c r="K602" s="72"/>
      <c r="L602" s="73">
        <f>SUM(BK50:BK579)</f>
        <v>0</v>
      </c>
    </row>
    <row r="603" spans="1:12" ht="14.25" hidden="1" x14ac:dyDescent="0.2">
      <c r="A603" s="85"/>
      <c r="B603" s="89"/>
      <c r="C603" s="90" t="s">
        <v>867</v>
      </c>
      <c r="D603" s="90"/>
      <c r="E603" s="90"/>
      <c r="F603" s="90"/>
      <c r="G603" s="90"/>
      <c r="H603" s="90"/>
      <c r="I603" s="70"/>
      <c r="J603" s="72">
        <f>SUM(AH50:AH579)</f>
        <v>0</v>
      </c>
      <c r="K603" s="72"/>
      <c r="L603" s="73">
        <f>SUM(BD50:BD579)</f>
        <v>0</v>
      </c>
    </row>
    <row r="604" spans="1:12" ht="14.25" hidden="1" x14ac:dyDescent="0.2">
      <c r="A604" s="85"/>
      <c r="B604" s="89"/>
      <c r="C604" s="90" t="s">
        <v>924</v>
      </c>
      <c r="D604" s="90"/>
      <c r="E604" s="90"/>
      <c r="F604" s="90"/>
      <c r="G604" s="90"/>
      <c r="H604" s="90"/>
      <c r="I604" s="70"/>
      <c r="J604" s="72">
        <f>J557</f>
        <v>0</v>
      </c>
      <c r="K604" s="72"/>
      <c r="L604" s="73">
        <f>L557</f>
        <v>0</v>
      </c>
    </row>
    <row r="605" spans="1:12" ht="14.25" x14ac:dyDescent="0.2">
      <c r="A605" s="85"/>
      <c r="B605" s="89"/>
      <c r="C605" s="93" t="s">
        <v>871</v>
      </c>
      <c r="D605" s="90"/>
      <c r="E605" s="90"/>
      <c r="F605" s="90"/>
      <c r="G605" s="90"/>
      <c r="H605" s="90"/>
      <c r="I605" s="70"/>
      <c r="J605" s="72"/>
      <c r="K605" s="72"/>
      <c r="L605" s="73"/>
    </row>
    <row r="606" spans="1:12" ht="14.25" x14ac:dyDescent="0.2">
      <c r="A606" s="85"/>
      <c r="B606" s="89"/>
      <c r="C606" s="90" t="s">
        <v>872</v>
      </c>
      <c r="D606" s="90"/>
      <c r="E606" s="90"/>
      <c r="F606" s="90"/>
      <c r="G606" s="90"/>
      <c r="H606" s="90"/>
      <c r="I606" s="70"/>
      <c r="J606" s="72">
        <f>SUM(AB50:AB579)</f>
        <v>60367.5</v>
      </c>
      <c r="K606" s="72"/>
      <c r="L606" s="73">
        <f>SUM(AX50:AX579)</f>
        <v>583150</v>
      </c>
    </row>
    <row r="607" spans="1:12" ht="14.25" hidden="1" x14ac:dyDescent="0.2">
      <c r="A607" s="85"/>
      <c r="B607" s="89"/>
      <c r="C607" s="90" t="s">
        <v>873</v>
      </c>
      <c r="D607" s="90"/>
      <c r="E607" s="90"/>
      <c r="F607" s="90"/>
      <c r="G607" s="90"/>
      <c r="H607" s="90"/>
      <c r="I607" s="70"/>
      <c r="J607" s="72">
        <f>SUM(AC50:AC579)</f>
        <v>0</v>
      </c>
      <c r="K607" s="72"/>
      <c r="L607" s="73">
        <f>SUM(AY50:AY579)</f>
        <v>0</v>
      </c>
    </row>
    <row r="608" spans="1:12" ht="14.25" x14ac:dyDescent="0.2">
      <c r="A608" s="85"/>
      <c r="B608" s="89"/>
      <c r="C608" s="90" t="s">
        <v>874</v>
      </c>
      <c r="D608" s="90"/>
      <c r="E608" s="90"/>
      <c r="F608" s="98"/>
      <c r="G608" s="99">
        <f>Source!P274</f>
        <v>604.7381772</v>
      </c>
      <c r="H608" s="85"/>
      <c r="I608" s="85"/>
      <c r="J608" s="85"/>
      <c r="K608" s="85"/>
      <c r="L608" s="85"/>
    </row>
    <row r="609" spans="1:12" ht="14.25" x14ac:dyDescent="0.2">
      <c r="A609" s="85"/>
      <c r="B609" s="89"/>
      <c r="C609" s="90" t="s">
        <v>875</v>
      </c>
      <c r="D609" s="90"/>
      <c r="E609" s="90"/>
      <c r="F609" s="98"/>
      <c r="G609" s="99">
        <f>Source!P275</f>
        <v>56.199274199999998</v>
      </c>
      <c r="H609" s="85"/>
      <c r="I609" s="85"/>
      <c r="J609" s="85"/>
      <c r="K609" s="85"/>
      <c r="L609" s="85"/>
    </row>
    <row r="613" spans="1:12" ht="14.25" customHeight="1" x14ac:dyDescent="0.2">
      <c r="A613" s="114"/>
      <c r="B613" s="115" t="s">
        <v>925</v>
      </c>
      <c r="C613" s="117" t="str">
        <f>IF(Source!AC12&lt;&gt;"", Source!AC12," ")</f>
        <v>Ведущий эксперт УНСР</v>
      </c>
      <c r="D613" s="41"/>
      <c r="E613" s="41"/>
      <c r="F613" s="41"/>
      <c r="G613" s="41"/>
      <c r="H613" s="116" t="str">
        <f>IF(Source!AB12&lt;&gt;"", Source!AB12," ")</f>
        <v>М.И. Сивак</v>
      </c>
      <c r="I613" s="24"/>
      <c r="J613" s="24"/>
      <c r="K613" s="24"/>
      <c r="L613" s="19"/>
    </row>
    <row r="614" spans="1:12" ht="14.25" customHeight="1" x14ac:dyDescent="0.2">
      <c r="A614" s="114"/>
      <c r="B614" s="118"/>
      <c r="C614" s="119" t="s">
        <v>926</v>
      </c>
      <c r="D614" s="119"/>
      <c r="E614" s="119"/>
      <c r="F614" s="119"/>
      <c r="G614" s="119"/>
      <c r="H614" s="24"/>
      <c r="I614" s="24"/>
      <c r="J614" s="24"/>
      <c r="K614" s="24"/>
      <c r="L614" s="19"/>
    </row>
    <row r="615" spans="1:12" ht="14.25" customHeight="1" x14ac:dyDescent="0.2">
      <c r="A615" s="114"/>
      <c r="B615" s="118"/>
      <c r="C615" s="24"/>
      <c r="D615" s="24"/>
      <c r="E615" s="24"/>
      <c r="F615" s="24"/>
      <c r="G615" s="24"/>
      <c r="H615" s="24"/>
      <c r="I615" s="24"/>
      <c r="J615" s="24"/>
      <c r="K615" s="24"/>
      <c r="L615" s="19"/>
    </row>
    <row r="616" spans="1:12" ht="14.25" customHeight="1" x14ac:dyDescent="0.2">
      <c r="A616" s="114"/>
      <c r="B616" s="115" t="s">
        <v>927</v>
      </c>
      <c r="C616" s="117" t="str">
        <f>IF(Source!AE12&lt;&gt;"", Source!AE12," ")</f>
        <v>Начальник УНСР</v>
      </c>
      <c r="D616" s="41"/>
      <c r="E616" s="41"/>
      <c r="F616" s="41"/>
      <c r="G616" s="41"/>
      <c r="H616" s="116" t="str">
        <f>IF(Source!AD12&lt;&gt;"", Source!AD12," ")</f>
        <v>И.А. Аверьянов</v>
      </c>
      <c r="I616" s="24"/>
      <c r="J616" s="24"/>
      <c r="K616" s="24"/>
      <c r="L616" s="19"/>
    </row>
    <row r="617" spans="1:12" ht="14.25" customHeight="1" x14ac:dyDescent="0.2">
      <c r="A617" s="24"/>
      <c r="B617" s="24"/>
      <c r="C617" s="119" t="s">
        <v>926</v>
      </c>
      <c r="D617" s="119"/>
      <c r="E617" s="119"/>
      <c r="F617" s="119"/>
      <c r="G617" s="119"/>
      <c r="H617" s="24"/>
      <c r="I617" s="24"/>
      <c r="J617" s="24"/>
      <c r="K617" s="24"/>
      <c r="L617" s="19"/>
    </row>
  </sheetData>
  <mergeCells count="349">
    <mergeCell ref="C609:F609"/>
    <mergeCell ref="C614:G614"/>
    <mergeCell ref="C617:G617"/>
    <mergeCell ref="C603:H603"/>
    <mergeCell ref="C604:H604"/>
    <mergeCell ref="C605:H605"/>
    <mergeCell ref="C606:H606"/>
    <mergeCell ref="C607:H607"/>
    <mergeCell ref="C608:F608"/>
    <mergeCell ref="C597:H597"/>
    <mergeCell ref="C598:H598"/>
    <mergeCell ref="C599:H599"/>
    <mergeCell ref="C600:H600"/>
    <mergeCell ref="C601:H601"/>
    <mergeCell ref="C602:H602"/>
    <mergeCell ref="C591:H591"/>
    <mergeCell ref="C592:H592"/>
    <mergeCell ref="C593:H593"/>
    <mergeCell ref="C594:H594"/>
    <mergeCell ref="C595:H595"/>
    <mergeCell ref="C596:H596"/>
    <mergeCell ref="C585:H585"/>
    <mergeCell ref="C586:H586"/>
    <mergeCell ref="C587:H587"/>
    <mergeCell ref="C588:H588"/>
    <mergeCell ref="C589:H589"/>
    <mergeCell ref="C590:H590"/>
    <mergeCell ref="C578:H578"/>
    <mergeCell ref="C579:H579"/>
    <mergeCell ref="C581:H581"/>
    <mergeCell ref="C582:H582"/>
    <mergeCell ref="C583:H583"/>
    <mergeCell ref="C584:H584"/>
    <mergeCell ref="C572:H572"/>
    <mergeCell ref="C573:H573"/>
    <mergeCell ref="C574:H574"/>
    <mergeCell ref="C575:H575"/>
    <mergeCell ref="C576:H576"/>
    <mergeCell ref="C577:H577"/>
    <mergeCell ref="C566:H566"/>
    <mergeCell ref="C567:H567"/>
    <mergeCell ref="C568:H568"/>
    <mergeCell ref="C569:H569"/>
    <mergeCell ref="C570:H570"/>
    <mergeCell ref="C571:H571"/>
    <mergeCell ref="C560:H560"/>
    <mergeCell ref="C561:H561"/>
    <mergeCell ref="C562:H562"/>
    <mergeCell ref="C563:H563"/>
    <mergeCell ref="C564:H564"/>
    <mergeCell ref="C565:H565"/>
    <mergeCell ref="C553:H553"/>
    <mergeCell ref="C554:H554"/>
    <mergeCell ref="C555:H555"/>
    <mergeCell ref="C557:H557"/>
    <mergeCell ref="C558:H558"/>
    <mergeCell ref="C559:H559"/>
    <mergeCell ref="C546:H546"/>
    <mergeCell ref="C547:H547"/>
    <mergeCell ref="C548:H548"/>
    <mergeCell ref="C549:H549"/>
    <mergeCell ref="C550:H550"/>
    <mergeCell ref="C552:H552"/>
    <mergeCell ref="C540:H540"/>
    <mergeCell ref="C541:H541"/>
    <mergeCell ref="C542:H542"/>
    <mergeCell ref="C543:H543"/>
    <mergeCell ref="C544:H544"/>
    <mergeCell ref="C545:H545"/>
    <mergeCell ref="C534:H534"/>
    <mergeCell ref="C535:H535"/>
    <mergeCell ref="C536:H536"/>
    <mergeCell ref="C537:H537"/>
    <mergeCell ref="C538:H538"/>
    <mergeCell ref="C539:H539"/>
    <mergeCell ref="C527:H527"/>
    <mergeCell ref="C528:H528"/>
    <mergeCell ref="C529:H529"/>
    <mergeCell ref="C530:H530"/>
    <mergeCell ref="C532:H532"/>
    <mergeCell ref="C533:H533"/>
    <mergeCell ref="C521:H521"/>
    <mergeCell ref="C522:H522"/>
    <mergeCell ref="C523:H523"/>
    <mergeCell ref="C524:H524"/>
    <mergeCell ref="C525:H525"/>
    <mergeCell ref="C526:H526"/>
    <mergeCell ref="C515:H515"/>
    <mergeCell ref="C516:H516"/>
    <mergeCell ref="C517:H517"/>
    <mergeCell ref="C518:H518"/>
    <mergeCell ref="C519:H519"/>
    <mergeCell ref="C520:H520"/>
    <mergeCell ref="C506:F506"/>
    <mergeCell ref="C507:F507"/>
    <mergeCell ref="C510:H510"/>
    <mergeCell ref="C512:H512"/>
    <mergeCell ref="C513:H513"/>
    <mergeCell ref="C514:H514"/>
    <mergeCell ref="C500:H500"/>
    <mergeCell ref="C501:H501"/>
    <mergeCell ref="C502:H502"/>
    <mergeCell ref="C503:H503"/>
    <mergeCell ref="C504:H504"/>
    <mergeCell ref="C505:H505"/>
    <mergeCell ref="C494:H494"/>
    <mergeCell ref="C495:H495"/>
    <mergeCell ref="C496:H496"/>
    <mergeCell ref="C497:H497"/>
    <mergeCell ref="C498:H498"/>
    <mergeCell ref="C499:H499"/>
    <mergeCell ref="C488:H488"/>
    <mergeCell ref="C489:H489"/>
    <mergeCell ref="C490:H490"/>
    <mergeCell ref="C491:H491"/>
    <mergeCell ref="C492:H492"/>
    <mergeCell ref="C493:H493"/>
    <mergeCell ref="C482:H482"/>
    <mergeCell ref="C483:H483"/>
    <mergeCell ref="C484:H484"/>
    <mergeCell ref="C485:H485"/>
    <mergeCell ref="C486:H486"/>
    <mergeCell ref="C487:H487"/>
    <mergeCell ref="C477:H477"/>
    <mergeCell ref="I477:J477"/>
    <mergeCell ref="K477:L477"/>
    <mergeCell ref="C479:H479"/>
    <mergeCell ref="C480:H480"/>
    <mergeCell ref="C481:H481"/>
    <mergeCell ref="C461:H461"/>
    <mergeCell ref="I461:J461"/>
    <mergeCell ref="K461:L461"/>
    <mergeCell ref="C463:H463"/>
    <mergeCell ref="I463:J463"/>
    <mergeCell ref="K463:L463"/>
    <mergeCell ref="C443:H443"/>
    <mergeCell ref="I443:J443"/>
    <mergeCell ref="K443:L443"/>
    <mergeCell ref="C446:H446"/>
    <mergeCell ref="I446:J446"/>
    <mergeCell ref="K446:L446"/>
    <mergeCell ref="C427:H427"/>
    <mergeCell ref="I427:J427"/>
    <mergeCell ref="K427:L427"/>
    <mergeCell ref="C430:H430"/>
    <mergeCell ref="I430:J430"/>
    <mergeCell ref="K430:L430"/>
    <mergeCell ref="C405:H405"/>
    <mergeCell ref="I405:J405"/>
    <mergeCell ref="K405:L405"/>
    <mergeCell ref="C418:H418"/>
    <mergeCell ref="I418:J418"/>
    <mergeCell ref="K418:L418"/>
    <mergeCell ref="C379:H379"/>
    <mergeCell ref="I379:J379"/>
    <mergeCell ref="K379:L379"/>
    <mergeCell ref="C392:H392"/>
    <mergeCell ref="I392:J392"/>
    <mergeCell ref="K392:L392"/>
    <mergeCell ref="C373:H373"/>
    <mergeCell ref="I373:J373"/>
    <mergeCell ref="K373:L373"/>
    <mergeCell ref="C376:H376"/>
    <mergeCell ref="I376:J376"/>
    <mergeCell ref="K376:L376"/>
    <mergeCell ref="C359:H359"/>
    <mergeCell ref="I359:J359"/>
    <mergeCell ref="K359:L359"/>
    <mergeCell ref="C370:H370"/>
    <mergeCell ref="I370:J370"/>
    <mergeCell ref="K370:L370"/>
    <mergeCell ref="C342:H342"/>
    <mergeCell ref="I342:J342"/>
    <mergeCell ref="K342:L342"/>
    <mergeCell ref="C356:H356"/>
    <mergeCell ref="I356:J356"/>
    <mergeCell ref="K356:L356"/>
    <mergeCell ref="C326:H326"/>
    <mergeCell ref="I326:J326"/>
    <mergeCell ref="K326:L326"/>
    <mergeCell ref="C329:H329"/>
    <mergeCell ref="I329:J329"/>
    <mergeCell ref="K329:L329"/>
    <mergeCell ref="C301:H301"/>
    <mergeCell ref="I301:J301"/>
    <mergeCell ref="K301:L301"/>
    <mergeCell ref="C312:H312"/>
    <mergeCell ref="I312:J312"/>
    <mergeCell ref="K312:L312"/>
    <mergeCell ref="C296:H296"/>
    <mergeCell ref="I296:J296"/>
    <mergeCell ref="K296:L296"/>
    <mergeCell ref="C298:H298"/>
    <mergeCell ref="I298:J298"/>
    <mergeCell ref="K298:L298"/>
    <mergeCell ref="C292:H292"/>
    <mergeCell ref="I292:J292"/>
    <mergeCell ref="K292:L292"/>
    <mergeCell ref="C294:H294"/>
    <mergeCell ref="I294:J294"/>
    <mergeCell ref="K294:L294"/>
    <mergeCell ref="C288:H288"/>
    <mergeCell ref="I288:J288"/>
    <mergeCell ref="K288:L288"/>
    <mergeCell ref="C290:H290"/>
    <mergeCell ref="I290:J290"/>
    <mergeCell ref="K290:L290"/>
    <mergeCell ref="C274:H274"/>
    <mergeCell ref="I274:J274"/>
    <mergeCell ref="K274:L274"/>
    <mergeCell ref="C286:H286"/>
    <mergeCell ref="I286:J286"/>
    <mergeCell ref="K286:L286"/>
    <mergeCell ref="C257:H257"/>
    <mergeCell ref="I257:J257"/>
    <mergeCell ref="K257:L257"/>
    <mergeCell ref="C260:H260"/>
    <mergeCell ref="I260:J260"/>
    <mergeCell ref="K260:L260"/>
    <mergeCell ref="C251:H251"/>
    <mergeCell ref="I251:J251"/>
    <mergeCell ref="K251:L251"/>
    <mergeCell ref="C254:H254"/>
    <mergeCell ref="I254:J254"/>
    <mergeCell ref="K254:L254"/>
    <mergeCell ref="C245:H245"/>
    <mergeCell ref="I245:J245"/>
    <mergeCell ref="K245:L245"/>
    <mergeCell ref="C248:H248"/>
    <mergeCell ref="I248:J248"/>
    <mergeCell ref="K248:L248"/>
    <mergeCell ref="C218:H218"/>
    <mergeCell ref="I218:J218"/>
    <mergeCell ref="K218:L218"/>
    <mergeCell ref="C231:H231"/>
    <mergeCell ref="I231:J231"/>
    <mergeCell ref="K231:L231"/>
    <mergeCell ref="C192:H192"/>
    <mergeCell ref="I192:J192"/>
    <mergeCell ref="K192:L192"/>
    <mergeCell ref="C205:H205"/>
    <mergeCell ref="I205:J205"/>
    <mergeCell ref="K205:L205"/>
    <mergeCell ref="C177:H177"/>
    <mergeCell ref="I177:J177"/>
    <mergeCell ref="K177:L177"/>
    <mergeCell ref="C179:H179"/>
    <mergeCell ref="I179:J179"/>
    <mergeCell ref="K179:L179"/>
    <mergeCell ref="C163:H163"/>
    <mergeCell ref="I163:J163"/>
    <mergeCell ref="K163:L163"/>
    <mergeCell ref="C175:H175"/>
    <mergeCell ref="I175:J175"/>
    <mergeCell ref="K175:L175"/>
    <mergeCell ref="C158:H158"/>
    <mergeCell ref="I158:J158"/>
    <mergeCell ref="K158:L158"/>
    <mergeCell ref="C161:H161"/>
    <mergeCell ref="I161:J161"/>
    <mergeCell ref="K161:L161"/>
    <mergeCell ref="C143:H143"/>
    <mergeCell ref="I143:J143"/>
    <mergeCell ref="K143:L143"/>
    <mergeCell ref="C145:H145"/>
    <mergeCell ref="I145:J145"/>
    <mergeCell ref="K145:L145"/>
    <mergeCell ref="C123:F123"/>
    <mergeCell ref="C124:F124"/>
    <mergeCell ref="A127:L127"/>
    <mergeCell ref="C140:H140"/>
    <mergeCell ref="I140:J140"/>
    <mergeCell ref="K140:L140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4:H94"/>
    <mergeCell ref="I94:J94"/>
    <mergeCell ref="K94:L94"/>
    <mergeCell ref="C96:H96"/>
    <mergeCell ref="C97:H97"/>
    <mergeCell ref="C98:H98"/>
    <mergeCell ref="C72:H72"/>
    <mergeCell ref="I72:J72"/>
    <mergeCell ref="K72:L72"/>
    <mergeCell ref="C82:H82"/>
    <mergeCell ref="I82:J82"/>
    <mergeCell ref="K82:L82"/>
    <mergeCell ref="H44:J47"/>
    <mergeCell ref="K44:K48"/>
    <mergeCell ref="L44:L48"/>
    <mergeCell ref="A51:L51"/>
    <mergeCell ref="C63:H63"/>
    <mergeCell ref="I63:J63"/>
    <mergeCell ref="K63:L63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44"/>
  <sheetViews>
    <sheetView workbookViewId="0">
      <selection activeCell="A340" sqref="A340:O3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338</v>
      </c>
      <c r="C12" s="1">
        <v>0</v>
      </c>
      <c r="D12" s="1">
        <f>ROW(A282)</f>
        <v>282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B282</f>
        <v>338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02-01-10_(Копия)</v>
      </c>
      <c r="G18" s="3" t="str">
        <f t="shared" si="0"/>
        <v>02-01-10 Колодцы транспозиции_(Копия)</v>
      </c>
      <c r="H18" s="3"/>
      <c r="I18" s="3"/>
      <c r="J18" s="3"/>
      <c r="K18" s="3"/>
      <c r="L18" s="3"/>
      <c r="M18" s="3"/>
      <c r="N18" s="3"/>
      <c r="O18" s="3">
        <f t="shared" ref="O18:AT18" si="1">O282</f>
        <v>147753</v>
      </c>
      <c r="P18" s="3">
        <f t="shared" si="1"/>
        <v>136743</v>
      </c>
      <c r="Q18" s="3">
        <f t="shared" si="1"/>
        <v>5733</v>
      </c>
      <c r="R18" s="3">
        <f t="shared" si="1"/>
        <v>708</v>
      </c>
      <c r="S18" s="3">
        <f t="shared" si="1"/>
        <v>5277</v>
      </c>
      <c r="T18" s="3">
        <f t="shared" si="1"/>
        <v>0</v>
      </c>
      <c r="U18" s="3">
        <f t="shared" si="1"/>
        <v>604.7381772</v>
      </c>
      <c r="V18" s="3">
        <f t="shared" si="1"/>
        <v>56.199274199999998</v>
      </c>
      <c r="W18" s="3">
        <f t="shared" si="1"/>
        <v>1504</v>
      </c>
      <c r="X18" s="3">
        <f t="shared" si="1"/>
        <v>5987</v>
      </c>
      <c r="Y18" s="3">
        <f t="shared" si="1"/>
        <v>3334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157074</v>
      </c>
      <c r="AS18" s="3">
        <f t="shared" si="1"/>
        <v>108630</v>
      </c>
      <c r="AT18" s="3">
        <f t="shared" si="1"/>
        <v>48444</v>
      </c>
      <c r="AU18" s="3">
        <f t="shared" ref="AU18:BZ18" si="2">AU282</f>
        <v>0</v>
      </c>
      <c r="AV18" s="3">
        <f t="shared" si="2"/>
        <v>136743</v>
      </c>
      <c r="AW18" s="3">
        <f t="shared" si="2"/>
        <v>136743</v>
      </c>
      <c r="AX18" s="3">
        <f t="shared" si="2"/>
        <v>0</v>
      </c>
      <c r="AY18" s="3">
        <f t="shared" si="2"/>
        <v>136743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CA282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DG282</f>
        <v>2024869</v>
      </c>
      <c r="DH18" s="4">
        <f t="shared" si="4"/>
        <v>1677719</v>
      </c>
      <c r="DI18" s="4">
        <f t="shared" si="4"/>
        <v>78364</v>
      </c>
      <c r="DJ18" s="4">
        <f t="shared" si="4"/>
        <v>36052</v>
      </c>
      <c r="DK18" s="4">
        <f t="shared" si="4"/>
        <v>268786</v>
      </c>
      <c r="DL18" s="4">
        <f t="shared" si="4"/>
        <v>0</v>
      </c>
      <c r="DM18" s="4">
        <f t="shared" si="4"/>
        <v>604.7381772</v>
      </c>
      <c r="DN18" s="4">
        <f t="shared" si="4"/>
        <v>56.199274199999998</v>
      </c>
      <c r="DO18" s="4">
        <f t="shared" si="4"/>
        <v>1504</v>
      </c>
      <c r="DP18" s="4">
        <f t="shared" si="4"/>
        <v>304957</v>
      </c>
      <c r="DQ18" s="4">
        <f t="shared" si="4"/>
        <v>169785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2557294</v>
      </c>
      <c r="EK18" s="4">
        <f t="shared" si="4"/>
        <v>2152311</v>
      </c>
      <c r="EL18" s="4">
        <f t="shared" si="4"/>
        <v>404983</v>
      </c>
      <c r="EM18" s="4">
        <f t="shared" ref="EM18:FR18" si="5">EM282</f>
        <v>0</v>
      </c>
      <c r="EN18" s="4">
        <f t="shared" si="5"/>
        <v>1677719</v>
      </c>
      <c r="EO18" s="4">
        <f t="shared" si="5"/>
        <v>1677719</v>
      </c>
      <c r="EP18" s="4">
        <f t="shared" si="5"/>
        <v>0</v>
      </c>
      <c r="EQ18" s="4">
        <f t="shared" si="5"/>
        <v>1677719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FS282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ROW(A252)</f>
        <v>252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21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7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B252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02-01-10</v>
      </c>
      <c r="G22" s="3" t="str">
        <f t="shared" si="7"/>
        <v>Колодца транспозиции КТ1 - 3шт.</v>
      </c>
      <c r="H22" s="3"/>
      <c r="I22" s="3"/>
      <c r="J22" s="3"/>
      <c r="K22" s="3"/>
      <c r="L22" s="3"/>
      <c r="M22" s="3"/>
      <c r="N22" s="3"/>
      <c r="O22" s="3">
        <f t="shared" ref="O22:AT22" si="8">O252</f>
        <v>147753</v>
      </c>
      <c r="P22" s="3">
        <f t="shared" si="8"/>
        <v>136743</v>
      </c>
      <c r="Q22" s="3">
        <f t="shared" si="8"/>
        <v>5733</v>
      </c>
      <c r="R22" s="3">
        <f t="shared" si="8"/>
        <v>708</v>
      </c>
      <c r="S22" s="3">
        <f t="shared" si="8"/>
        <v>5277</v>
      </c>
      <c r="T22" s="3">
        <f t="shared" si="8"/>
        <v>0</v>
      </c>
      <c r="U22" s="3">
        <f t="shared" si="8"/>
        <v>604.7381772</v>
      </c>
      <c r="V22" s="3">
        <f t="shared" si="8"/>
        <v>56.199274199999998</v>
      </c>
      <c r="W22" s="3">
        <f t="shared" si="8"/>
        <v>1504</v>
      </c>
      <c r="X22" s="3">
        <f t="shared" si="8"/>
        <v>5987</v>
      </c>
      <c r="Y22" s="3">
        <f t="shared" si="8"/>
        <v>3334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157074</v>
      </c>
      <c r="AS22" s="3">
        <f t="shared" si="8"/>
        <v>108630</v>
      </c>
      <c r="AT22" s="3">
        <f t="shared" si="8"/>
        <v>48444</v>
      </c>
      <c r="AU22" s="3">
        <f t="shared" ref="AU22:BZ22" si="9">AU252</f>
        <v>0</v>
      </c>
      <c r="AV22" s="3">
        <f t="shared" si="9"/>
        <v>136743</v>
      </c>
      <c r="AW22" s="3">
        <f t="shared" si="9"/>
        <v>136743</v>
      </c>
      <c r="AX22" s="3">
        <f t="shared" si="9"/>
        <v>0</v>
      </c>
      <c r="AY22" s="3">
        <f t="shared" si="9"/>
        <v>136743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CA252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DG252</f>
        <v>2024869</v>
      </c>
      <c r="DH22" s="4">
        <f t="shared" si="11"/>
        <v>1677719</v>
      </c>
      <c r="DI22" s="4">
        <f t="shared" si="11"/>
        <v>78364</v>
      </c>
      <c r="DJ22" s="4">
        <f t="shared" si="11"/>
        <v>36052</v>
      </c>
      <c r="DK22" s="4">
        <f t="shared" si="11"/>
        <v>268786</v>
      </c>
      <c r="DL22" s="4">
        <f t="shared" si="11"/>
        <v>0</v>
      </c>
      <c r="DM22" s="4">
        <f t="shared" si="11"/>
        <v>604.7381772</v>
      </c>
      <c r="DN22" s="4">
        <f t="shared" si="11"/>
        <v>56.199274199999998</v>
      </c>
      <c r="DO22" s="4">
        <f t="shared" si="11"/>
        <v>1504</v>
      </c>
      <c r="DP22" s="4">
        <f t="shared" si="11"/>
        <v>304957</v>
      </c>
      <c r="DQ22" s="4">
        <f t="shared" si="11"/>
        <v>169785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2557294</v>
      </c>
      <c r="EK22" s="4">
        <f t="shared" si="11"/>
        <v>2152311</v>
      </c>
      <c r="EL22" s="4">
        <f t="shared" si="11"/>
        <v>404983</v>
      </c>
      <c r="EM22" s="4">
        <f t="shared" ref="EM22:FR22" si="12">EM252</f>
        <v>0</v>
      </c>
      <c r="EN22" s="4">
        <f t="shared" si="12"/>
        <v>1677719</v>
      </c>
      <c r="EO22" s="4">
        <f t="shared" si="12"/>
        <v>1677719</v>
      </c>
      <c r="EP22" s="4">
        <f t="shared" si="12"/>
        <v>0</v>
      </c>
      <c r="EQ22" s="4">
        <f t="shared" si="12"/>
        <v>1677719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FS252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O43</f>
        <v>3789</v>
      </c>
      <c r="P26" s="3">
        <f t="shared" si="15"/>
        <v>0</v>
      </c>
      <c r="Q26" s="3">
        <f t="shared" si="15"/>
        <v>2336</v>
      </c>
      <c r="R26" s="3">
        <f t="shared" si="15"/>
        <v>320</v>
      </c>
      <c r="S26" s="3">
        <f t="shared" si="15"/>
        <v>1453</v>
      </c>
      <c r="T26" s="3">
        <f t="shared" si="15"/>
        <v>0</v>
      </c>
      <c r="U26" s="3">
        <f t="shared" si="15"/>
        <v>172.70559600000001</v>
      </c>
      <c r="V26" s="3">
        <f t="shared" si="15"/>
        <v>27.429264</v>
      </c>
      <c r="W26" s="3">
        <f t="shared" si="15"/>
        <v>0</v>
      </c>
      <c r="X26" s="3">
        <f t="shared" si="15"/>
        <v>1604</v>
      </c>
      <c r="Y26" s="3">
        <f t="shared" si="15"/>
        <v>762</v>
      </c>
      <c r="Z26" s="3">
        <f t="shared" si="15"/>
        <v>0</v>
      </c>
      <c r="AA26" s="3">
        <f t="shared" si="15"/>
        <v>0</v>
      </c>
      <c r="AB26" s="3">
        <f t="shared" si="15"/>
        <v>3789</v>
      </c>
      <c r="AC26" s="3">
        <f t="shared" si="15"/>
        <v>0</v>
      </c>
      <c r="AD26" s="3">
        <f t="shared" si="15"/>
        <v>2336</v>
      </c>
      <c r="AE26" s="3">
        <f t="shared" si="15"/>
        <v>320</v>
      </c>
      <c r="AF26" s="3">
        <f t="shared" si="15"/>
        <v>1453</v>
      </c>
      <c r="AG26" s="3">
        <f t="shared" si="15"/>
        <v>0</v>
      </c>
      <c r="AH26" s="3">
        <f t="shared" si="15"/>
        <v>172.70559600000001</v>
      </c>
      <c r="AI26" s="3">
        <f t="shared" si="15"/>
        <v>27.429264</v>
      </c>
      <c r="AJ26" s="3">
        <f t="shared" si="15"/>
        <v>0</v>
      </c>
      <c r="AK26" s="3">
        <f t="shared" si="15"/>
        <v>1604</v>
      </c>
      <c r="AL26" s="3">
        <f t="shared" si="15"/>
        <v>762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6155</v>
      </c>
      <c r="AS26" s="3">
        <f t="shared" si="15"/>
        <v>6155</v>
      </c>
      <c r="AT26" s="3">
        <f t="shared" si="15"/>
        <v>0</v>
      </c>
      <c r="AU26" s="3">
        <f t="shared" ref="AU26:BZ26" si="16">AU43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6155</v>
      </c>
      <c r="CB26" s="3">
        <f t="shared" si="17"/>
        <v>6155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106653</v>
      </c>
      <c r="DH26" s="4">
        <f t="shared" si="18"/>
        <v>0</v>
      </c>
      <c r="DI26" s="4">
        <f t="shared" si="18"/>
        <v>32637</v>
      </c>
      <c r="DJ26" s="4">
        <f t="shared" si="18"/>
        <v>16279</v>
      </c>
      <c r="DK26" s="4">
        <f t="shared" si="18"/>
        <v>74016</v>
      </c>
      <c r="DL26" s="4">
        <f t="shared" si="18"/>
        <v>0</v>
      </c>
      <c r="DM26" s="4">
        <f t="shared" si="18"/>
        <v>172.70559600000001</v>
      </c>
      <c r="DN26" s="4">
        <f t="shared" si="18"/>
        <v>27.429264</v>
      </c>
      <c r="DO26" s="4">
        <f t="shared" si="18"/>
        <v>0</v>
      </c>
      <c r="DP26" s="4">
        <f t="shared" si="18"/>
        <v>81704</v>
      </c>
      <c r="DQ26" s="4">
        <f t="shared" si="18"/>
        <v>38803</v>
      </c>
      <c r="DR26" s="4">
        <f t="shared" si="18"/>
        <v>0</v>
      </c>
      <c r="DS26" s="4">
        <f t="shared" si="18"/>
        <v>0</v>
      </c>
      <c r="DT26" s="4">
        <f t="shared" si="18"/>
        <v>106653</v>
      </c>
      <c r="DU26" s="4">
        <f t="shared" si="18"/>
        <v>0</v>
      </c>
      <c r="DV26" s="4">
        <f t="shared" si="18"/>
        <v>32637</v>
      </c>
      <c r="DW26" s="4">
        <f t="shared" si="18"/>
        <v>16279</v>
      </c>
      <c r="DX26" s="4">
        <f t="shared" si="18"/>
        <v>74016</v>
      </c>
      <c r="DY26" s="4">
        <f t="shared" si="18"/>
        <v>0</v>
      </c>
      <c r="DZ26" s="4">
        <f t="shared" si="18"/>
        <v>172.70559600000001</v>
      </c>
      <c r="EA26" s="4">
        <f t="shared" si="18"/>
        <v>27.429264</v>
      </c>
      <c r="EB26" s="4">
        <f t="shared" si="18"/>
        <v>0</v>
      </c>
      <c r="EC26" s="4">
        <f t="shared" si="18"/>
        <v>81704</v>
      </c>
      <c r="ED26" s="4">
        <f t="shared" si="18"/>
        <v>38803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253207</v>
      </c>
      <c r="EK26" s="4">
        <f t="shared" si="18"/>
        <v>253207</v>
      </c>
      <c r="EL26" s="4">
        <f t="shared" si="18"/>
        <v>0</v>
      </c>
      <c r="EM26" s="4">
        <f t="shared" ref="EM26:FR26" si="19">EM43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253207</v>
      </c>
      <c r="FT26" s="4">
        <f t="shared" si="20"/>
        <v>253207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3</v>
      </c>
      <c r="F28" s="2" t="s">
        <v>24</v>
      </c>
      <c r="G28" s="2" t="s">
        <v>25</v>
      </c>
      <c r="H28" s="2" t="s">
        <v>26</v>
      </c>
      <c r="I28" s="2">
        <f>ROUND(ROUND(26.8/100,4)*2,7)</f>
        <v>0.53600000000000003</v>
      </c>
      <c r="J28" s="2">
        <v>0</v>
      </c>
      <c r="K28" s="2">
        <f>ROUND(ROUND(26.8/100,4)*2,7)</f>
        <v>0.53600000000000003</v>
      </c>
      <c r="L28" s="2"/>
      <c r="M28" s="2"/>
      <c r="N28" s="2"/>
      <c r="O28" s="2">
        <f>ROUND(CP28,2)</f>
        <v>648.66999999999996</v>
      </c>
      <c r="P28" s="2">
        <f>ROUND(CQ28*I28,2)</f>
        <v>0</v>
      </c>
      <c r="Q28" s="2">
        <f>ROUND(CR28*I28,2)</f>
        <v>639.6</v>
      </c>
      <c r="R28" s="2">
        <f>ROUND(CS28*I28,2)</f>
        <v>54.28</v>
      </c>
      <c r="S28" s="2">
        <f>ROUND(CT28*I28,2)</f>
        <v>9.07</v>
      </c>
      <c r="T28" s="2">
        <f>ROUND(CU28*I28,2)</f>
        <v>0</v>
      </c>
      <c r="U28" s="2">
        <f t="shared" ref="U28:U41" si="21">ROUND(CV28*I28,7)</f>
        <v>0.88761599999999996</v>
      </c>
      <c r="V28" s="2">
        <f t="shared" ref="V28:V41" si="22">ROUND(CW28*I28,7)</f>
        <v>0</v>
      </c>
      <c r="W28" s="2">
        <f>ROUND(CX28*I28,2)</f>
        <v>0</v>
      </c>
      <c r="X28" s="2">
        <f>ROUND(CY28,2)</f>
        <v>50.68</v>
      </c>
      <c r="Y28" s="2">
        <f>ROUND(CZ28,2)</f>
        <v>28.51</v>
      </c>
      <c r="Z28" s="2"/>
      <c r="AA28" s="2">
        <v>-1</v>
      </c>
      <c r="AB28" s="2">
        <f t="shared" ref="AB28:AB41" si="23">ROUND((AC28+AD28+AF28),2)</f>
        <v>1210.2</v>
      </c>
      <c r="AC28" s="2">
        <f>ROUND(((ES28*ROUND(1,7))),2)</f>
        <v>0</v>
      </c>
      <c r="AD28" s="2">
        <f>ROUND(((((ET28*ROUND(1.2,7)))-((EU28*ROUND(1.2,7))))+AE28),2)</f>
        <v>1193.28</v>
      </c>
      <c r="AE28" s="2">
        <f>ROUND(((EU28*ROUND(1.2,7))),2)</f>
        <v>101.27</v>
      </c>
      <c r="AF28" s="2">
        <f>ROUND(((EV28*ROUND(1.2,7))),2)</f>
        <v>16.920000000000002</v>
      </c>
      <c r="AG28" s="2">
        <f t="shared" ref="AG28:AG41" si="24">ROUND((AP28),2)</f>
        <v>0</v>
      </c>
      <c r="AH28" s="2">
        <f>((EW28*ROUND(1.2,7)))</f>
        <v>1.6559999999999999</v>
      </c>
      <c r="AI28" s="2">
        <f>((EX28*ROUND(1.2,7)))</f>
        <v>0</v>
      </c>
      <c r="AJ28" s="2">
        <f t="shared" ref="AJ28:AJ41" si="25">(AS28)</f>
        <v>0</v>
      </c>
      <c r="AK28" s="2">
        <v>1008.5</v>
      </c>
      <c r="AL28" s="2">
        <v>0</v>
      </c>
      <c r="AM28" s="2">
        <v>994.4</v>
      </c>
      <c r="AN28" s="2">
        <v>84.39</v>
      </c>
      <c r="AO28" s="2">
        <v>14.1</v>
      </c>
      <c r="AP28" s="2">
        <v>0</v>
      </c>
      <c r="AQ28" s="2">
        <v>1.38</v>
      </c>
      <c r="AR28" s="2">
        <v>0</v>
      </c>
      <c r="AS28" s="2">
        <v>0</v>
      </c>
      <c r="AT28" s="2">
        <v>80</v>
      </c>
      <c r="AU28" s="2">
        <v>45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2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45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28</v>
      </c>
      <c r="CO28" s="2">
        <v>0</v>
      </c>
      <c r="CP28" s="2">
        <f t="shared" ref="CP28:CP41" si="26">(P28+Q28+S28)</f>
        <v>648.67000000000007</v>
      </c>
      <c r="CQ28" s="2">
        <f t="shared" ref="CQ28:CQ41" si="27">AC28*BC28</f>
        <v>0</v>
      </c>
      <c r="CR28" s="2">
        <f>((((ET28*ROUND(1.2,7)))*BB28-((EU28*ROUND(1.2,7)))*BS28)+AE28*BS28)</f>
        <v>1193.2819999999999</v>
      </c>
      <c r="CS28" s="2">
        <f t="shared" ref="CS28:CS41" si="28">AE28*BS28</f>
        <v>101.27</v>
      </c>
      <c r="CT28" s="2">
        <f t="shared" ref="CT28:CT41" si="29">AF28*BA28</f>
        <v>16.920000000000002</v>
      </c>
      <c r="CU28" s="2">
        <f t="shared" ref="CU28:CU41" si="30">AG28</f>
        <v>0</v>
      </c>
      <c r="CV28" s="2">
        <f t="shared" ref="CV28:CV41" si="31">AH28</f>
        <v>1.6559999999999999</v>
      </c>
      <c r="CW28" s="2">
        <f t="shared" ref="CW28:CW41" si="32">AI28</f>
        <v>0</v>
      </c>
      <c r="CX28" s="2">
        <f t="shared" ref="CX28:CX41" si="33">AJ28</f>
        <v>0</v>
      </c>
      <c r="CY28" s="2">
        <f t="shared" ref="CY28:CY41" si="34">(((S28+R28)*AT28)/100)</f>
        <v>50.68</v>
      </c>
      <c r="CZ28" s="2">
        <f t="shared" ref="CZ28:CZ41" si="35">(((S28+R28)*AU28)/100)</f>
        <v>28.5075</v>
      </c>
      <c r="DA28" s="2"/>
      <c r="DB28" s="2"/>
      <c r="DC28" s="2" t="s">
        <v>3</v>
      </c>
      <c r="DD28" s="2" t="s">
        <v>29</v>
      </c>
      <c r="DE28" s="2" t="s">
        <v>30</v>
      </c>
      <c r="DF28" s="2" t="s">
        <v>30</v>
      </c>
      <c r="DG28" s="2" t="s">
        <v>30</v>
      </c>
      <c r="DH28" s="2" t="s">
        <v>3</v>
      </c>
      <c r="DI28" s="2" t="s">
        <v>30</v>
      </c>
      <c r="DJ28" s="2" t="s">
        <v>30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49994395</v>
      </c>
      <c r="EF28" s="2">
        <v>2</v>
      </c>
      <c r="EG28" s="2" t="s">
        <v>31</v>
      </c>
      <c r="EH28" s="2">
        <v>0</v>
      </c>
      <c r="EI28" s="2" t="s">
        <v>3</v>
      </c>
      <c r="EJ28" s="2">
        <v>1</v>
      </c>
      <c r="EK28" s="2">
        <v>2</v>
      </c>
      <c r="EL28" s="2" t="s">
        <v>32</v>
      </c>
      <c r="EM28" s="2" t="s">
        <v>33</v>
      </c>
      <c r="EN28" s="2"/>
      <c r="EO28" s="2" t="s">
        <v>34</v>
      </c>
      <c r="EP28" s="2"/>
      <c r="EQ28" s="2">
        <v>132096</v>
      </c>
      <c r="ER28" s="2">
        <v>1008.5</v>
      </c>
      <c r="ES28" s="2">
        <v>0</v>
      </c>
      <c r="ET28" s="2">
        <v>994.4</v>
      </c>
      <c r="EU28" s="2">
        <v>84.39</v>
      </c>
      <c r="EV28" s="2">
        <v>14.1</v>
      </c>
      <c r="EW28" s="2">
        <v>1.38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80</v>
      </c>
      <c r="FY28" s="2">
        <v>45</v>
      </c>
      <c r="FZ28" s="2"/>
      <c r="GA28" s="2" t="s">
        <v>3</v>
      </c>
      <c r="GB28" s="2"/>
      <c r="GC28" s="2"/>
      <c r="GD28" s="2">
        <v>1</v>
      </c>
      <c r="GE28" s="2"/>
      <c r="GF28" s="2">
        <v>-217671249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727.86</v>
      </c>
      <c r="GN28" s="2">
        <f t="shared" ref="GN28:GN41" si="36">IF(OR(BI28=0,BI28=1),GM28-GX28,0)</f>
        <v>727.86</v>
      </c>
      <c r="GO28" s="2">
        <f t="shared" ref="GO28:GO41" si="37">IF(BI28=2,GM28-GX28,0)</f>
        <v>0</v>
      </c>
      <c r="GP28" s="2">
        <f t="shared" ref="GP28:GP41" si="38"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1" si="39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41" si="4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3</v>
      </c>
      <c r="F29" t="s">
        <v>24</v>
      </c>
      <c r="G29" t="s">
        <v>25</v>
      </c>
      <c r="H29" t="s">
        <v>26</v>
      </c>
      <c r="I29">
        <f>ROUND(ROUND(26.8/100,4)*2,7)</f>
        <v>0.53600000000000003</v>
      </c>
      <c r="J29">
        <v>0</v>
      </c>
      <c r="K29">
        <f>ROUND(ROUND(26.8/100,4)*2,7)</f>
        <v>0.53600000000000003</v>
      </c>
      <c r="O29">
        <f>ROUND(CP29,0)</f>
        <v>649</v>
      </c>
      <c r="P29">
        <f>ROUND(CQ29*I29,0)</f>
        <v>0</v>
      </c>
      <c r="Q29">
        <f>ROUND(CR29*I29,0)</f>
        <v>640</v>
      </c>
      <c r="R29">
        <f>ROUND(CS29*I29,0)</f>
        <v>54</v>
      </c>
      <c r="S29">
        <f>ROUND(CT29*I29,0)</f>
        <v>9</v>
      </c>
      <c r="T29">
        <f>ROUND(CU29*I29,0)</f>
        <v>0</v>
      </c>
      <c r="U29">
        <f t="shared" si="21"/>
        <v>0.88761599999999996</v>
      </c>
      <c r="V29">
        <f t="shared" si="22"/>
        <v>0</v>
      </c>
      <c r="W29">
        <f>ROUND(CX29*I29,0)</f>
        <v>0</v>
      </c>
      <c r="X29">
        <f>ROUND(CY29,0)</f>
        <v>50</v>
      </c>
      <c r="Y29">
        <f>ROUND(CZ29,0)</f>
        <v>28</v>
      </c>
      <c r="AA29">
        <v>-1</v>
      </c>
      <c r="AB29">
        <f t="shared" si="23"/>
        <v>1210.2</v>
      </c>
      <c r="AC29">
        <f>ROUND(((ES29*ROUND(1,7))),2)</f>
        <v>0</v>
      </c>
      <c r="AD29">
        <f>ROUND(((((ET29*ROUND(1.2,7)))-((EU29*ROUND(1.2,7))))+AE29),2)</f>
        <v>1193.28</v>
      </c>
      <c r="AE29">
        <f>ROUND(((EU29*ROUND(1.2,7))),2)</f>
        <v>101.27</v>
      </c>
      <c r="AF29">
        <f>ROUND(((EV29*ROUND(1.2,7))),2)</f>
        <v>16.920000000000002</v>
      </c>
      <c r="AG29">
        <f t="shared" si="24"/>
        <v>0</v>
      </c>
      <c r="AH29">
        <f>((EW29*ROUND(1.2,7)))</f>
        <v>1.6559999999999999</v>
      </c>
      <c r="AI29">
        <f>((EX29*ROUND(1.2,7)))</f>
        <v>0</v>
      </c>
      <c r="AJ29">
        <f t="shared" si="25"/>
        <v>0</v>
      </c>
      <c r="AK29">
        <v>1008.5</v>
      </c>
      <c r="AL29">
        <v>0</v>
      </c>
      <c r="AM29">
        <v>994.4</v>
      </c>
      <c r="AN29">
        <v>84.39</v>
      </c>
      <c r="AO29">
        <v>14.1</v>
      </c>
      <c r="AP29">
        <v>0</v>
      </c>
      <c r="AQ29">
        <v>1.38</v>
      </c>
      <c r="AR29">
        <v>0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9.66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28</v>
      </c>
      <c r="CO29">
        <v>0</v>
      </c>
      <c r="CP29">
        <f t="shared" si="26"/>
        <v>649</v>
      </c>
      <c r="CQ29">
        <f t="shared" si="27"/>
        <v>0</v>
      </c>
      <c r="CR29">
        <f>((((ET29*ROUND(1.2,7)))*BB29-((EU29*ROUND(1.2,7)))*BS29)+AE29*BS29)</f>
        <v>1193.2819999999999</v>
      </c>
      <c r="CS29">
        <f t="shared" si="28"/>
        <v>101.27</v>
      </c>
      <c r="CT29">
        <f t="shared" si="29"/>
        <v>16.920000000000002</v>
      </c>
      <c r="CU29">
        <f t="shared" si="30"/>
        <v>0</v>
      </c>
      <c r="CV29">
        <f t="shared" si="31"/>
        <v>1.6559999999999999</v>
      </c>
      <c r="CW29">
        <f t="shared" si="32"/>
        <v>0</v>
      </c>
      <c r="CX29">
        <f t="shared" si="33"/>
        <v>0</v>
      </c>
      <c r="CY29">
        <f t="shared" si="34"/>
        <v>50.4</v>
      </c>
      <c r="CZ29">
        <f t="shared" si="35"/>
        <v>28.35</v>
      </c>
      <c r="DC29" t="s">
        <v>3</v>
      </c>
      <c r="DD29" t="s">
        <v>29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49994395</v>
      </c>
      <c r="EF29">
        <v>2</v>
      </c>
      <c r="EG29" t="s">
        <v>31</v>
      </c>
      <c r="EH29">
        <v>0</v>
      </c>
      <c r="EI29" t="s">
        <v>3</v>
      </c>
      <c r="EJ29">
        <v>1</v>
      </c>
      <c r="EK29">
        <v>2</v>
      </c>
      <c r="EL29" t="s">
        <v>32</v>
      </c>
      <c r="EM29" t="s">
        <v>33</v>
      </c>
      <c r="EO29" t="s">
        <v>34</v>
      </c>
      <c r="EQ29">
        <v>132096</v>
      </c>
      <c r="ER29">
        <v>1008.5</v>
      </c>
      <c r="ES29">
        <v>0</v>
      </c>
      <c r="ET29">
        <v>994.4</v>
      </c>
      <c r="EU29">
        <v>84.39</v>
      </c>
      <c r="EV29">
        <v>14.1</v>
      </c>
      <c r="EW29">
        <v>1.38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80</v>
      </c>
      <c r="FY29">
        <v>45</v>
      </c>
      <c r="GA29" t="s">
        <v>3</v>
      </c>
      <c r="GD29">
        <v>0</v>
      </c>
      <c r="GF29">
        <v>-217671249</v>
      </c>
      <c r="GG29">
        <v>2</v>
      </c>
      <c r="GH29">
        <v>1</v>
      </c>
      <c r="GI29">
        <v>5</v>
      </c>
      <c r="GJ29">
        <v>0</v>
      </c>
      <c r="GK29">
        <f>ROUND(R29*(S12)/100,0)</f>
        <v>86</v>
      </c>
      <c r="GL29">
        <f>ROUND(IF(AND(BH29=3,BI29=3,FS29&lt;&gt;0),P29,0),0)</f>
        <v>0</v>
      </c>
      <c r="GM29">
        <f>ROUND(O29+X29+Y29+GK29,0)+GX29</f>
        <v>813</v>
      </c>
      <c r="GN29">
        <f t="shared" si="36"/>
        <v>813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35</v>
      </c>
      <c r="F30" s="2" t="s">
        <v>36</v>
      </c>
      <c r="G30" s="2" t="s">
        <v>37</v>
      </c>
      <c r="H30" s="2" t="s">
        <v>38</v>
      </c>
      <c r="I30" s="2">
        <f>ROUND(ROUND((188.2*0.9)/1000,4)*3,7)</f>
        <v>0.50819999999999999</v>
      </c>
      <c r="J30" s="2">
        <v>0</v>
      </c>
      <c r="K30" s="2">
        <f>ROUND(ROUND((188.2*0.9)/1000,4)*3,7)</f>
        <v>0.50819999999999999</v>
      </c>
      <c r="L30" s="2"/>
      <c r="M30" s="2"/>
      <c r="N30" s="2"/>
      <c r="O30" s="2">
        <f>ROUND(CP30,2)</f>
        <v>1496.1</v>
      </c>
      <c r="P30" s="2">
        <f>ROUND(CQ30*I30,2)</f>
        <v>0</v>
      </c>
      <c r="Q30" s="2">
        <f>ROUND(CR30*I30,2)</f>
        <v>1454.56</v>
      </c>
      <c r="R30" s="2">
        <f>ROUND(CS30*I30,2)</f>
        <v>156.22</v>
      </c>
      <c r="S30" s="2">
        <f>ROUND(CT30*I30,2)</f>
        <v>41.54</v>
      </c>
      <c r="T30" s="2">
        <f>ROUND(CU30*I30,2)</f>
        <v>0</v>
      </c>
      <c r="U30" s="2">
        <f t="shared" si="21"/>
        <v>5.3259359999999996</v>
      </c>
      <c r="V30" s="2">
        <f t="shared" si="22"/>
        <v>11.571714</v>
      </c>
      <c r="W30" s="2">
        <f>ROUND(CX30*I30,2)</f>
        <v>0</v>
      </c>
      <c r="X30" s="2">
        <f>ROUND(CY30,2)</f>
        <v>181.94</v>
      </c>
      <c r="Y30" s="2">
        <f>ROUND(CZ30,2)</f>
        <v>90.97</v>
      </c>
      <c r="Z30" s="2"/>
      <c r="AA30" s="2">
        <v>64862340</v>
      </c>
      <c r="AB30" s="2">
        <f t="shared" si="23"/>
        <v>2943.93</v>
      </c>
      <c r="AC30" s="2">
        <f t="shared" ref="AC30:AC41" si="41">ROUND((ES30),2)</f>
        <v>0</v>
      </c>
      <c r="AD30" s="2">
        <f t="shared" ref="AD30:AD41" si="42">ROUND((((ET30)-(EU30))+AE30),2)</f>
        <v>2862.19</v>
      </c>
      <c r="AE30" s="2">
        <f t="shared" ref="AE30:AE41" si="43">ROUND((EU30),2)</f>
        <v>307.39999999999998</v>
      </c>
      <c r="AF30" s="2">
        <f t="shared" ref="AF30:AF41" si="44">ROUND((EV30),2)</f>
        <v>81.739999999999995</v>
      </c>
      <c r="AG30" s="2">
        <f t="shared" si="24"/>
        <v>0</v>
      </c>
      <c r="AH30" s="2">
        <f t="shared" ref="AH30:AH41" si="45">(EW30)</f>
        <v>10.48</v>
      </c>
      <c r="AI30" s="2">
        <f t="shared" ref="AI30:AI41" si="46">(EX30)</f>
        <v>22.77</v>
      </c>
      <c r="AJ30" s="2">
        <f t="shared" si="25"/>
        <v>0</v>
      </c>
      <c r="AK30" s="2">
        <v>2943.93</v>
      </c>
      <c r="AL30" s="2">
        <v>0</v>
      </c>
      <c r="AM30" s="2">
        <v>2862.19</v>
      </c>
      <c r="AN30" s="2">
        <v>307.39999999999998</v>
      </c>
      <c r="AO30" s="2">
        <v>81.739999999999995</v>
      </c>
      <c r="AP30" s="2">
        <v>0</v>
      </c>
      <c r="AQ30" s="2">
        <v>10.48</v>
      </c>
      <c r="AR30" s="2">
        <v>22.77</v>
      </c>
      <c r="AS30" s="2">
        <v>0</v>
      </c>
      <c r="AT30" s="2">
        <v>92</v>
      </c>
      <c r="AU30" s="2">
        <v>46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39</v>
      </c>
      <c r="BK30" s="2"/>
      <c r="BL30" s="2"/>
      <c r="BM30" s="2">
        <v>1001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6"/>
        <v>1496.1</v>
      </c>
      <c r="CQ30" s="2">
        <f t="shared" si="27"/>
        <v>0</v>
      </c>
      <c r="CR30" s="2">
        <f t="shared" ref="CR30:CR41" si="47">(((ET30)*BB30-(EU30)*BS30)+AE30*BS30)</f>
        <v>2862.19</v>
      </c>
      <c r="CS30" s="2">
        <f t="shared" si="28"/>
        <v>307.39999999999998</v>
      </c>
      <c r="CT30" s="2">
        <f t="shared" si="29"/>
        <v>81.739999999999995</v>
      </c>
      <c r="CU30" s="2">
        <f t="shared" si="30"/>
        <v>0</v>
      </c>
      <c r="CV30" s="2">
        <f t="shared" si="31"/>
        <v>10.48</v>
      </c>
      <c r="CW30" s="2">
        <f t="shared" si="32"/>
        <v>22.77</v>
      </c>
      <c r="CX30" s="2">
        <f t="shared" si="33"/>
        <v>0</v>
      </c>
      <c r="CY30" s="2">
        <f t="shared" si="34"/>
        <v>181.93919999999997</v>
      </c>
      <c r="CZ30" s="2">
        <f t="shared" si="35"/>
        <v>90.969599999999986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38</v>
      </c>
      <c r="DW30" s="2" t="s">
        <v>38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49994148</v>
      </c>
      <c r="EF30" s="2">
        <v>2</v>
      </c>
      <c r="EG30" s="2" t="s">
        <v>31</v>
      </c>
      <c r="EH30" s="2">
        <v>1</v>
      </c>
      <c r="EI30" s="2" t="s">
        <v>23</v>
      </c>
      <c r="EJ30" s="2">
        <v>1</v>
      </c>
      <c r="EK30" s="2">
        <v>1001</v>
      </c>
      <c r="EL30" s="2" t="s">
        <v>40</v>
      </c>
      <c r="EM30" s="2" t="s">
        <v>41</v>
      </c>
      <c r="EN30" s="2"/>
      <c r="EO30" s="2" t="s">
        <v>3</v>
      </c>
      <c r="EP30" s="2"/>
      <c r="EQ30" s="2">
        <v>131072</v>
      </c>
      <c r="ER30" s="2">
        <v>2943.93</v>
      </c>
      <c r="ES30" s="2">
        <v>0</v>
      </c>
      <c r="ET30" s="2">
        <v>2862.19</v>
      </c>
      <c r="EU30" s="2">
        <v>307.39999999999998</v>
      </c>
      <c r="EV30" s="2">
        <v>81.739999999999995</v>
      </c>
      <c r="EW30" s="2">
        <v>10.48</v>
      </c>
      <c r="EX30" s="2">
        <v>22.77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867194339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1769.01</v>
      </c>
      <c r="GN30" s="2">
        <f t="shared" si="36"/>
        <v>1769.01</v>
      </c>
      <c r="GO30" s="2">
        <f t="shared" si="37"/>
        <v>0</v>
      </c>
      <c r="GP30" s="2">
        <f t="shared" si="3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9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42</v>
      </c>
      <c r="HO30" s="2" t="s">
        <v>43</v>
      </c>
      <c r="HP30" s="2" t="s">
        <v>40</v>
      </c>
      <c r="HQ30" s="2" t="s">
        <v>40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35</v>
      </c>
      <c r="F31" t="s">
        <v>36</v>
      </c>
      <c r="G31" t="s">
        <v>37</v>
      </c>
      <c r="H31" t="s">
        <v>38</v>
      </c>
      <c r="I31">
        <f>ROUND(ROUND((188.2*0.9)/1000,4)*3,7)</f>
        <v>0.50819999999999999</v>
      </c>
      <c r="J31">
        <v>0</v>
      </c>
      <c r="K31">
        <f>ROUND(ROUND((188.2*0.9)/1000,4)*3,7)</f>
        <v>0.50819999999999999</v>
      </c>
      <c r="O31">
        <f>ROUND(CP31,0)</f>
        <v>20793</v>
      </c>
      <c r="P31">
        <f>ROUND(CQ31*I31,0)</f>
        <v>0</v>
      </c>
      <c r="Q31">
        <f>ROUND(CR31*I31,0)</f>
        <v>18677</v>
      </c>
      <c r="R31">
        <f>ROUND(CS31*I31,0)</f>
        <v>7956</v>
      </c>
      <c r="S31">
        <f>ROUND(CT31*I31,0)</f>
        <v>2116</v>
      </c>
      <c r="T31">
        <f>ROUND(CU31*I31,0)</f>
        <v>0</v>
      </c>
      <c r="U31">
        <f t="shared" si="21"/>
        <v>5.3259359999999996</v>
      </c>
      <c r="V31">
        <f t="shared" si="22"/>
        <v>11.571714</v>
      </c>
      <c r="W31">
        <f>ROUND(CX31*I31,0)</f>
        <v>0</v>
      </c>
      <c r="X31">
        <f>ROUND(CY31,0)</f>
        <v>9266</v>
      </c>
      <c r="Y31">
        <f>ROUND(CZ31,0)</f>
        <v>4633</v>
      </c>
      <c r="AA31">
        <v>64862338</v>
      </c>
      <c r="AB31">
        <f t="shared" si="23"/>
        <v>2943.93</v>
      </c>
      <c r="AC31">
        <f t="shared" si="41"/>
        <v>0</v>
      </c>
      <c r="AD31">
        <f t="shared" si="42"/>
        <v>2862.19</v>
      </c>
      <c r="AE31">
        <f t="shared" si="43"/>
        <v>307.39999999999998</v>
      </c>
      <c r="AF31">
        <f t="shared" si="44"/>
        <v>81.739999999999995</v>
      </c>
      <c r="AG31">
        <f t="shared" si="24"/>
        <v>0</v>
      </c>
      <c r="AH31">
        <f t="shared" si="45"/>
        <v>10.48</v>
      </c>
      <c r="AI31">
        <f t="shared" si="46"/>
        <v>22.77</v>
      </c>
      <c r="AJ31">
        <f t="shared" si="25"/>
        <v>0</v>
      </c>
      <c r="AK31">
        <v>2943.93</v>
      </c>
      <c r="AL31">
        <v>0</v>
      </c>
      <c r="AM31">
        <v>2862.19</v>
      </c>
      <c r="AN31">
        <v>307.39999999999998</v>
      </c>
      <c r="AO31">
        <v>81.739999999999995</v>
      </c>
      <c r="AP31">
        <v>0</v>
      </c>
      <c r="AQ31">
        <v>10.48</v>
      </c>
      <c r="AR31">
        <v>22.77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50.93</v>
      </c>
      <c r="BB31">
        <v>12.84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1001</v>
      </c>
      <c r="BN31">
        <v>0</v>
      </c>
      <c r="BO31" t="s">
        <v>36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6"/>
        <v>20793</v>
      </c>
      <c r="CQ31">
        <f t="shared" si="27"/>
        <v>0</v>
      </c>
      <c r="CR31">
        <f t="shared" si="47"/>
        <v>36750.5196</v>
      </c>
      <c r="CS31">
        <f t="shared" si="28"/>
        <v>15655.882</v>
      </c>
      <c r="CT31">
        <f t="shared" si="29"/>
        <v>4163.0181999999995</v>
      </c>
      <c r="CU31">
        <f t="shared" si="30"/>
        <v>0</v>
      </c>
      <c r="CV31">
        <f t="shared" si="31"/>
        <v>10.48</v>
      </c>
      <c r="CW31">
        <f t="shared" si="32"/>
        <v>22.77</v>
      </c>
      <c r="CX31">
        <f t="shared" si="33"/>
        <v>0</v>
      </c>
      <c r="CY31">
        <f t="shared" si="34"/>
        <v>9266.24</v>
      </c>
      <c r="CZ31">
        <f t="shared" si="35"/>
        <v>4633.12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38</v>
      </c>
      <c r="DW31" t="s">
        <v>38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49994148</v>
      </c>
      <c r="EF31">
        <v>2</v>
      </c>
      <c r="EG31" t="s">
        <v>31</v>
      </c>
      <c r="EH31">
        <v>1</v>
      </c>
      <c r="EI31" t="s">
        <v>23</v>
      </c>
      <c r="EJ31">
        <v>1</v>
      </c>
      <c r="EK31">
        <v>1001</v>
      </c>
      <c r="EL31" t="s">
        <v>40</v>
      </c>
      <c r="EM31" t="s">
        <v>41</v>
      </c>
      <c r="EO31" t="s">
        <v>3</v>
      </c>
      <c r="EQ31">
        <v>131072</v>
      </c>
      <c r="ER31">
        <v>2943.93</v>
      </c>
      <c r="ES31">
        <v>0</v>
      </c>
      <c r="ET31">
        <v>2862.19</v>
      </c>
      <c r="EU31">
        <v>307.39999999999998</v>
      </c>
      <c r="EV31">
        <v>81.739999999999995</v>
      </c>
      <c r="EW31">
        <v>10.48</v>
      </c>
      <c r="EX31">
        <v>22.77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0</v>
      </c>
      <c r="GF31">
        <v>867194339</v>
      </c>
      <c r="GG31">
        <v>2</v>
      </c>
      <c r="GH31">
        <v>1</v>
      </c>
      <c r="GI31">
        <v>2</v>
      </c>
      <c r="GJ31">
        <v>0</v>
      </c>
      <c r="GK31">
        <f>ROUND(R31*(S12)/100,0)</f>
        <v>12730</v>
      </c>
      <c r="GL31">
        <f>ROUND(IF(AND(BH31=3,BI31=3,FS31&lt;&gt;0),P31,0),0)</f>
        <v>0</v>
      </c>
      <c r="GM31">
        <f>ROUND(O31+X31+Y31+GK31,0)+GX31</f>
        <v>47422</v>
      </c>
      <c r="GN31">
        <f t="shared" si="36"/>
        <v>47422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0"/>
        <v>0</v>
      </c>
      <c r="HE31" t="s">
        <v>3</v>
      </c>
      <c r="HF31" t="s">
        <v>3</v>
      </c>
      <c r="HM31" t="s">
        <v>3</v>
      </c>
      <c r="HN31" t="s">
        <v>42</v>
      </c>
      <c r="HO31" t="s">
        <v>43</v>
      </c>
      <c r="HP31" t="s">
        <v>40</v>
      </c>
      <c r="HQ31" t="s">
        <v>40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ROW(SmtRes!A7)</f>
        <v>7</v>
      </c>
      <c r="D32" s="2">
        <f>ROW(EtalonRes!A7)</f>
        <v>7</v>
      </c>
      <c r="E32" s="2" t="s">
        <v>44</v>
      </c>
      <c r="F32" s="2" t="s">
        <v>45</v>
      </c>
      <c r="G32" s="2" t="s">
        <v>46</v>
      </c>
      <c r="H32" s="2" t="s">
        <v>26</v>
      </c>
      <c r="I32" s="2">
        <f>ROUND(ROUND((188.2*0.1)/100,4)*3,7)</f>
        <v>0.56459999999999999</v>
      </c>
      <c r="J32" s="2">
        <v>0</v>
      </c>
      <c r="K32" s="2">
        <f>ROUND(ROUND((188.2*0.1)/100,4)*3,7)</f>
        <v>0.56459999999999999</v>
      </c>
      <c r="L32" s="2"/>
      <c r="M32" s="2"/>
      <c r="N32" s="2"/>
      <c r="O32" s="2">
        <f>ROUND(CP32,2)</f>
        <v>894.22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894.22</v>
      </c>
      <c r="T32" s="2">
        <f>ROUND(CU32*I32,2)</f>
        <v>0</v>
      </c>
      <c r="U32" s="2">
        <f t="shared" si="21"/>
        <v>106.7094</v>
      </c>
      <c r="V32" s="2">
        <f t="shared" si="22"/>
        <v>0</v>
      </c>
      <c r="W32" s="2">
        <f>ROUND(CX32*I32,2)</f>
        <v>0</v>
      </c>
      <c r="X32" s="2">
        <f>ROUND(CY32,2)</f>
        <v>795.86</v>
      </c>
      <c r="Y32" s="2">
        <f>ROUND(CZ32,2)</f>
        <v>357.69</v>
      </c>
      <c r="Z32" s="2"/>
      <c r="AA32" s="2">
        <v>64862340</v>
      </c>
      <c r="AB32" s="2">
        <f t="shared" si="23"/>
        <v>1583.82</v>
      </c>
      <c r="AC32" s="2">
        <f t="shared" si="41"/>
        <v>0</v>
      </c>
      <c r="AD32" s="2">
        <f t="shared" si="42"/>
        <v>0</v>
      </c>
      <c r="AE32" s="2">
        <f t="shared" si="43"/>
        <v>0</v>
      </c>
      <c r="AF32" s="2">
        <f t="shared" si="44"/>
        <v>1583.82</v>
      </c>
      <c r="AG32" s="2">
        <f t="shared" si="24"/>
        <v>0</v>
      </c>
      <c r="AH32" s="2">
        <f t="shared" si="45"/>
        <v>189</v>
      </c>
      <c r="AI32" s="2">
        <f t="shared" si="46"/>
        <v>0</v>
      </c>
      <c r="AJ32" s="2">
        <f t="shared" si="25"/>
        <v>0</v>
      </c>
      <c r="AK32" s="2">
        <v>1583.82</v>
      </c>
      <c r="AL32" s="2">
        <v>0</v>
      </c>
      <c r="AM32" s="2">
        <v>0</v>
      </c>
      <c r="AN32" s="2">
        <v>0</v>
      </c>
      <c r="AO32" s="2">
        <v>1583.82</v>
      </c>
      <c r="AP32" s="2">
        <v>0</v>
      </c>
      <c r="AQ32" s="2">
        <v>189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47</v>
      </c>
      <c r="BK32" s="2"/>
      <c r="BL32" s="2"/>
      <c r="BM32" s="2">
        <v>1003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6"/>
        <v>894.22</v>
      </c>
      <c r="CQ32" s="2">
        <f t="shared" si="27"/>
        <v>0</v>
      </c>
      <c r="CR32" s="2">
        <f t="shared" si="47"/>
        <v>0</v>
      </c>
      <c r="CS32" s="2">
        <f t="shared" si="28"/>
        <v>0</v>
      </c>
      <c r="CT32" s="2">
        <f t="shared" si="29"/>
        <v>1583.82</v>
      </c>
      <c r="CU32" s="2">
        <f t="shared" si="30"/>
        <v>0</v>
      </c>
      <c r="CV32" s="2">
        <f t="shared" si="31"/>
        <v>189</v>
      </c>
      <c r="CW32" s="2">
        <f t="shared" si="32"/>
        <v>0</v>
      </c>
      <c r="CX32" s="2">
        <f t="shared" si="33"/>
        <v>0</v>
      </c>
      <c r="CY32" s="2">
        <f t="shared" si="34"/>
        <v>795.85580000000004</v>
      </c>
      <c r="CZ32" s="2">
        <f t="shared" si="35"/>
        <v>357.68800000000005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26</v>
      </c>
      <c r="DW32" s="2" t="s">
        <v>26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49994151</v>
      </c>
      <c r="EF32" s="2">
        <v>2</v>
      </c>
      <c r="EG32" s="2" t="s">
        <v>31</v>
      </c>
      <c r="EH32" s="2">
        <v>1</v>
      </c>
      <c r="EI32" s="2" t="s">
        <v>23</v>
      </c>
      <c r="EJ32" s="2">
        <v>1</v>
      </c>
      <c r="EK32" s="2">
        <v>1003</v>
      </c>
      <c r="EL32" s="2" t="s">
        <v>48</v>
      </c>
      <c r="EM32" s="2" t="s">
        <v>41</v>
      </c>
      <c r="EN32" s="2"/>
      <c r="EO32" s="2" t="s">
        <v>3</v>
      </c>
      <c r="EP32" s="2"/>
      <c r="EQ32" s="2">
        <v>131072</v>
      </c>
      <c r="ER32" s="2">
        <v>1583.82</v>
      </c>
      <c r="ES32" s="2">
        <v>0</v>
      </c>
      <c r="ET32" s="2">
        <v>0</v>
      </c>
      <c r="EU32" s="2">
        <v>0</v>
      </c>
      <c r="EV32" s="2">
        <v>1583.82</v>
      </c>
      <c r="EW32" s="2">
        <v>189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1151108257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2047.77</v>
      </c>
      <c r="GN32" s="2">
        <f t="shared" si="36"/>
        <v>2047.77</v>
      </c>
      <c r="GO32" s="2">
        <f t="shared" si="37"/>
        <v>0</v>
      </c>
      <c r="GP32" s="2">
        <f t="shared" si="3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9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49</v>
      </c>
      <c r="HO32" s="2" t="s">
        <v>50</v>
      </c>
      <c r="HP32" s="2" t="s">
        <v>48</v>
      </c>
      <c r="HQ32" s="2" t="s">
        <v>48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44</v>
      </c>
      <c r="F33" t="s">
        <v>45</v>
      </c>
      <c r="G33" t="s">
        <v>46</v>
      </c>
      <c r="H33" t="s">
        <v>26</v>
      </c>
      <c r="I33">
        <f>ROUND(ROUND((188.2*0.1)/100,4)*3,7)</f>
        <v>0.56459999999999999</v>
      </c>
      <c r="J33">
        <v>0</v>
      </c>
      <c r="K33">
        <f>ROUND(ROUND((188.2*0.1)/100,4)*3,7)</f>
        <v>0.56459999999999999</v>
      </c>
      <c r="O33">
        <f>ROUND(CP33,0)</f>
        <v>45543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45543</v>
      </c>
      <c r="T33">
        <f>ROUND(CU33*I33,0)</f>
        <v>0</v>
      </c>
      <c r="U33">
        <f t="shared" si="21"/>
        <v>106.7094</v>
      </c>
      <c r="V33">
        <f t="shared" si="22"/>
        <v>0</v>
      </c>
      <c r="W33">
        <f>ROUND(CX33*I33,0)</f>
        <v>0</v>
      </c>
      <c r="X33">
        <f>ROUND(CY33,0)</f>
        <v>40533</v>
      </c>
      <c r="Y33">
        <f>ROUND(CZ33,0)</f>
        <v>18217</v>
      </c>
      <c r="AA33">
        <v>64862338</v>
      </c>
      <c r="AB33">
        <f t="shared" si="23"/>
        <v>1583.82</v>
      </c>
      <c r="AC33">
        <f t="shared" si="41"/>
        <v>0</v>
      </c>
      <c r="AD33">
        <f t="shared" si="42"/>
        <v>0</v>
      </c>
      <c r="AE33">
        <f t="shared" si="43"/>
        <v>0</v>
      </c>
      <c r="AF33">
        <f t="shared" si="44"/>
        <v>1583.82</v>
      </c>
      <c r="AG33">
        <f t="shared" si="24"/>
        <v>0</v>
      </c>
      <c r="AH33">
        <f t="shared" si="45"/>
        <v>189</v>
      </c>
      <c r="AI33">
        <f t="shared" si="46"/>
        <v>0</v>
      </c>
      <c r="AJ33">
        <f t="shared" si="25"/>
        <v>0</v>
      </c>
      <c r="AK33">
        <v>1583.82</v>
      </c>
      <c r="AL33">
        <v>0</v>
      </c>
      <c r="AM33">
        <v>0</v>
      </c>
      <c r="AN33">
        <v>0</v>
      </c>
      <c r="AO33">
        <v>1583.82</v>
      </c>
      <c r="AP33">
        <v>0</v>
      </c>
      <c r="AQ33">
        <v>189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1003</v>
      </c>
      <c r="BN33">
        <v>0</v>
      </c>
      <c r="BO33" t="s">
        <v>45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6"/>
        <v>45543</v>
      </c>
      <c r="CQ33">
        <f t="shared" si="27"/>
        <v>0</v>
      </c>
      <c r="CR33">
        <f t="shared" si="47"/>
        <v>0</v>
      </c>
      <c r="CS33">
        <f t="shared" si="28"/>
        <v>0</v>
      </c>
      <c r="CT33">
        <f t="shared" si="29"/>
        <v>80663.95259999999</v>
      </c>
      <c r="CU33">
        <f t="shared" si="30"/>
        <v>0</v>
      </c>
      <c r="CV33">
        <f t="shared" si="31"/>
        <v>189</v>
      </c>
      <c r="CW33">
        <f t="shared" si="32"/>
        <v>0</v>
      </c>
      <c r="CX33">
        <f t="shared" si="33"/>
        <v>0</v>
      </c>
      <c r="CY33">
        <f t="shared" si="34"/>
        <v>40533.269999999997</v>
      </c>
      <c r="CZ33">
        <f t="shared" si="35"/>
        <v>18217.2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49994151</v>
      </c>
      <c r="EF33">
        <v>2</v>
      </c>
      <c r="EG33" t="s">
        <v>31</v>
      </c>
      <c r="EH33">
        <v>1</v>
      </c>
      <c r="EI33" t="s">
        <v>23</v>
      </c>
      <c r="EJ33">
        <v>1</v>
      </c>
      <c r="EK33">
        <v>1003</v>
      </c>
      <c r="EL33" t="s">
        <v>48</v>
      </c>
      <c r="EM33" t="s">
        <v>41</v>
      </c>
      <c r="EO33" t="s">
        <v>3</v>
      </c>
      <c r="EQ33">
        <v>131072</v>
      </c>
      <c r="ER33">
        <v>1583.82</v>
      </c>
      <c r="ES33">
        <v>0</v>
      </c>
      <c r="ET33">
        <v>0</v>
      </c>
      <c r="EU33">
        <v>0</v>
      </c>
      <c r="EV33">
        <v>1583.82</v>
      </c>
      <c r="EW33">
        <v>189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0</v>
      </c>
      <c r="GF33">
        <v>1151108257</v>
      </c>
      <c r="GG33">
        <v>2</v>
      </c>
      <c r="GH33">
        <v>1</v>
      </c>
      <c r="GI33">
        <v>2</v>
      </c>
      <c r="GJ33">
        <v>0</v>
      </c>
      <c r="GK33">
        <f>ROUND(R33*(S12)/100,0)</f>
        <v>0</v>
      </c>
      <c r="GL33">
        <f>ROUND(IF(AND(BH33=3,BI33=3,FS33&lt;&gt;0),P33,0),0)</f>
        <v>0</v>
      </c>
      <c r="GM33">
        <f>ROUND(O33+X33+Y33+GK33,0)+GX33</f>
        <v>104293</v>
      </c>
      <c r="GN33">
        <f t="shared" si="36"/>
        <v>104293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0"/>
        <v>0</v>
      </c>
      <c r="HE33" t="s">
        <v>3</v>
      </c>
      <c r="HF33" t="s">
        <v>3</v>
      </c>
      <c r="HM33" t="s">
        <v>3</v>
      </c>
      <c r="HN33" t="s">
        <v>49</v>
      </c>
      <c r="HO33" t="s">
        <v>50</v>
      </c>
      <c r="HP33" t="s">
        <v>48</v>
      </c>
      <c r="HQ33" t="s">
        <v>48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51</v>
      </c>
      <c r="G34" s="2" t="s">
        <v>52</v>
      </c>
      <c r="H34" s="2" t="s">
        <v>53</v>
      </c>
      <c r="I34" s="2">
        <v>0</v>
      </c>
      <c r="J34" s="2">
        <v>0</v>
      </c>
      <c r="K34" s="2">
        <v>0</v>
      </c>
      <c r="L34" s="2"/>
      <c r="M34" s="2"/>
      <c r="N34" s="2"/>
      <c r="O34" s="2">
        <f>ROUND(CP34,2)</f>
        <v>0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>ROUND(CU34*I34,2)</f>
        <v>0</v>
      </c>
      <c r="U34" s="2">
        <f t="shared" si="21"/>
        <v>0</v>
      </c>
      <c r="V34" s="2">
        <f t="shared" si="22"/>
        <v>0</v>
      </c>
      <c r="W34" s="2">
        <f>ROUND(CX34*I34,2)</f>
        <v>0</v>
      </c>
      <c r="X34" s="2">
        <f>ROUND(CY34,2)</f>
        <v>0</v>
      </c>
      <c r="Y34" s="2">
        <f>ROUND(CZ34,2)</f>
        <v>0</v>
      </c>
      <c r="Z34" s="2"/>
      <c r="AA34" s="2">
        <v>-1</v>
      </c>
      <c r="AB34" s="2">
        <f t="shared" si="23"/>
        <v>1795.19</v>
      </c>
      <c r="AC34" s="2">
        <f t="shared" si="41"/>
        <v>1483.68</v>
      </c>
      <c r="AD34" s="2">
        <f t="shared" si="42"/>
        <v>87.69</v>
      </c>
      <c r="AE34" s="2">
        <f t="shared" si="43"/>
        <v>10.34</v>
      </c>
      <c r="AF34" s="2">
        <f t="shared" si="44"/>
        <v>223.82</v>
      </c>
      <c r="AG34" s="2">
        <f t="shared" si="24"/>
        <v>0</v>
      </c>
      <c r="AH34" s="2">
        <f t="shared" si="45"/>
        <v>20.2</v>
      </c>
      <c r="AI34" s="2">
        <f t="shared" si="46"/>
        <v>0</v>
      </c>
      <c r="AJ34" s="2">
        <f t="shared" si="25"/>
        <v>0</v>
      </c>
      <c r="AK34" s="2">
        <v>1795.19</v>
      </c>
      <c r="AL34" s="2">
        <v>1483.68</v>
      </c>
      <c r="AM34" s="2">
        <v>87.69</v>
      </c>
      <c r="AN34" s="2">
        <v>10.34</v>
      </c>
      <c r="AO34" s="2">
        <v>223.82</v>
      </c>
      <c r="AP34" s="2">
        <v>0</v>
      </c>
      <c r="AQ34" s="2">
        <v>20.2</v>
      </c>
      <c r="AR34" s="2">
        <v>0</v>
      </c>
      <c r="AS34" s="2">
        <v>0</v>
      </c>
      <c r="AT34" s="2">
        <v>123</v>
      </c>
      <c r="AU34" s="2">
        <v>75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54</v>
      </c>
      <c r="BK34" s="2"/>
      <c r="BL34" s="2"/>
      <c r="BM34" s="2">
        <v>17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123</v>
      </c>
      <c r="CA34" s="2">
        <v>75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6"/>
        <v>0</v>
      </c>
      <c r="CQ34" s="2">
        <f t="shared" si="27"/>
        <v>1483.68</v>
      </c>
      <c r="CR34" s="2">
        <f t="shared" si="47"/>
        <v>87.69</v>
      </c>
      <c r="CS34" s="2">
        <f t="shared" si="28"/>
        <v>10.34</v>
      </c>
      <c r="CT34" s="2">
        <f t="shared" si="29"/>
        <v>223.82</v>
      </c>
      <c r="CU34" s="2">
        <f t="shared" si="30"/>
        <v>0</v>
      </c>
      <c r="CV34" s="2">
        <f t="shared" si="31"/>
        <v>20.2</v>
      </c>
      <c r="CW34" s="2">
        <f t="shared" si="32"/>
        <v>0</v>
      </c>
      <c r="CX34" s="2">
        <f t="shared" si="33"/>
        <v>0</v>
      </c>
      <c r="CY34" s="2">
        <f t="shared" si="34"/>
        <v>0</v>
      </c>
      <c r="CZ34" s="2">
        <f t="shared" si="35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53</v>
      </c>
      <c r="DW34" s="2" t="s">
        <v>53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49994129</v>
      </c>
      <c r="EF34" s="2">
        <v>2</v>
      </c>
      <c r="EG34" s="2" t="s">
        <v>31</v>
      </c>
      <c r="EH34" s="2">
        <v>0</v>
      </c>
      <c r="EI34" s="2" t="s">
        <v>3</v>
      </c>
      <c r="EJ34" s="2">
        <v>1</v>
      </c>
      <c r="EK34" s="2">
        <v>17</v>
      </c>
      <c r="EL34" s="2" t="s">
        <v>55</v>
      </c>
      <c r="EM34" s="2" t="s">
        <v>56</v>
      </c>
      <c r="EN34" s="2"/>
      <c r="EO34" s="2" t="s">
        <v>3</v>
      </c>
      <c r="EP34" s="2"/>
      <c r="EQ34" s="2">
        <v>132096</v>
      </c>
      <c r="ER34" s="2">
        <v>1795.19</v>
      </c>
      <c r="ES34" s="2">
        <v>1483.68</v>
      </c>
      <c r="ET34" s="2">
        <v>87.69</v>
      </c>
      <c r="EU34" s="2">
        <v>10.34</v>
      </c>
      <c r="EV34" s="2">
        <v>223.82</v>
      </c>
      <c r="EW34" s="2">
        <v>20.2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123</v>
      </c>
      <c r="FY34" s="2">
        <v>75</v>
      </c>
      <c r="FZ34" s="2"/>
      <c r="GA34" s="2" t="s">
        <v>3</v>
      </c>
      <c r="GB34" s="2"/>
      <c r="GC34" s="2"/>
      <c r="GD34" s="2">
        <v>1</v>
      </c>
      <c r="GE34" s="2"/>
      <c r="GF34" s="2">
        <v>1805634217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0</v>
      </c>
      <c r="GN34" s="2">
        <f t="shared" si="36"/>
        <v>0</v>
      </c>
      <c r="GO34" s="2">
        <f t="shared" si="37"/>
        <v>0</v>
      </c>
      <c r="GP34" s="2">
        <f t="shared" si="38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39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51</v>
      </c>
      <c r="G35" t="s">
        <v>52</v>
      </c>
      <c r="H35" t="s">
        <v>53</v>
      </c>
      <c r="I35">
        <v>0</v>
      </c>
      <c r="J35">
        <v>0</v>
      </c>
      <c r="K35">
        <v>0</v>
      </c>
      <c r="O35">
        <f>ROUND(CP35,0)</f>
        <v>0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 t="shared" si="21"/>
        <v>0</v>
      </c>
      <c r="V35">
        <f t="shared" si="22"/>
        <v>0</v>
      </c>
      <c r="W35">
        <f>ROUND(CX35*I35,0)</f>
        <v>0</v>
      </c>
      <c r="X35">
        <f>ROUND(CY35,0)</f>
        <v>0</v>
      </c>
      <c r="Y35">
        <f>ROUND(CZ35,0)</f>
        <v>0</v>
      </c>
      <c r="AA35">
        <v>-1</v>
      </c>
      <c r="AB35">
        <f t="shared" si="23"/>
        <v>1795.19</v>
      </c>
      <c r="AC35">
        <f t="shared" si="41"/>
        <v>1483.68</v>
      </c>
      <c r="AD35">
        <f t="shared" si="42"/>
        <v>87.69</v>
      </c>
      <c r="AE35">
        <f t="shared" si="43"/>
        <v>10.34</v>
      </c>
      <c r="AF35">
        <f t="shared" si="44"/>
        <v>223.82</v>
      </c>
      <c r="AG35">
        <f t="shared" si="24"/>
        <v>0</v>
      </c>
      <c r="AH35">
        <f t="shared" si="45"/>
        <v>20.2</v>
      </c>
      <c r="AI35">
        <f t="shared" si="46"/>
        <v>0</v>
      </c>
      <c r="AJ35">
        <f t="shared" si="25"/>
        <v>0</v>
      </c>
      <c r="AK35">
        <v>1795.19</v>
      </c>
      <c r="AL35">
        <v>1483.68</v>
      </c>
      <c r="AM35">
        <v>87.69</v>
      </c>
      <c r="AN35">
        <v>10.34</v>
      </c>
      <c r="AO35">
        <v>223.82</v>
      </c>
      <c r="AP35">
        <v>0</v>
      </c>
      <c r="AQ35">
        <v>20.2</v>
      </c>
      <c r="AR35">
        <v>0</v>
      </c>
      <c r="AS35">
        <v>0</v>
      </c>
      <c r="AT35">
        <v>123</v>
      </c>
      <c r="AU35">
        <v>75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54</v>
      </c>
      <c r="BM35">
        <v>17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123</v>
      </c>
      <c r="CA35">
        <v>75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6"/>
        <v>0</v>
      </c>
      <c r="CQ35">
        <f t="shared" si="27"/>
        <v>14332.348800000002</v>
      </c>
      <c r="CR35">
        <f t="shared" si="47"/>
        <v>87.69</v>
      </c>
      <c r="CS35">
        <f t="shared" si="28"/>
        <v>10.34</v>
      </c>
      <c r="CT35">
        <f t="shared" si="29"/>
        <v>223.82</v>
      </c>
      <c r="CU35">
        <f t="shared" si="30"/>
        <v>0</v>
      </c>
      <c r="CV35">
        <f t="shared" si="31"/>
        <v>20.2</v>
      </c>
      <c r="CW35">
        <f t="shared" si="32"/>
        <v>0</v>
      </c>
      <c r="CX35">
        <f t="shared" si="33"/>
        <v>0</v>
      </c>
      <c r="CY35">
        <f t="shared" si="34"/>
        <v>0</v>
      </c>
      <c r="CZ35">
        <f t="shared" si="3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53</v>
      </c>
      <c r="DW35" t="s">
        <v>53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49994129</v>
      </c>
      <c r="EF35">
        <v>2</v>
      </c>
      <c r="EG35" t="s">
        <v>31</v>
      </c>
      <c r="EH35">
        <v>0</v>
      </c>
      <c r="EI35" t="s">
        <v>3</v>
      </c>
      <c r="EJ35">
        <v>1</v>
      </c>
      <c r="EK35">
        <v>17</v>
      </c>
      <c r="EL35" t="s">
        <v>55</v>
      </c>
      <c r="EM35" t="s">
        <v>56</v>
      </c>
      <c r="EO35" t="s">
        <v>3</v>
      </c>
      <c r="EQ35">
        <v>132096</v>
      </c>
      <c r="ER35">
        <v>1795.19</v>
      </c>
      <c r="ES35">
        <v>1483.68</v>
      </c>
      <c r="ET35">
        <v>87.69</v>
      </c>
      <c r="EU35">
        <v>10.34</v>
      </c>
      <c r="EV35">
        <v>223.82</v>
      </c>
      <c r="EW35">
        <v>20.2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123</v>
      </c>
      <c r="FY35">
        <v>75</v>
      </c>
      <c r="GA35" t="s">
        <v>3</v>
      </c>
      <c r="GD35">
        <v>0</v>
      </c>
      <c r="GF35">
        <v>1805634217</v>
      </c>
      <c r="GG35">
        <v>2</v>
      </c>
      <c r="GH35">
        <v>1</v>
      </c>
      <c r="GI35">
        <v>5</v>
      </c>
      <c r="GJ35">
        <v>0</v>
      </c>
      <c r="GK35">
        <f>ROUND(R35*(S12)/100,0)</f>
        <v>0</v>
      </c>
      <c r="GL35">
        <f>ROUND(IF(AND(BH35=3,BI35=3,FS35&lt;&gt;0),P35,0),0)</f>
        <v>0</v>
      </c>
      <c r="GM35">
        <f>ROUND(O35+X35+Y35+GK35,0)+GX35</f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57</v>
      </c>
      <c r="G36" s="2" t="s">
        <v>58</v>
      </c>
      <c r="H36" s="2" t="s">
        <v>53</v>
      </c>
      <c r="I36" s="2">
        <v>0</v>
      </c>
      <c r="J36" s="2">
        <v>0</v>
      </c>
      <c r="K36" s="2">
        <v>0</v>
      </c>
      <c r="L36" s="2"/>
      <c r="M36" s="2"/>
      <c r="N36" s="2"/>
      <c r="O36" s="2">
        <f>ROUND(CP36,2)</f>
        <v>0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>ROUND(CU36*I36,2)</f>
        <v>0</v>
      </c>
      <c r="U36" s="2">
        <f t="shared" si="21"/>
        <v>0</v>
      </c>
      <c r="V36" s="2">
        <f t="shared" si="22"/>
        <v>0</v>
      </c>
      <c r="W36" s="2">
        <f>ROUND(CX36*I36,2)</f>
        <v>0</v>
      </c>
      <c r="X36" s="2">
        <f>ROUND(CY36,2)</f>
        <v>0</v>
      </c>
      <c r="Y36" s="2">
        <f>ROUND(CZ36,2)</f>
        <v>0</v>
      </c>
      <c r="Z36" s="2"/>
      <c r="AA36" s="2">
        <v>-1</v>
      </c>
      <c r="AB36" s="2">
        <f t="shared" si="23"/>
        <v>1120.18</v>
      </c>
      <c r="AC36" s="2">
        <f t="shared" si="41"/>
        <v>771.16</v>
      </c>
      <c r="AD36" s="2">
        <f t="shared" si="42"/>
        <v>73.13</v>
      </c>
      <c r="AE36" s="2">
        <f t="shared" si="43"/>
        <v>11.11</v>
      </c>
      <c r="AF36" s="2">
        <f t="shared" si="44"/>
        <v>275.89</v>
      </c>
      <c r="AG36" s="2">
        <f t="shared" si="24"/>
        <v>0</v>
      </c>
      <c r="AH36" s="2">
        <f t="shared" si="45"/>
        <v>24.9</v>
      </c>
      <c r="AI36" s="2">
        <f t="shared" si="46"/>
        <v>0</v>
      </c>
      <c r="AJ36" s="2">
        <f t="shared" si="25"/>
        <v>0</v>
      </c>
      <c r="AK36" s="2">
        <v>1120.18</v>
      </c>
      <c r="AL36" s="2">
        <v>771.16</v>
      </c>
      <c r="AM36" s="2">
        <v>73.13</v>
      </c>
      <c r="AN36" s="2">
        <v>11.11</v>
      </c>
      <c r="AO36" s="2">
        <v>275.89</v>
      </c>
      <c r="AP36" s="2">
        <v>0</v>
      </c>
      <c r="AQ36" s="2">
        <v>24.9</v>
      </c>
      <c r="AR36" s="2">
        <v>0</v>
      </c>
      <c r="AS36" s="2">
        <v>0</v>
      </c>
      <c r="AT36" s="2">
        <v>123</v>
      </c>
      <c r="AU36" s="2">
        <v>75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59</v>
      </c>
      <c r="BK36" s="2"/>
      <c r="BL36" s="2"/>
      <c r="BM36" s="2">
        <v>17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123</v>
      </c>
      <c r="CA36" s="2">
        <v>75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6"/>
        <v>0</v>
      </c>
      <c r="CQ36" s="2">
        <f t="shared" si="27"/>
        <v>771.16</v>
      </c>
      <c r="CR36" s="2">
        <f t="shared" si="47"/>
        <v>73.13</v>
      </c>
      <c r="CS36" s="2">
        <f t="shared" si="28"/>
        <v>11.11</v>
      </c>
      <c r="CT36" s="2">
        <f t="shared" si="29"/>
        <v>275.89</v>
      </c>
      <c r="CU36" s="2">
        <f t="shared" si="30"/>
        <v>0</v>
      </c>
      <c r="CV36" s="2">
        <f t="shared" si="31"/>
        <v>24.9</v>
      </c>
      <c r="CW36" s="2">
        <f t="shared" si="32"/>
        <v>0</v>
      </c>
      <c r="CX36" s="2">
        <f t="shared" si="33"/>
        <v>0</v>
      </c>
      <c r="CY36" s="2">
        <f t="shared" si="34"/>
        <v>0</v>
      </c>
      <c r="CZ36" s="2">
        <f t="shared" si="35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53</v>
      </c>
      <c r="DW36" s="2" t="s">
        <v>53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49994129</v>
      </c>
      <c r="EF36" s="2">
        <v>2</v>
      </c>
      <c r="EG36" s="2" t="s">
        <v>31</v>
      </c>
      <c r="EH36" s="2">
        <v>0</v>
      </c>
      <c r="EI36" s="2" t="s">
        <v>3</v>
      </c>
      <c r="EJ36" s="2">
        <v>1</v>
      </c>
      <c r="EK36" s="2">
        <v>17</v>
      </c>
      <c r="EL36" s="2" t="s">
        <v>55</v>
      </c>
      <c r="EM36" s="2" t="s">
        <v>56</v>
      </c>
      <c r="EN36" s="2"/>
      <c r="EO36" s="2" t="s">
        <v>3</v>
      </c>
      <c r="EP36" s="2"/>
      <c r="EQ36" s="2">
        <v>132096</v>
      </c>
      <c r="ER36" s="2">
        <v>1120.18</v>
      </c>
      <c r="ES36" s="2">
        <v>771.16</v>
      </c>
      <c r="ET36" s="2">
        <v>73.13</v>
      </c>
      <c r="EU36" s="2">
        <v>11.11</v>
      </c>
      <c r="EV36" s="2">
        <v>275.89</v>
      </c>
      <c r="EW36" s="2">
        <v>24.9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123</v>
      </c>
      <c r="FY36" s="2">
        <v>75</v>
      </c>
      <c r="FZ36" s="2"/>
      <c r="GA36" s="2" t="s">
        <v>3</v>
      </c>
      <c r="GB36" s="2"/>
      <c r="GC36" s="2"/>
      <c r="GD36" s="2">
        <v>1</v>
      </c>
      <c r="GE36" s="2"/>
      <c r="GF36" s="2">
        <v>-385134099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0</v>
      </c>
      <c r="GN36" s="2">
        <f t="shared" si="36"/>
        <v>0</v>
      </c>
      <c r="GO36" s="2">
        <f t="shared" si="37"/>
        <v>0</v>
      </c>
      <c r="GP36" s="2">
        <f t="shared" si="38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39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57</v>
      </c>
      <c r="G37" t="s">
        <v>58</v>
      </c>
      <c r="H37" t="s">
        <v>53</v>
      </c>
      <c r="I37">
        <v>0</v>
      </c>
      <c r="J37">
        <v>0</v>
      </c>
      <c r="K37">
        <v>0</v>
      </c>
      <c r="O37">
        <f>ROUND(CP37,0)</f>
        <v>0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0</v>
      </c>
      <c r="T37">
        <f>ROUND(CU37*I37,0)</f>
        <v>0</v>
      </c>
      <c r="U37">
        <f t="shared" si="21"/>
        <v>0</v>
      </c>
      <c r="V37">
        <f t="shared" si="22"/>
        <v>0</v>
      </c>
      <c r="W37">
        <f>ROUND(CX37*I37,0)</f>
        <v>0</v>
      </c>
      <c r="X37">
        <f>ROUND(CY37,0)</f>
        <v>0</v>
      </c>
      <c r="Y37">
        <f>ROUND(CZ37,0)</f>
        <v>0</v>
      </c>
      <c r="AA37">
        <v>-1</v>
      </c>
      <c r="AB37">
        <f t="shared" si="23"/>
        <v>1120.18</v>
      </c>
      <c r="AC37">
        <f t="shared" si="41"/>
        <v>771.16</v>
      </c>
      <c r="AD37">
        <f t="shared" si="42"/>
        <v>73.13</v>
      </c>
      <c r="AE37">
        <f t="shared" si="43"/>
        <v>11.11</v>
      </c>
      <c r="AF37">
        <f t="shared" si="44"/>
        <v>275.89</v>
      </c>
      <c r="AG37">
        <f t="shared" si="24"/>
        <v>0</v>
      </c>
      <c r="AH37">
        <f t="shared" si="45"/>
        <v>24.9</v>
      </c>
      <c r="AI37">
        <f t="shared" si="46"/>
        <v>0</v>
      </c>
      <c r="AJ37">
        <f t="shared" si="25"/>
        <v>0</v>
      </c>
      <c r="AK37">
        <v>1120.18</v>
      </c>
      <c r="AL37">
        <v>771.16</v>
      </c>
      <c r="AM37">
        <v>73.13</v>
      </c>
      <c r="AN37">
        <v>11.11</v>
      </c>
      <c r="AO37">
        <v>275.89</v>
      </c>
      <c r="AP37">
        <v>0</v>
      </c>
      <c r="AQ37">
        <v>24.9</v>
      </c>
      <c r="AR37">
        <v>0</v>
      </c>
      <c r="AS37">
        <v>0</v>
      </c>
      <c r="AT37">
        <v>123</v>
      </c>
      <c r="AU37">
        <v>75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9.66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59</v>
      </c>
      <c r="BM37">
        <v>17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123</v>
      </c>
      <c r="CA37">
        <v>75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6"/>
        <v>0</v>
      </c>
      <c r="CQ37">
        <f t="shared" si="27"/>
        <v>7449.4056</v>
      </c>
      <c r="CR37">
        <f t="shared" si="47"/>
        <v>73.13</v>
      </c>
      <c r="CS37">
        <f t="shared" si="28"/>
        <v>11.11</v>
      </c>
      <c r="CT37">
        <f t="shared" si="29"/>
        <v>275.89</v>
      </c>
      <c r="CU37">
        <f t="shared" si="30"/>
        <v>0</v>
      </c>
      <c r="CV37">
        <f t="shared" si="31"/>
        <v>24.9</v>
      </c>
      <c r="CW37">
        <f t="shared" si="32"/>
        <v>0</v>
      </c>
      <c r="CX37">
        <f t="shared" si="33"/>
        <v>0</v>
      </c>
      <c r="CY37">
        <f t="shared" si="34"/>
        <v>0</v>
      </c>
      <c r="CZ37">
        <f t="shared" si="3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53</v>
      </c>
      <c r="DW37" t="s">
        <v>53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49994129</v>
      </c>
      <c r="EF37">
        <v>2</v>
      </c>
      <c r="EG37" t="s">
        <v>31</v>
      </c>
      <c r="EH37">
        <v>0</v>
      </c>
      <c r="EI37" t="s">
        <v>3</v>
      </c>
      <c r="EJ37">
        <v>1</v>
      </c>
      <c r="EK37">
        <v>17</v>
      </c>
      <c r="EL37" t="s">
        <v>55</v>
      </c>
      <c r="EM37" t="s">
        <v>56</v>
      </c>
      <c r="EO37" t="s">
        <v>3</v>
      </c>
      <c r="EQ37">
        <v>132096</v>
      </c>
      <c r="ER37">
        <v>1120.18</v>
      </c>
      <c r="ES37">
        <v>771.16</v>
      </c>
      <c r="ET37">
        <v>73.13</v>
      </c>
      <c r="EU37">
        <v>11.11</v>
      </c>
      <c r="EV37">
        <v>275.89</v>
      </c>
      <c r="EW37">
        <v>24.9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123</v>
      </c>
      <c r="FY37">
        <v>75</v>
      </c>
      <c r="GA37" t="s">
        <v>3</v>
      </c>
      <c r="GD37">
        <v>0</v>
      </c>
      <c r="GF37">
        <v>-385134099</v>
      </c>
      <c r="GG37">
        <v>2</v>
      </c>
      <c r="GH37">
        <v>1</v>
      </c>
      <c r="GI37">
        <v>5</v>
      </c>
      <c r="GJ37">
        <v>0</v>
      </c>
      <c r="GK37">
        <f>ROUND(R37*(S12)/100,0)</f>
        <v>0</v>
      </c>
      <c r="GL37">
        <f>ROUND(IF(AND(BH37=3,BI37=3,FS37&lt;&gt;0),P37,0),0)</f>
        <v>0</v>
      </c>
      <c r="GM37">
        <f>ROUND(O37+X37+Y37+GK37,0)+GX37</f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ROW(SmtRes!A10)</f>
        <v>10</v>
      </c>
      <c r="D38" s="2">
        <f>ROW(EtalonRes!A10)</f>
        <v>10</v>
      </c>
      <c r="E38" s="2" t="s">
        <v>60</v>
      </c>
      <c r="F38" s="2" t="s">
        <v>61</v>
      </c>
      <c r="G38" s="2" t="s">
        <v>62</v>
      </c>
      <c r="H38" s="2" t="s">
        <v>38</v>
      </c>
      <c r="I38" s="2">
        <f>ROUND(ROUND(161.4/1000,4)*3,7)</f>
        <v>0.48420000000000002</v>
      </c>
      <c r="J38" s="2">
        <v>0</v>
      </c>
      <c r="K38" s="2">
        <f>ROUND(ROUND(161.4/1000,4)*3,7)</f>
        <v>0.48420000000000002</v>
      </c>
      <c r="L38" s="2"/>
      <c r="M38" s="2"/>
      <c r="N38" s="2"/>
      <c r="O38" s="2">
        <f>ROUND(CP38,2)</f>
        <v>163.29</v>
      </c>
      <c r="P38" s="2">
        <f>ROUND(CQ38*I38,2)</f>
        <v>0</v>
      </c>
      <c r="Q38" s="2">
        <f>ROUND(CR38*I38,2)</f>
        <v>163.29</v>
      </c>
      <c r="R38" s="2">
        <f>ROUND(CS38*I38,2)</f>
        <v>15.36</v>
      </c>
      <c r="S38" s="2">
        <f>ROUND(CT38*I38,2)</f>
        <v>0</v>
      </c>
      <c r="T38" s="2">
        <f>ROUND(CU38*I38,2)</f>
        <v>0</v>
      </c>
      <c r="U38" s="2">
        <f t="shared" si="21"/>
        <v>0</v>
      </c>
      <c r="V38" s="2">
        <f t="shared" si="22"/>
        <v>1.1378699999999999</v>
      </c>
      <c r="W38" s="2">
        <f>ROUND(CX38*I38,2)</f>
        <v>0</v>
      </c>
      <c r="X38" s="2">
        <f>ROUND(CY38,2)</f>
        <v>14.13</v>
      </c>
      <c r="Y38" s="2">
        <f>ROUND(CZ38,2)</f>
        <v>7.07</v>
      </c>
      <c r="Z38" s="2"/>
      <c r="AA38" s="2">
        <v>64862340</v>
      </c>
      <c r="AB38" s="2">
        <f t="shared" si="23"/>
        <v>337.23</v>
      </c>
      <c r="AC38" s="2">
        <f t="shared" si="41"/>
        <v>0</v>
      </c>
      <c r="AD38" s="2">
        <f t="shared" si="42"/>
        <v>337.23</v>
      </c>
      <c r="AE38" s="2">
        <f t="shared" si="43"/>
        <v>31.73</v>
      </c>
      <c r="AF38" s="2">
        <f t="shared" si="44"/>
        <v>0</v>
      </c>
      <c r="AG38" s="2">
        <f t="shared" si="24"/>
        <v>0</v>
      </c>
      <c r="AH38" s="2">
        <f t="shared" si="45"/>
        <v>0</v>
      </c>
      <c r="AI38" s="2">
        <f t="shared" si="46"/>
        <v>2.35</v>
      </c>
      <c r="AJ38" s="2">
        <f t="shared" si="25"/>
        <v>0</v>
      </c>
      <c r="AK38" s="2">
        <v>337.23</v>
      </c>
      <c r="AL38" s="2">
        <v>0</v>
      </c>
      <c r="AM38" s="2">
        <v>337.23</v>
      </c>
      <c r="AN38" s="2">
        <v>31.73</v>
      </c>
      <c r="AO38" s="2">
        <v>0</v>
      </c>
      <c r="AP38" s="2">
        <v>0</v>
      </c>
      <c r="AQ38" s="2">
        <v>0</v>
      </c>
      <c r="AR38" s="2">
        <v>2.35</v>
      </c>
      <c r="AS38" s="2">
        <v>0</v>
      </c>
      <c r="AT38" s="2">
        <v>92</v>
      </c>
      <c r="AU38" s="2">
        <v>46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63</v>
      </c>
      <c r="BK38" s="2"/>
      <c r="BL38" s="2"/>
      <c r="BM38" s="2">
        <v>1001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6"/>
        <v>163.29</v>
      </c>
      <c r="CQ38" s="2">
        <f t="shared" si="27"/>
        <v>0</v>
      </c>
      <c r="CR38" s="2">
        <f t="shared" si="47"/>
        <v>337.23</v>
      </c>
      <c r="CS38" s="2">
        <f t="shared" si="28"/>
        <v>31.73</v>
      </c>
      <c r="CT38" s="2">
        <f t="shared" si="29"/>
        <v>0</v>
      </c>
      <c r="CU38" s="2">
        <f t="shared" si="30"/>
        <v>0</v>
      </c>
      <c r="CV38" s="2">
        <f t="shared" si="31"/>
        <v>0</v>
      </c>
      <c r="CW38" s="2">
        <f t="shared" si="32"/>
        <v>2.35</v>
      </c>
      <c r="CX38" s="2">
        <f t="shared" si="33"/>
        <v>0</v>
      </c>
      <c r="CY38" s="2">
        <f t="shared" si="34"/>
        <v>14.1312</v>
      </c>
      <c r="CZ38" s="2">
        <f t="shared" si="35"/>
        <v>7.0655999999999999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1007</v>
      </c>
      <c r="DV38" s="2" t="s">
        <v>38</v>
      </c>
      <c r="DW38" s="2" t="s">
        <v>38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49994148</v>
      </c>
      <c r="EF38" s="2">
        <v>2</v>
      </c>
      <c r="EG38" s="2" t="s">
        <v>31</v>
      </c>
      <c r="EH38" s="2">
        <v>1</v>
      </c>
      <c r="EI38" s="2" t="s">
        <v>23</v>
      </c>
      <c r="EJ38" s="2">
        <v>1</v>
      </c>
      <c r="EK38" s="2">
        <v>1001</v>
      </c>
      <c r="EL38" s="2" t="s">
        <v>40</v>
      </c>
      <c r="EM38" s="2" t="s">
        <v>41</v>
      </c>
      <c r="EN38" s="2"/>
      <c r="EO38" s="2" t="s">
        <v>3</v>
      </c>
      <c r="EP38" s="2"/>
      <c r="EQ38" s="2">
        <v>131072</v>
      </c>
      <c r="ER38" s="2">
        <v>337.23</v>
      </c>
      <c r="ES38" s="2">
        <v>0</v>
      </c>
      <c r="ET38" s="2">
        <v>337.23</v>
      </c>
      <c r="EU38" s="2">
        <v>31.73</v>
      </c>
      <c r="EV38" s="2">
        <v>0</v>
      </c>
      <c r="EW38" s="2">
        <v>0</v>
      </c>
      <c r="EX38" s="2">
        <v>2.35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-244519476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184.49</v>
      </c>
      <c r="GN38" s="2">
        <f t="shared" si="36"/>
        <v>184.49</v>
      </c>
      <c r="GO38" s="2">
        <f t="shared" si="37"/>
        <v>0</v>
      </c>
      <c r="GP38" s="2">
        <f t="shared" si="3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9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42</v>
      </c>
      <c r="HO38" s="2" t="s">
        <v>43</v>
      </c>
      <c r="HP38" s="2" t="s">
        <v>40</v>
      </c>
      <c r="HQ38" s="2" t="s">
        <v>40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60</v>
      </c>
      <c r="F39" t="s">
        <v>61</v>
      </c>
      <c r="G39" t="s">
        <v>62</v>
      </c>
      <c r="H39" t="s">
        <v>38</v>
      </c>
      <c r="I39">
        <f>ROUND(ROUND(161.4/1000,4)*3,7)</f>
        <v>0.48420000000000002</v>
      </c>
      <c r="J39">
        <v>0</v>
      </c>
      <c r="K39">
        <f>ROUND(ROUND(161.4/1000,4)*3,7)</f>
        <v>0.48420000000000002</v>
      </c>
      <c r="O39">
        <f>ROUND(CP39,0)</f>
        <v>2253</v>
      </c>
      <c r="P39">
        <f>ROUND(CQ39*I39,0)</f>
        <v>0</v>
      </c>
      <c r="Q39">
        <f>ROUND(CR39*I39,0)</f>
        <v>2253</v>
      </c>
      <c r="R39">
        <f>ROUND(CS39*I39,0)</f>
        <v>782</v>
      </c>
      <c r="S39">
        <f>ROUND(CT39*I39,0)</f>
        <v>0</v>
      </c>
      <c r="T39">
        <f>ROUND(CU39*I39,0)</f>
        <v>0</v>
      </c>
      <c r="U39">
        <f t="shared" si="21"/>
        <v>0</v>
      </c>
      <c r="V39">
        <f t="shared" si="22"/>
        <v>1.1378699999999999</v>
      </c>
      <c r="W39">
        <f>ROUND(CX39*I39,0)</f>
        <v>0</v>
      </c>
      <c r="X39">
        <f>ROUND(CY39,0)</f>
        <v>719</v>
      </c>
      <c r="Y39">
        <f>ROUND(CZ39,0)</f>
        <v>360</v>
      </c>
      <c r="AA39">
        <v>64862338</v>
      </c>
      <c r="AB39">
        <f t="shared" si="23"/>
        <v>337.23</v>
      </c>
      <c r="AC39">
        <f t="shared" si="41"/>
        <v>0</v>
      </c>
      <c r="AD39">
        <f t="shared" si="42"/>
        <v>337.23</v>
      </c>
      <c r="AE39">
        <f t="shared" si="43"/>
        <v>31.73</v>
      </c>
      <c r="AF39">
        <f t="shared" si="44"/>
        <v>0</v>
      </c>
      <c r="AG39">
        <f t="shared" si="24"/>
        <v>0</v>
      </c>
      <c r="AH39">
        <f t="shared" si="45"/>
        <v>0</v>
      </c>
      <c r="AI39">
        <f t="shared" si="46"/>
        <v>2.35</v>
      </c>
      <c r="AJ39">
        <f t="shared" si="25"/>
        <v>0</v>
      </c>
      <c r="AK39">
        <v>337.23</v>
      </c>
      <c r="AL39">
        <v>0</v>
      </c>
      <c r="AM39">
        <v>337.23</v>
      </c>
      <c r="AN39">
        <v>31.73</v>
      </c>
      <c r="AO39">
        <v>0</v>
      </c>
      <c r="AP39">
        <v>0</v>
      </c>
      <c r="AQ39">
        <v>0</v>
      </c>
      <c r="AR39">
        <v>2.35</v>
      </c>
      <c r="AS39">
        <v>0</v>
      </c>
      <c r="AT39">
        <v>92</v>
      </c>
      <c r="AU39">
        <v>46</v>
      </c>
      <c r="AV39">
        <v>1</v>
      </c>
      <c r="AW39">
        <v>1</v>
      </c>
      <c r="AZ39">
        <v>1</v>
      </c>
      <c r="BA39">
        <v>50.93</v>
      </c>
      <c r="BB39">
        <v>13.8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63</v>
      </c>
      <c r="BM39">
        <v>1001</v>
      </c>
      <c r="BN39">
        <v>0</v>
      </c>
      <c r="BO39" t="s">
        <v>61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6"/>
        <v>2253</v>
      </c>
      <c r="CQ39">
        <f t="shared" si="27"/>
        <v>0</v>
      </c>
      <c r="CR39">
        <f t="shared" si="47"/>
        <v>4653.7740000000003</v>
      </c>
      <c r="CS39">
        <f t="shared" si="28"/>
        <v>1616.0089</v>
      </c>
      <c r="CT39">
        <f t="shared" si="29"/>
        <v>0</v>
      </c>
      <c r="CU39">
        <f t="shared" si="30"/>
        <v>0</v>
      </c>
      <c r="CV39">
        <f t="shared" si="31"/>
        <v>0</v>
      </c>
      <c r="CW39">
        <f t="shared" si="32"/>
        <v>2.35</v>
      </c>
      <c r="CX39">
        <f t="shared" si="33"/>
        <v>0</v>
      </c>
      <c r="CY39">
        <f t="shared" si="34"/>
        <v>719.44</v>
      </c>
      <c r="CZ39">
        <f t="shared" si="35"/>
        <v>359.72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38</v>
      </c>
      <c r="DW39" t="s">
        <v>38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49994148</v>
      </c>
      <c r="EF39">
        <v>2</v>
      </c>
      <c r="EG39" t="s">
        <v>31</v>
      </c>
      <c r="EH39">
        <v>1</v>
      </c>
      <c r="EI39" t="s">
        <v>23</v>
      </c>
      <c r="EJ39">
        <v>1</v>
      </c>
      <c r="EK39">
        <v>1001</v>
      </c>
      <c r="EL39" t="s">
        <v>40</v>
      </c>
      <c r="EM39" t="s">
        <v>41</v>
      </c>
      <c r="EO39" t="s">
        <v>3</v>
      </c>
      <c r="EQ39">
        <v>131072</v>
      </c>
      <c r="ER39">
        <v>337.23</v>
      </c>
      <c r="ES39">
        <v>0</v>
      </c>
      <c r="ET39">
        <v>337.23</v>
      </c>
      <c r="EU39">
        <v>31.73</v>
      </c>
      <c r="EV39">
        <v>0</v>
      </c>
      <c r="EW39">
        <v>0</v>
      </c>
      <c r="EX39">
        <v>2.35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0</v>
      </c>
      <c r="GF39">
        <v>-244519476</v>
      </c>
      <c r="GG39">
        <v>2</v>
      </c>
      <c r="GH39">
        <v>1</v>
      </c>
      <c r="GI39">
        <v>2</v>
      </c>
      <c r="GJ39">
        <v>0</v>
      </c>
      <c r="GK39">
        <f>ROUND(R39*(S12)/100,0)</f>
        <v>1251</v>
      </c>
      <c r="GL39">
        <f>ROUND(IF(AND(BH39=3,BI39=3,FS39&lt;&gt;0),P39,0),0)</f>
        <v>0</v>
      </c>
      <c r="GM39">
        <f>ROUND(O39+X39+Y39+GK39,0)+GX39</f>
        <v>4583</v>
      </c>
      <c r="GN39">
        <f t="shared" si="36"/>
        <v>4583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0"/>
        <v>0</v>
      </c>
      <c r="HE39" t="s">
        <v>3</v>
      </c>
      <c r="HF39" t="s">
        <v>3</v>
      </c>
      <c r="HM39" t="s">
        <v>3</v>
      </c>
      <c r="HN39" t="s">
        <v>42</v>
      </c>
      <c r="HO39" t="s">
        <v>43</v>
      </c>
      <c r="HP39" t="s">
        <v>40</v>
      </c>
      <c r="HQ39" t="s">
        <v>40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ROW(SmtRes!A16)</f>
        <v>16</v>
      </c>
      <c r="D40" s="2">
        <f>ROW(EtalonRes!A16)</f>
        <v>16</v>
      </c>
      <c r="E40" s="2" t="s">
        <v>64</v>
      </c>
      <c r="F40" s="2" t="s">
        <v>65</v>
      </c>
      <c r="G40" s="2" t="s">
        <v>66</v>
      </c>
      <c r="H40" s="2" t="s">
        <v>67</v>
      </c>
      <c r="I40" s="2">
        <f>ROUND(ROUND(161.4/100,4)*3,7)</f>
        <v>4.8419999999999996</v>
      </c>
      <c r="J40" s="2">
        <v>0</v>
      </c>
      <c r="K40" s="2">
        <f>ROUND(ROUND(161.4/100,4)*3,7)</f>
        <v>4.8419999999999996</v>
      </c>
      <c r="L40" s="2"/>
      <c r="M40" s="2"/>
      <c r="N40" s="2"/>
      <c r="O40" s="2">
        <f>ROUND(CP40,2)</f>
        <v>1235.29</v>
      </c>
      <c r="P40" s="2">
        <f>ROUND(CQ40*I40,2)</f>
        <v>0</v>
      </c>
      <c r="Q40" s="2">
        <f>ROUND(CR40*I40,2)</f>
        <v>717.78</v>
      </c>
      <c r="R40" s="2">
        <f>ROUND(CS40*I40,2)</f>
        <v>148.07</v>
      </c>
      <c r="S40" s="2">
        <f>ROUND(CT40*I40,2)</f>
        <v>517.51</v>
      </c>
      <c r="T40" s="2">
        <f>ROUND(CU40*I40,2)</f>
        <v>0</v>
      </c>
      <c r="U40" s="2">
        <f t="shared" si="21"/>
        <v>60.670259999999999</v>
      </c>
      <c r="V40" s="2">
        <f t="shared" si="22"/>
        <v>14.71968</v>
      </c>
      <c r="W40" s="2">
        <f>ROUND(CX40*I40,2)</f>
        <v>0</v>
      </c>
      <c r="X40" s="2">
        <f>ROUND(CY40,2)</f>
        <v>612.33000000000004</v>
      </c>
      <c r="Y40" s="2">
        <f>ROUND(CZ40,2)</f>
        <v>306.17</v>
      </c>
      <c r="Z40" s="2"/>
      <c r="AA40" s="2">
        <v>64862340</v>
      </c>
      <c r="AB40" s="2">
        <f t="shared" si="23"/>
        <v>255.12</v>
      </c>
      <c r="AC40" s="2">
        <f t="shared" si="41"/>
        <v>0</v>
      </c>
      <c r="AD40" s="2">
        <f t="shared" si="42"/>
        <v>148.24</v>
      </c>
      <c r="AE40" s="2">
        <f t="shared" si="43"/>
        <v>30.58</v>
      </c>
      <c r="AF40" s="2">
        <f t="shared" si="44"/>
        <v>106.88</v>
      </c>
      <c r="AG40" s="2">
        <f t="shared" si="24"/>
        <v>0</v>
      </c>
      <c r="AH40" s="2">
        <f t="shared" si="45"/>
        <v>12.53</v>
      </c>
      <c r="AI40" s="2">
        <f t="shared" si="46"/>
        <v>3.04</v>
      </c>
      <c r="AJ40" s="2">
        <f t="shared" si="25"/>
        <v>0</v>
      </c>
      <c r="AK40" s="2">
        <v>255.12</v>
      </c>
      <c r="AL40" s="2">
        <v>0</v>
      </c>
      <c r="AM40" s="2">
        <v>148.24</v>
      </c>
      <c r="AN40" s="2">
        <v>30.58</v>
      </c>
      <c r="AO40" s="2">
        <v>106.88</v>
      </c>
      <c r="AP40" s="2">
        <v>0</v>
      </c>
      <c r="AQ40" s="2">
        <v>12.53</v>
      </c>
      <c r="AR40" s="2">
        <v>3.04</v>
      </c>
      <c r="AS40" s="2">
        <v>0</v>
      </c>
      <c r="AT40" s="2">
        <v>92</v>
      </c>
      <c r="AU40" s="2">
        <v>46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68</v>
      </c>
      <c r="BK40" s="2"/>
      <c r="BL40" s="2"/>
      <c r="BM40" s="2">
        <v>1001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92</v>
      </c>
      <c r="CA40" s="2">
        <v>46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26"/>
        <v>1235.29</v>
      </c>
      <c r="CQ40" s="2">
        <f t="shared" si="27"/>
        <v>0</v>
      </c>
      <c r="CR40" s="2">
        <f t="shared" si="47"/>
        <v>148.24</v>
      </c>
      <c r="CS40" s="2">
        <f t="shared" si="28"/>
        <v>30.58</v>
      </c>
      <c r="CT40" s="2">
        <f t="shared" si="29"/>
        <v>106.88</v>
      </c>
      <c r="CU40" s="2">
        <f t="shared" si="30"/>
        <v>0</v>
      </c>
      <c r="CV40" s="2">
        <f t="shared" si="31"/>
        <v>12.53</v>
      </c>
      <c r="CW40" s="2">
        <f t="shared" si="32"/>
        <v>3.04</v>
      </c>
      <c r="CX40" s="2">
        <f t="shared" si="33"/>
        <v>0</v>
      </c>
      <c r="CY40" s="2">
        <f t="shared" si="34"/>
        <v>612.33359999999993</v>
      </c>
      <c r="CZ40" s="2">
        <f t="shared" si="35"/>
        <v>306.16679999999997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67</v>
      </c>
      <c r="DW40" s="2" t="s">
        <v>67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49994148</v>
      </c>
      <c r="EF40" s="2">
        <v>2</v>
      </c>
      <c r="EG40" s="2" t="s">
        <v>31</v>
      </c>
      <c r="EH40" s="2">
        <v>1</v>
      </c>
      <c r="EI40" s="2" t="s">
        <v>23</v>
      </c>
      <c r="EJ40" s="2">
        <v>1</v>
      </c>
      <c r="EK40" s="2">
        <v>1001</v>
      </c>
      <c r="EL40" s="2" t="s">
        <v>40</v>
      </c>
      <c r="EM40" s="2" t="s">
        <v>41</v>
      </c>
      <c r="EN40" s="2"/>
      <c r="EO40" s="2" t="s">
        <v>3</v>
      </c>
      <c r="EP40" s="2"/>
      <c r="EQ40" s="2">
        <v>131072</v>
      </c>
      <c r="ER40" s="2">
        <v>255.12</v>
      </c>
      <c r="ES40" s="2">
        <v>0</v>
      </c>
      <c r="ET40" s="2">
        <v>148.24</v>
      </c>
      <c r="EU40" s="2">
        <v>30.58</v>
      </c>
      <c r="EV40" s="2">
        <v>106.88</v>
      </c>
      <c r="EW40" s="2">
        <v>12.53</v>
      </c>
      <c r="EX40" s="2">
        <v>3.04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92</v>
      </c>
      <c r="FY40" s="2">
        <v>46</v>
      </c>
      <c r="FZ40" s="2"/>
      <c r="GA40" s="2" t="s">
        <v>3</v>
      </c>
      <c r="GB40" s="2"/>
      <c r="GC40" s="2"/>
      <c r="GD40" s="2">
        <v>1</v>
      </c>
      <c r="GE40" s="2"/>
      <c r="GF40" s="2">
        <v>-1028618296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2153.79</v>
      </c>
      <c r="GN40" s="2">
        <f t="shared" si="36"/>
        <v>2153.79</v>
      </c>
      <c r="GO40" s="2">
        <f t="shared" si="37"/>
        <v>0</v>
      </c>
      <c r="GP40" s="2">
        <f t="shared" si="3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9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42</v>
      </c>
      <c r="HO40" s="2" t="s">
        <v>43</v>
      </c>
      <c r="HP40" s="2" t="s">
        <v>40</v>
      </c>
      <c r="HQ40" s="2" t="s">
        <v>40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ROW(SmtRes!A20)</f>
        <v>20</v>
      </c>
      <c r="D41">
        <f>ROW(EtalonRes!A20)</f>
        <v>20</v>
      </c>
      <c r="E41" t="s">
        <v>64</v>
      </c>
      <c r="F41" t="s">
        <v>65</v>
      </c>
      <c r="G41" t="s">
        <v>66</v>
      </c>
      <c r="H41" t="s">
        <v>67</v>
      </c>
      <c r="I41">
        <f>ROUND(ROUND(161.4/100,4)*3,7)</f>
        <v>4.8419999999999996</v>
      </c>
      <c r="J41">
        <v>0</v>
      </c>
      <c r="K41">
        <f>ROUND(ROUND(161.4/100,4)*3,7)</f>
        <v>4.8419999999999996</v>
      </c>
      <c r="O41">
        <f>ROUND(CP41,0)</f>
        <v>38064</v>
      </c>
      <c r="P41">
        <f>ROUND(CQ41*I41,0)</f>
        <v>0</v>
      </c>
      <c r="Q41">
        <f>ROUND(CR41*I41,0)</f>
        <v>11707</v>
      </c>
      <c r="R41">
        <f>ROUND(CS41*I41,0)</f>
        <v>7541</v>
      </c>
      <c r="S41">
        <f>ROUND(CT41*I41,0)</f>
        <v>26357</v>
      </c>
      <c r="T41">
        <f>ROUND(CU41*I41,0)</f>
        <v>0</v>
      </c>
      <c r="U41">
        <f t="shared" si="21"/>
        <v>60.670259999999999</v>
      </c>
      <c r="V41">
        <f t="shared" si="22"/>
        <v>14.71968</v>
      </c>
      <c r="W41">
        <f>ROUND(CX41*I41,0)</f>
        <v>0</v>
      </c>
      <c r="X41">
        <f>ROUND(CY41,0)</f>
        <v>31186</v>
      </c>
      <c r="Y41">
        <f>ROUND(CZ41,0)</f>
        <v>15593</v>
      </c>
      <c r="AA41">
        <v>64862338</v>
      </c>
      <c r="AB41">
        <f t="shared" si="23"/>
        <v>255.12</v>
      </c>
      <c r="AC41">
        <f t="shared" si="41"/>
        <v>0</v>
      </c>
      <c r="AD41">
        <f t="shared" si="42"/>
        <v>148.24</v>
      </c>
      <c r="AE41">
        <f t="shared" si="43"/>
        <v>30.58</v>
      </c>
      <c r="AF41">
        <f t="shared" si="44"/>
        <v>106.88</v>
      </c>
      <c r="AG41">
        <f t="shared" si="24"/>
        <v>0</v>
      </c>
      <c r="AH41">
        <f t="shared" si="45"/>
        <v>12.53</v>
      </c>
      <c r="AI41">
        <f t="shared" si="46"/>
        <v>3.04</v>
      </c>
      <c r="AJ41">
        <f t="shared" si="25"/>
        <v>0</v>
      </c>
      <c r="AK41">
        <v>255.12</v>
      </c>
      <c r="AL41">
        <v>0</v>
      </c>
      <c r="AM41">
        <v>148.24</v>
      </c>
      <c r="AN41">
        <v>30.58</v>
      </c>
      <c r="AO41">
        <v>106.88</v>
      </c>
      <c r="AP41">
        <v>0</v>
      </c>
      <c r="AQ41">
        <v>12.53</v>
      </c>
      <c r="AR41">
        <v>3.04</v>
      </c>
      <c r="AS41">
        <v>0</v>
      </c>
      <c r="AT41">
        <v>92</v>
      </c>
      <c r="AU41">
        <v>46</v>
      </c>
      <c r="AV41">
        <v>1</v>
      </c>
      <c r="AW41">
        <v>1</v>
      </c>
      <c r="AZ41">
        <v>1</v>
      </c>
      <c r="BA41">
        <v>50.93</v>
      </c>
      <c r="BB41">
        <v>16.309999999999999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68</v>
      </c>
      <c r="BM41">
        <v>1001</v>
      </c>
      <c r="BN41">
        <v>0</v>
      </c>
      <c r="BO41" t="s">
        <v>65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6"/>
        <v>38064</v>
      </c>
      <c r="CQ41">
        <f t="shared" si="27"/>
        <v>0</v>
      </c>
      <c r="CR41">
        <f t="shared" si="47"/>
        <v>2417.7943999999998</v>
      </c>
      <c r="CS41">
        <f t="shared" si="28"/>
        <v>1557.4394</v>
      </c>
      <c r="CT41">
        <f t="shared" si="29"/>
        <v>5443.3984</v>
      </c>
      <c r="CU41">
        <f t="shared" si="30"/>
        <v>0</v>
      </c>
      <c r="CV41">
        <f t="shared" si="31"/>
        <v>12.53</v>
      </c>
      <c r="CW41">
        <f t="shared" si="32"/>
        <v>3.04</v>
      </c>
      <c r="CX41">
        <f t="shared" si="33"/>
        <v>0</v>
      </c>
      <c r="CY41">
        <f t="shared" si="34"/>
        <v>31186.16</v>
      </c>
      <c r="CZ41">
        <f t="shared" si="35"/>
        <v>15593.08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67</v>
      </c>
      <c r="DW41" t="s">
        <v>67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49994148</v>
      </c>
      <c r="EF41">
        <v>2</v>
      </c>
      <c r="EG41" t="s">
        <v>31</v>
      </c>
      <c r="EH41">
        <v>1</v>
      </c>
      <c r="EI41" t="s">
        <v>23</v>
      </c>
      <c r="EJ41">
        <v>1</v>
      </c>
      <c r="EK41">
        <v>1001</v>
      </c>
      <c r="EL41" t="s">
        <v>40</v>
      </c>
      <c r="EM41" t="s">
        <v>41</v>
      </c>
      <c r="EO41" t="s">
        <v>3</v>
      </c>
      <c r="EQ41">
        <v>131072</v>
      </c>
      <c r="ER41">
        <v>255.12</v>
      </c>
      <c r="ES41">
        <v>0</v>
      </c>
      <c r="ET41">
        <v>148.24</v>
      </c>
      <c r="EU41">
        <v>30.58</v>
      </c>
      <c r="EV41">
        <v>106.88</v>
      </c>
      <c r="EW41">
        <v>12.53</v>
      </c>
      <c r="EX41">
        <v>3.04</v>
      </c>
      <c r="EY41">
        <v>0</v>
      </c>
      <c r="FQ41">
        <v>0</v>
      </c>
      <c r="FR41">
        <v>0</v>
      </c>
      <c r="FS41">
        <v>0</v>
      </c>
      <c r="FX41">
        <v>92</v>
      </c>
      <c r="FY41">
        <v>46</v>
      </c>
      <c r="GA41" t="s">
        <v>3</v>
      </c>
      <c r="GD41">
        <v>0</v>
      </c>
      <c r="GF41">
        <v>-1028618296</v>
      </c>
      <c r="GG41">
        <v>2</v>
      </c>
      <c r="GH41">
        <v>1</v>
      </c>
      <c r="GI41">
        <v>2</v>
      </c>
      <c r="GJ41">
        <v>0</v>
      </c>
      <c r="GK41">
        <f>ROUND(R41*(S12)/100,0)</f>
        <v>12066</v>
      </c>
      <c r="GL41">
        <f>ROUND(IF(AND(BH41=3,BI41=3,FS41&lt;&gt;0),P41,0),0)</f>
        <v>0</v>
      </c>
      <c r="GM41">
        <f>ROUND(O41+X41+Y41+GK41,0)+GX41</f>
        <v>96909</v>
      </c>
      <c r="GN41">
        <f t="shared" si="36"/>
        <v>96909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0"/>
        <v>0</v>
      </c>
      <c r="HE41" t="s">
        <v>3</v>
      </c>
      <c r="HF41" t="s">
        <v>3</v>
      </c>
      <c r="HM41" t="s">
        <v>3</v>
      </c>
      <c r="HN41" t="s">
        <v>42</v>
      </c>
      <c r="HO41" t="s">
        <v>43</v>
      </c>
      <c r="HP41" t="s">
        <v>40</v>
      </c>
      <c r="HQ41" t="s">
        <v>40</v>
      </c>
      <c r="HS41">
        <v>0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Земляные работы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48">ROUND(AB43,0)</f>
        <v>3789</v>
      </c>
      <c r="P43" s="3">
        <f t="shared" si="48"/>
        <v>0</v>
      </c>
      <c r="Q43" s="3">
        <f t="shared" si="48"/>
        <v>2336</v>
      </c>
      <c r="R43" s="3">
        <f t="shared" si="48"/>
        <v>320</v>
      </c>
      <c r="S43" s="3">
        <f t="shared" si="48"/>
        <v>1453</v>
      </c>
      <c r="T43" s="3">
        <f t="shared" si="48"/>
        <v>0</v>
      </c>
      <c r="U43" s="3">
        <f>AH43</f>
        <v>172.70559600000001</v>
      </c>
      <c r="V43" s="3">
        <f>AI43</f>
        <v>27.429264</v>
      </c>
      <c r="W43" s="3">
        <f>ROUND(AJ43,0)</f>
        <v>0</v>
      </c>
      <c r="X43" s="3">
        <f>ROUND(AK43,0)</f>
        <v>1604</v>
      </c>
      <c r="Y43" s="3">
        <f>ROUND(AL43,0)</f>
        <v>762</v>
      </c>
      <c r="Z43" s="3"/>
      <c r="AA43" s="3"/>
      <c r="AB43" s="3">
        <f>ROUND(SUMIF(AA28:AA41,"=64862340",O28:O41),0)</f>
        <v>3789</v>
      </c>
      <c r="AC43" s="3">
        <f>ROUND(SUMIF(AA28:AA41,"=64862340",P28:P41),0)</f>
        <v>0</v>
      </c>
      <c r="AD43" s="3">
        <f>ROUND(SUMIF(AA28:AA41,"=64862340",Q28:Q41),0)</f>
        <v>2336</v>
      </c>
      <c r="AE43" s="3">
        <f>ROUND(SUMIF(AA28:AA41,"=64862340",R28:R41),0)</f>
        <v>320</v>
      </c>
      <c r="AF43" s="3">
        <f>ROUND(SUMIF(AA28:AA41,"=64862340",S28:S41),0)</f>
        <v>1453</v>
      </c>
      <c r="AG43" s="3">
        <f>ROUND(SUMIF(AA28:AA41,"=64862340",T28:T41),0)</f>
        <v>0</v>
      </c>
      <c r="AH43" s="3">
        <f>SUMIF(AA28:AA41,"=64862340",U28:U41)</f>
        <v>172.70559600000001</v>
      </c>
      <c r="AI43" s="3">
        <f>SUMIF(AA28:AA41,"=64862340",V28:V41)</f>
        <v>27.429264</v>
      </c>
      <c r="AJ43" s="3">
        <f>ROUND(SUMIF(AA28:AA41,"=64862340",W28:W41),0)</f>
        <v>0</v>
      </c>
      <c r="AK43" s="3">
        <f>ROUND(SUMIF(AA28:AA41,"=64862340",X28:X41),0)</f>
        <v>1604</v>
      </c>
      <c r="AL43" s="3">
        <f>ROUND(SUMIF(AA28:AA41,"=64862340",Y28:Y41),0)</f>
        <v>762</v>
      </c>
      <c r="AM43" s="3"/>
      <c r="AN43" s="3"/>
      <c r="AO43" s="3">
        <f t="shared" ref="AO43:BD43" si="49">ROUND(BX43,0)</f>
        <v>0</v>
      </c>
      <c r="AP43" s="3">
        <f t="shared" si="49"/>
        <v>0</v>
      </c>
      <c r="AQ43" s="3">
        <f t="shared" si="49"/>
        <v>0</v>
      </c>
      <c r="AR43" s="3">
        <f t="shared" si="49"/>
        <v>6155</v>
      </c>
      <c r="AS43" s="3">
        <f t="shared" si="49"/>
        <v>6155</v>
      </c>
      <c r="AT43" s="3">
        <f t="shared" si="49"/>
        <v>0</v>
      </c>
      <c r="AU43" s="3">
        <f t="shared" si="49"/>
        <v>0</v>
      </c>
      <c r="AV43" s="3">
        <f t="shared" si="49"/>
        <v>0</v>
      </c>
      <c r="AW43" s="3">
        <f t="shared" si="49"/>
        <v>0</v>
      </c>
      <c r="AX43" s="3">
        <f t="shared" si="49"/>
        <v>0</v>
      </c>
      <c r="AY43" s="3">
        <f t="shared" si="49"/>
        <v>0</v>
      </c>
      <c r="AZ43" s="3">
        <f t="shared" si="49"/>
        <v>0</v>
      </c>
      <c r="BA43" s="3">
        <f t="shared" si="49"/>
        <v>0</v>
      </c>
      <c r="BB43" s="3">
        <f t="shared" si="49"/>
        <v>0</v>
      </c>
      <c r="BC43" s="3">
        <f t="shared" si="49"/>
        <v>0</v>
      </c>
      <c r="BD43" s="3">
        <f t="shared" si="49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ROUND(SUMIF(AA28:AA41,"=64862340",FQ28:FQ41),0)</f>
        <v>0</v>
      </c>
      <c r="BY43" s="3">
        <f>ROUND(SUMIF(AA28:AA41,"=64862340",FR28:FR41),0)</f>
        <v>0</v>
      </c>
      <c r="BZ43" s="3">
        <f>ROUND(SUMIF(AA28:AA41,"=64862340",GL28:GL41),0)</f>
        <v>0</v>
      </c>
      <c r="CA43" s="3">
        <f>ROUND(SUMIF(AA28:AA41,"=64862340",GM28:GM41),0)</f>
        <v>6155</v>
      </c>
      <c r="CB43" s="3">
        <f>ROUND(SUMIF(AA28:AA41,"=64862340",GN28:GN41),0)</f>
        <v>6155</v>
      </c>
      <c r="CC43" s="3">
        <f>ROUND(SUMIF(AA28:AA41,"=64862340",GO28:GO41),0)</f>
        <v>0</v>
      </c>
      <c r="CD43" s="3">
        <f>ROUND(SUMIF(AA28:AA41,"=64862340",GP28:GP41),0)</f>
        <v>0</v>
      </c>
      <c r="CE43" s="3">
        <f>AC43-BX43</f>
        <v>0</v>
      </c>
      <c r="CF43" s="3">
        <f>AC43-BY43</f>
        <v>0</v>
      </c>
      <c r="CG43" s="3">
        <f>BX43-BZ43</f>
        <v>0</v>
      </c>
      <c r="CH43" s="3">
        <f>AC43-BX43-BY43+BZ43</f>
        <v>0</v>
      </c>
      <c r="CI43" s="3">
        <f>BY43-BZ43</f>
        <v>0</v>
      </c>
      <c r="CJ43" s="3">
        <f>ROUND(SUMIF(AA28:AA41,"=64862340",GX28:GX41),0)</f>
        <v>0</v>
      </c>
      <c r="CK43" s="3">
        <f>ROUND(SUMIF(AA28:AA41,"=64862340",GY28:GY41),0)</f>
        <v>0</v>
      </c>
      <c r="CL43" s="3">
        <f>ROUND(SUMIF(AA28:AA41,"=64862340",GZ28:GZ41),0)</f>
        <v>0</v>
      </c>
      <c r="CM43" s="3">
        <f>ROUND(SUMIF(AA28:AA41,"=64862340",HD28:HD41),0)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50">ROUND(DT43,0)</f>
        <v>106653</v>
      </c>
      <c r="DH43" s="4">
        <f t="shared" si="50"/>
        <v>0</v>
      </c>
      <c r="DI43" s="4">
        <f t="shared" si="50"/>
        <v>32637</v>
      </c>
      <c r="DJ43" s="4">
        <f t="shared" si="50"/>
        <v>16279</v>
      </c>
      <c r="DK43" s="4">
        <f t="shared" si="50"/>
        <v>74016</v>
      </c>
      <c r="DL43" s="4">
        <f t="shared" si="50"/>
        <v>0</v>
      </c>
      <c r="DM43" s="4">
        <f>DZ43</f>
        <v>172.70559600000001</v>
      </c>
      <c r="DN43" s="4">
        <f>EA43</f>
        <v>27.429264</v>
      </c>
      <c r="DO43" s="4">
        <f>ROUND(EB43,0)</f>
        <v>0</v>
      </c>
      <c r="DP43" s="4">
        <f>ROUND(EC43,0)</f>
        <v>81704</v>
      </c>
      <c r="DQ43" s="4">
        <f>ROUND(ED43,0)</f>
        <v>38803</v>
      </c>
      <c r="DR43" s="4"/>
      <c r="DS43" s="4"/>
      <c r="DT43" s="4">
        <f>ROUND(SUMIF(AA28:AA41,"=64862338",O28:O41),0)</f>
        <v>106653</v>
      </c>
      <c r="DU43" s="4">
        <f>ROUND(SUMIF(AA28:AA41,"=64862338",P28:P41),0)</f>
        <v>0</v>
      </c>
      <c r="DV43" s="4">
        <f>ROUND(SUMIF(AA28:AA41,"=64862338",Q28:Q41),0)</f>
        <v>32637</v>
      </c>
      <c r="DW43" s="4">
        <f>ROUND(SUMIF(AA28:AA41,"=64862338",R28:R41),0)</f>
        <v>16279</v>
      </c>
      <c r="DX43" s="4">
        <f>ROUND(SUMIF(AA28:AA41,"=64862338",S28:S41),0)</f>
        <v>74016</v>
      </c>
      <c r="DY43" s="4">
        <f>ROUND(SUMIF(AA28:AA41,"=64862338",T28:T41),0)</f>
        <v>0</v>
      </c>
      <c r="DZ43" s="4">
        <f>SUMIF(AA28:AA41,"=64862338",U28:U41)</f>
        <v>172.70559600000001</v>
      </c>
      <c r="EA43" s="4">
        <f>SUMIF(AA28:AA41,"=64862338",V28:V41)</f>
        <v>27.429264</v>
      </c>
      <c r="EB43" s="4">
        <f>ROUND(SUMIF(AA28:AA41,"=64862338",W28:W41),0)</f>
        <v>0</v>
      </c>
      <c r="EC43" s="4">
        <f>ROUND(SUMIF(AA28:AA41,"=64862338",X28:X41),0)</f>
        <v>81704</v>
      </c>
      <c r="ED43" s="4">
        <f>ROUND(SUMIF(AA28:AA41,"=64862338",Y28:Y41),0)</f>
        <v>38803</v>
      </c>
      <c r="EE43" s="4"/>
      <c r="EF43" s="4"/>
      <c r="EG43" s="4">
        <f t="shared" ref="EG43:EV43" si="51">ROUND(FP43,0)</f>
        <v>0</v>
      </c>
      <c r="EH43" s="4">
        <f t="shared" si="51"/>
        <v>0</v>
      </c>
      <c r="EI43" s="4">
        <f t="shared" si="51"/>
        <v>0</v>
      </c>
      <c r="EJ43" s="4">
        <f t="shared" si="51"/>
        <v>253207</v>
      </c>
      <c r="EK43" s="4">
        <f t="shared" si="51"/>
        <v>253207</v>
      </c>
      <c r="EL43" s="4">
        <f t="shared" si="51"/>
        <v>0</v>
      </c>
      <c r="EM43" s="4">
        <f t="shared" si="51"/>
        <v>0</v>
      </c>
      <c r="EN43" s="4">
        <f t="shared" si="51"/>
        <v>0</v>
      </c>
      <c r="EO43" s="4">
        <f t="shared" si="51"/>
        <v>0</v>
      </c>
      <c r="EP43" s="4">
        <f t="shared" si="51"/>
        <v>0</v>
      </c>
      <c r="EQ43" s="4">
        <f t="shared" si="51"/>
        <v>0</v>
      </c>
      <c r="ER43" s="4">
        <f t="shared" si="51"/>
        <v>0</v>
      </c>
      <c r="ES43" s="4">
        <f t="shared" si="51"/>
        <v>0</v>
      </c>
      <c r="ET43" s="4">
        <f t="shared" si="51"/>
        <v>0</v>
      </c>
      <c r="EU43" s="4">
        <f t="shared" si="51"/>
        <v>0</v>
      </c>
      <c r="EV43" s="4">
        <f t="shared" si="51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ROUND(SUMIF(AA28:AA41,"=64862338",FQ28:FQ41),0)</f>
        <v>0</v>
      </c>
      <c r="FQ43" s="4">
        <f>ROUND(SUMIF(AA28:AA41,"=64862338",FR28:FR41),0)</f>
        <v>0</v>
      </c>
      <c r="FR43" s="4">
        <f>ROUND(SUMIF(AA28:AA41,"=64862338",GL28:GL41),0)</f>
        <v>0</v>
      </c>
      <c r="FS43" s="4">
        <f>ROUND(SUMIF(AA28:AA41,"=64862338",GM28:GM41),0)</f>
        <v>253207</v>
      </c>
      <c r="FT43" s="4">
        <f>ROUND(SUMIF(AA28:AA41,"=64862338",GN28:GN41),0)</f>
        <v>253207</v>
      </c>
      <c r="FU43" s="4">
        <f>ROUND(SUMIF(AA28:AA41,"=64862338",GO28:GO41),0)</f>
        <v>0</v>
      </c>
      <c r="FV43" s="4">
        <f>ROUND(SUMIF(AA28:AA41,"=64862338",GP28:GP41),0)</f>
        <v>0</v>
      </c>
      <c r="FW43" s="4">
        <f>DU43-FP43</f>
        <v>0</v>
      </c>
      <c r="FX43" s="4">
        <f>DU43-FQ43</f>
        <v>0</v>
      </c>
      <c r="FY43" s="4">
        <f>FP43-FR43</f>
        <v>0</v>
      </c>
      <c r="FZ43" s="4">
        <f>DU43-FP43-FQ43+FR43</f>
        <v>0</v>
      </c>
      <c r="GA43" s="4">
        <f>FQ43-FR43</f>
        <v>0</v>
      </c>
      <c r="GB43" s="4">
        <f>ROUND(SUMIF(AA28:AA41,"=64862338",GX28:GX41),0)</f>
        <v>0</v>
      </c>
      <c r="GC43" s="4">
        <f>ROUND(SUMIF(AA28:AA41,"=64862338",GY28:GY41),0)</f>
        <v>0</v>
      </c>
      <c r="GD43" s="4">
        <f>ROUND(SUMIF(AA28:AA41,"=64862338",GZ28:GZ41),0)</f>
        <v>0</v>
      </c>
      <c r="GE43" s="4">
        <f>ROUND(SUMIF(AA28:AA41,"=64862338",HD28:HD41),0)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3789</v>
      </c>
      <c r="G45" s="5" t="s">
        <v>69</v>
      </c>
      <c r="H45" s="5" t="s">
        <v>70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0</v>
      </c>
      <c r="P45" s="5">
        <f>ROUND(Source!DG43,O45)</f>
        <v>106653</v>
      </c>
      <c r="Q45" s="5"/>
      <c r="R45" s="5"/>
      <c r="S45" s="5"/>
      <c r="T45" s="5"/>
      <c r="U45" s="5"/>
      <c r="V45" s="5"/>
      <c r="W45" s="5">
        <v>3788.9</v>
      </c>
      <c r="X45" s="5">
        <v>1</v>
      </c>
      <c r="Y45" s="5">
        <v>3788.9</v>
      </c>
      <c r="Z45" s="5">
        <v>106653</v>
      </c>
      <c r="AA45" s="5">
        <v>1</v>
      </c>
      <c r="AB45" s="5">
        <v>106653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0</v>
      </c>
      <c r="G46" s="5" t="s">
        <v>71</v>
      </c>
      <c r="H46" s="5" t="s">
        <v>72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0</v>
      </c>
      <c r="P46" s="5">
        <f>ROUND(Source!DH43,O46)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73</v>
      </c>
      <c r="H47" s="5" t="s">
        <v>74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0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0</v>
      </c>
      <c r="G48" s="5" t="s">
        <v>75</v>
      </c>
      <c r="H48" s="5" t="s">
        <v>76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0</v>
      </c>
      <c r="P48" s="5">
        <f>ROUND(Source!EN43,O48)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0</v>
      </c>
      <c r="G49" s="5" t="s">
        <v>77</v>
      </c>
      <c r="H49" s="5" t="s">
        <v>78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0</v>
      </c>
      <c r="P49" s="5">
        <f>ROUND(Source!EO43,O49)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79</v>
      </c>
      <c r="H50" s="5" t="s">
        <v>80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0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0</v>
      </c>
      <c r="G51" s="5" t="s">
        <v>81</v>
      </c>
      <c r="H51" s="5" t="s">
        <v>82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0</v>
      </c>
      <c r="P51" s="5">
        <f>ROUND(Source!EQ43,O51)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83</v>
      </c>
      <c r="H52" s="5" t="s">
        <v>84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0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85</v>
      </c>
      <c r="H53" s="5" t="s">
        <v>86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0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87</v>
      </c>
      <c r="H54" s="5" t="s">
        <v>88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0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2336</v>
      </c>
      <c r="G55" s="5" t="s">
        <v>89</v>
      </c>
      <c r="H55" s="5" t="s">
        <v>90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0</v>
      </c>
      <c r="P55" s="5">
        <f>ROUND(Source!DI43,O55)</f>
        <v>32637</v>
      </c>
      <c r="Q55" s="5"/>
      <c r="R55" s="5"/>
      <c r="S55" s="5"/>
      <c r="T55" s="5"/>
      <c r="U55" s="5"/>
      <c r="V55" s="5"/>
      <c r="W55" s="5">
        <v>2335.63</v>
      </c>
      <c r="X55" s="5">
        <v>1</v>
      </c>
      <c r="Y55" s="5">
        <v>2335.63</v>
      </c>
      <c r="Z55" s="5">
        <v>32637</v>
      </c>
      <c r="AA55" s="5">
        <v>1</v>
      </c>
      <c r="AB55" s="5">
        <v>32637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91</v>
      </c>
      <c r="H56" s="5" t="s">
        <v>92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0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320</v>
      </c>
      <c r="G57" s="5" t="s">
        <v>93</v>
      </c>
      <c r="H57" s="5" t="s">
        <v>94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0</v>
      </c>
      <c r="P57" s="5">
        <f>ROUND(Source!DJ43,O57)</f>
        <v>16279</v>
      </c>
      <c r="Q57" s="5"/>
      <c r="R57" s="5"/>
      <c r="S57" s="5"/>
      <c r="T57" s="5"/>
      <c r="U57" s="5"/>
      <c r="V57" s="5"/>
      <c r="W57" s="5">
        <v>319.64999999999998</v>
      </c>
      <c r="X57" s="5">
        <v>1</v>
      </c>
      <c r="Y57" s="5">
        <v>319.64999999999998</v>
      </c>
      <c r="Z57" s="5">
        <v>16279</v>
      </c>
      <c r="AA57" s="5">
        <v>1</v>
      </c>
      <c r="AB57" s="5">
        <v>16279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1453</v>
      </c>
      <c r="G58" s="5" t="s">
        <v>95</v>
      </c>
      <c r="H58" s="5" t="s">
        <v>96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0</v>
      </c>
      <c r="P58" s="5">
        <f>ROUND(Source!DK43,O58)</f>
        <v>74016</v>
      </c>
      <c r="Q58" s="5"/>
      <c r="R58" s="5"/>
      <c r="S58" s="5"/>
      <c r="T58" s="5"/>
      <c r="U58" s="5"/>
      <c r="V58" s="5"/>
      <c r="W58" s="5">
        <v>1453.27</v>
      </c>
      <c r="X58" s="5">
        <v>1</v>
      </c>
      <c r="Y58" s="5">
        <v>1453.27</v>
      </c>
      <c r="Z58" s="5">
        <v>74016</v>
      </c>
      <c r="AA58" s="5">
        <v>1</v>
      </c>
      <c r="AB58" s="5">
        <v>74016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97</v>
      </c>
      <c r="H59" s="5" t="s">
        <v>98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0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6155</v>
      </c>
      <c r="G60" s="5" t="s">
        <v>99</v>
      </c>
      <c r="H60" s="5" t="s">
        <v>100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0</v>
      </c>
      <c r="P60" s="5">
        <f>ROUND(Source!EK43,O60)</f>
        <v>253207</v>
      </c>
      <c r="Q60" s="5"/>
      <c r="R60" s="5"/>
      <c r="S60" s="5"/>
      <c r="T60" s="5"/>
      <c r="U60" s="5"/>
      <c r="V60" s="5"/>
      <c r="W60" s="5">
        <v>6155.06</v>
      </c>
      <c r="X60" s="5">
        <v>1</v>
      </c>
      <c r="Y60" s="5">
        <v>6155.06</v>
      </c>
      <c r="Z60" s="5">
        <v>253207</v>
      </c>
      <c r="AA60" s="5">
        <v>1</v>
      </c>
      <c r="AB60" s="5">
        <v>253207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0</v>
      </c>
      <c r="G61" s="5" t="s">
        <v>101</v>
      </c>
      <c r="H61" s="5" t="s">
        <v>102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0</v>
      </c>
      <c r="P61" s="5">
        <f>ROUND(Source!EL43,O61)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103</v>
      </c>
      <c r="H62" s="5" t="s">
        <v>104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0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105</v>
      </c>
      <c r="H63" s="5" t="s">
        <v>106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0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107</v>
      </c>
      <c r="H64" s="5" t="s">
        <v>108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0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ROUND(Source!U43,O65)</f>
        <v>172.70559600000001</v>
      </c>
      <c r="G65" s="5" t="s">
        <v>109</v>
      </c>
      <c r="H65" s="5" t="s">
        <v>110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7</v>
      </c>
      <c r="P65" s="5">
        <f>ROUND(Source!DM43,O65)</f>
        <v>172.70559600000001</v>
      </c>
      <c r="Q65" s="5"/>
      <c r="R65" s="5"/>
      <c r="S65" s="5"/>
      <c r="T65" s="5"/>
      <c r="U65" s="5"/>
      <c r="V65" s="5"/>
      <c r="W65" s="5">
        <v>172.70559600000001</v>
      </c>
      <c r="X65" s="5">
        <v>1</v>
      </c>
      <c r="Y65" s="5">
        <v>172.70559600000001</v>
      </c>
      <c r="Z65" s="5">
        <v>172.70559600000001</v>
      </c>
      <c r="AA65" s="5">
        <v>1</v>
      </c>
      <c r="AB65" s="5">
        <v>172.70559600000001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ROUND(Source!V43,O66)</f>
        <v>27.429264</v>
      </c>
      <c r="G66" s="5" t="s">
        <v>111</v>
      </c>
      <c r="H66" s="5" t="s">
        <v>112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7</v>
      </c>
      <c r="P66" s="5">
        <f>ROUND(Source!DN43,O66)</f>
        <v>27.429264</v>
      </c>
      <c r="Q66" s="5"/>
      <c r="R66" s="5"/>
      <c r="S66" s="5"/>
      <c r="T66" s="5"/>
      <c r="U66" s="5"/>
      <c r="V66" s="5"/>
      <c r="W66" s="5">
        <v>27.429264</v>
      </c>
      <c r="X66" s="5">
        <v>1</v>
      </c>
      <c r="Y66" s="5">
        <v>27.429264</v>
      </c>
      <c r="Z66" s="5">
        <v>27.429264</v>
      </c>
      <c r="AA66" s="5">
        <v>1</v>
      </c>
      <c r="AB66" s="5">
        <v>27.429264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113</v>
      </c>
      <c r="H67" s="5" t="s">
        <v>114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0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115</v>
      </c>
      <c r="H68" s="5" t="s">
        <v>116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0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1604</v>
      </c>
      <c r="G69" s="5" t="s">
        <v>117</v>
      </c>
      <c r="H69" s="5" t="s">
        <v>118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0</v>
      </c>
      <c r="P69" s="5">
        <f>ROUND(Source!DP43,O69)</f>
        <v>81704</v>
      </c>
      <c r="Q69" s="5"/>
      <c r="R69" s="5"/>
      <c r="S69" s="5"/>
      <c r="T69" s="5"/>
      <c r="U69" s="5"/>
      <c r="V69" s="5"/>
      <c r="W69" s="5">
        <v>1604.26</v>
      </c>
      <c r="X69" s="5">
        <v>1</v>
      </c>
      <c r="Y69" s="5">
        <v>1604.26</v>
      </c>
      <c r="Z69" s="5">
        <v>81704</v>
      </c>
      <c r="AA69" s="5">
        <v>1</v>
      </c>
      <c r="AB69" s="5">
        <v>81704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762</v>
      </c>
      <c r="G70" s="5" t="s">
        <v>119</v>
      </c>
      <c r="H70" s="5" t="s">
        <v>120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0</v>
      </c>
      <c r="P70" s="5">
        <f>ROUND(Source!DQ43,O70)</f>
        <v>38803</v>
      </c>
      <c r="Q70" s="5"/>
      <c r="R70" s="5"/>
      <c r="S70" s="5"/>
      <c r="T70" s="5"/>
      <c r="U70" s="5"/>
      <c r="V70" s="5"/>
      <c r="W70" s="5">
        <v>761.9</v>
      </c>
      <c r="X70" s="5">
        <v>1</v>
      </c>
      <c r="Y70" s="5">
        <v>761.9</v>
      </c>
      <c r="Z70" s="5">
        <v>38803</v>
      </c>
      <c r="AA70" s="5">
        <v>1</v>
      </c>
      <c r="AB70" s="5">
        <v>38803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6155</v>
      </c>
      <c r="G71" s="5" t="s">
        <v>121</v>
      </c>
      <c r="H71" s="5" t="s">
        <v>122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0</v>
      </c>
      <c r="P71" s="5">
        <f>ROUND(Source!EJ43,O71)</f>
        <v>253207</v>
      </c>
      <c r="Q71" s="5"/>
      <c r="R71" s="5"/>
      <c r="S71" s="5"/>
      <c r="T71" s="5"/>
      <c r="U71" s="5"/>
      <c r="V71" s="5"/>
      <c r="W71" s="5">
        <v>6155.06</v>
      </c>
      <c r="X71" s="5">
        <v>1</v>
      </c>
      <c r="Y71" s="5">
        <v>6155.06</v>
      </c>
      <c r="Z71" s="5">
        <v>253207</v>
      </c>
      <c r="AA71" s="5">
        <v>1</v>
      </c>
      <c r="AB71" s="5">
        <v>253207</v>
      </c>
    </row>
    <row r="73" spans="1:255" x14ac:dyDescent="0.2">
      <c r="A73" s="1">
        <v>4</v>
      </c>
      <c r="B73" s="1">
        <v>1</v>
      </c>
      <c r="C73" s="1"/>
      <c r="D73" s="1">
        <f>ROW(A222)</f>
        <v>222</v>
      </c>
      <c r="E73" s="1"/>
      <c r="F73" s="1" t="s">
        <v>22</v>
      </c>
      <c r="G73" s="1" t="s">
        <v>123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52">B222</f>
        <v>1</v>
      </c>
      <c r="C75" s="3">
        <f t="shared" si="52"/>
        <v>4</v>
      </c>
      <c r="D75" s="3">
        <f t="shared" si="52"/>
        <v>73</v>
      </c>
      <c r="E75" s="3">
        <f t="shared" si="52"/>
        <v>0</v>
      </c>
      <c r="F75" s="3" t="str">
        <f t="shared" si="52"/>
        <v>Новый раздел</v>
      </c>
      <c r="G75" s="3" t="str">
        <f t="shared" si="52"/>
        <v>Колодца транспозиции КТ1  (248017-2021-ТКР1.1-57-61) - 3 шт</v>
      </c>
      <c r="H75" s="3"/>
      <c r="I75" s="3"/>
      <c r="J75" s="3"/>
      <c r="K75" s="3"/>
      <c r="L75" s="3"/>
      <c r="M75" s="3"/>
      <c r="N75" s="3"/>
      <c r="O75" s="3">
        <f t="shared" ref="O75:AT75" si="53">O222</f>
        <v>143964</v>
      </c>
      <c r="P75" s="3">
        <f t="shared" si="53"/>
        <v>136743</v>
      </c>
      <c r="Q75" s="3">
        <f t="shared" si="53"/>
        <v>3397</v>
      </c>
      <c r="R75" s="3">
        <f t="shared" si="53"/>
        <v>388</v>
      </c>
      <c r="S75" s="3">
        <f t="shared" si="53"/>
        <v>3824</v>
      </c>
      <c r="T75" s="3">
        <f t="shared" si="53"/>
        <v>0</v>
      </c>
      <c r="U75" s="3">
        <f t="shared" si="53"/>
        <v>432.03258119999998</v>
      </c>
      <c r="V75" s="3">
        <f t="shared" si="53"/>
        <v>28.770010199999998</v>
      </c>
      <c r="W75" s="3">
        <f t="shared" si="53"/>
        <v>1504</v>
      </c>
      <c r="X75" s="3">
        <f t="shared" si="53"/>
        <v>4383</v>
      </c>
      <c r="Y75" s="3">
        <f t="shared" si="53"/>
        <v>2572</v>
      </c>
      <c r="Z75" s="3">
        <f t="shared" si="53"/>
        <v>0</v>
      </c>
      <c r="AA75" s="3">
        <f t="shared" si="53"/>
        <v>0</v>
      </c>
      <c r="AB75" s="3">
        <f t="shared" si="53"/>
        <v>143964</v>
      </c>
      <c r="AC75" s="3">
        <f t="shared" si="53"/>
        <v>136743</v>
      </c>
      <c r="AD75" s="3">
        <f t="shared" si="53"/>
        <v>3397</v>
      </c>
      <c r="AE75" s="3">
        <f t="shared" si="53"/>
        <v>388</v>
      </c>
      <c r="AF75" s="3">
        <f t="shared" si="53"/>
        <v>3824</v>
      </c>
      <c r="AG75" s="3">
        <f t="shared" si="53"/>
        <v>0</v>
      </c>
      <c r="AH75" s="3">
        <f t="shared" si="53"/>
        <v>432.03258119999998</v>
      </c>
      <c r="AI75" s="3">
        <f t="shared" si="53"/>
        <v>28.770010199999998</v>
      </c>
      <c r="AJ75" s="3">
        <f t="shared" si="53"/>
        <v>1504</v>
      </c>
      <c r="AK75" s="3">
        <f t="shared" si="53"/>
        <v>4383</v>
      </c>
      <c r="AL75" s="3">
        <f t="shared" si="53"/>
        <v>2572</v>
      </c>
      <c r="AM75" s="3">
        <f t="shared" si="53"/>
        <v>0</v>
      </c>
      <c r="AN75" s="3">
        <f t="shared" si="53"/>
        <v>0</v>
      </c>
      <c r="AO75" s="3">
        <f t="shared" si="53"/>
        <v>0</v>
      </c>
      <c r="AP75" s="3">
        <f t="shared" si="53"/>
        <v>0</v>
      </c>
      <c r="AQ75" s="3">
        <f t="shared" si="53"/>
        <v>0</v>
      </c>
      <c r="AR75" s="3">
        <f t="shared" si="53"/>
        <v>150919</v>
      </c>
      <c r="AS75" s="3">
        <f t="shared" si="53"/>
        <v>102475</v>
      </c>
      <c r="AT75" s="3">
        <f t="shared" si="53"/>
        <v>48444</v>
      </c>
      <c r="AU75" s="3">
        <f t="shared" ref="AU75:BZ75" si="54">AU222</f>
        <v>0</v>
      </c>
      <c r="AV75" s="3">
        <f t="shared" si="54"/>
        <v>136743</v>
      </c>
      <c r="AW75" s="3">
        <f t="shared" si="54"/>
        <v>136743</v>
      </c>
      <c r="AX75" s="3">
        <f t="shared" si="54"/>
        <v>0</v>
      </c>
      <c r="AY75" s="3">
        <f t="shared" si="54"/>
        <v>136743</v>
      </c>
      <c r="AZ75" s="3">
        <f t="shared" si="54"/>
        <v>0</v>
      </c>
      <c r="BA75" s="3">
        <f t="shared" si="54"/>
        <v>0</v>
      </c>
      <c r="BB75" s="3">
        <f t="shared" si="54"/>
        <v>0</v>
      </c>
      <c r="BC75" s="3">
        <f t="shared" si="54"/>
        <v>0</v>
      </c>
      <c r="BD75" s="3">
        <f t="shared" si="54"/>
        <v>0</v>
      </c>
      <c r="BE75" s="3">
        <f t="shared" si="54"/>
        <v>0</v>
      </c>
      <c r="BF75" s="3">
        <f t="shared" si="54"/>
        <v>0</v>
      </c>
      <c r="BG75" s="3">
        <f t="shared" si="54"/>
        <v>0</v>
      </c>
      <c r="BH75" s="3">
        <f t="shared" si="54"/>
        <v>0</v>
      </c>
      <c r="BI75" s="3">
        <f t="shared" si="54"/>
        <v>0</v>
      </c>
      <c r="BJ75" s="3">
        <f t="shared" si="54"/>
        <v>0</v>
      </c>
      <c r="BK75" s="3">
        <f t="shared" si="54"/>
        <v>0</v>
      </c>
      <c r="BL75" s="3">
        <f t="shared" si="54"/>
        <v>0</v>
      </c>
      <c r="BM75" s="3">
        <f t="shared" si="54"/>
        <v>0</v>
      </c>
      <c r="BN75" s="3">
        <f t="shared" si="54"/>
        <v>0</v>
      </c>
      <c r="BO75" s="3">
        <f t="shared" si="54"/>
        <v>0</v>
      </c>
      <c r="BP75" s="3">
        <f t="shared" si="54"/>
        <v>0</v>
      </c>
      <c r="BQ75" s="3">
        <f t="shared" si="54"/>
        <v>0</v>
      </c>
      <c r="BR75" s="3">
        <f t="shared" si="54"/>
        <v>0</v>
      </c>
      <c r="BS75" s="3">
        <f t="shared" si="54"/>
        <v>0</v>
      </c>
      <c r="BT75" s="3">
        <f t="shared" si="54"/>
        <v>0</v>
      </c>
      <c r="BU75" s="3">
        <f t="shared" si="54"/>
        <v>0</v>
      </c>
      <c r="BV75" s="3">
        <f t="shared" si="54"/>
        <v>0</v>
      </c>
      <c r="BW75" s="3">
        <f t="shared" si="54"/>
        <v>0</v>
      </c>
      <c r="BX75" s="3">
        <f t="shared" si="54"/>
        <v>0</v>
      </c>
      <c r="BY75" s="3">
        <f t="shared" si="54"/>
        <v>0</v>
      </c>
      <c r="BZ75" s="3">
        <f t="shared" si="54"/>
        <v>0</v>
      </c>
      <c r="CA75" s="3">
        <f t="shared" ref="CA75:DF75" si="55">CA222</f>
        <v>150919</v>
      </c>
      <c r="CB75" s="3">
        <f t="shared" si="55"/>
        <v>102475</v>
      </c>
      <c r="CC75" s="3">
        <f t="shared" si="55"/>
        <v>48444</v>
      </c>
      <c r="CD75" s="3">
        <f t="shared" si="55"/>
        <v>0</v>
      </c>
      <c r="CE75" s="3">
        <f t="shared" si="55"/>
        <v>136743</v>
      </c>
      <c r="CF75" s="3">
        <f t="shared" si="55"/>
        <v>136743</v>
      </c>
      <c r="CG75" s="3">
        <f t="shared" si="55"/>
        <v>0</v>
      </c>
      <c r="CH75" s="3">
        <f t="shared" si="55"/>
        <v>136743</v>
      </c>
      <c r="CI75" s="3">
        <f t="shared" si="55"/>
        <v>0</v>
      </c>
      <c r="CJ75" s="3">
        <f t="shared" si="55"/>
        <v>0</v>
      </c>
      <c r="CK75" s="3">
        <f t="shared" si="55"/>
        <v>0</v>
      </c>
      <c r="CL75" s="3">
        <f t="shared" si="55"/>
        <v>0</v>
      </c>
      <c r="CM75" s="3">
        <f t="shared" si="55"/>
        <v>0</v>
      </c>
      <c r="CN75" s="3">
        <f t="shared" si="55"/>
        <v>0</v>
      </c>
      <c r="CO75" s="3">
        <f t="shared" si="55"/>
        <v>0</v>
      </c>
      <c r="CP75" s="3">
        <f t="shared" si="55"/>
        <v>0</v>
      </c>
      <c r="CQ75" s="3">
        <f t="shared" si="55"/>
        <v>0</v>
      </c>
      <c r="CR75" s="3">
        <f t="shared" si="55"/>
        <v>0</v>
      </c>
      <c r="CS75" s="3">
        <f t="shared" si="55"/>
        <v>0</v>
      </c>
      <c r="CT75" s="3">
        <f t="shared" si="55"/>
        <v>0</v>
      </c>
      <c r="CU75" s="3">
        <f t="shared" si="55"/>
        <v>0</v>
      </c>
      <c r="CV75" s="3">
        <f t="shared" si="55"/>
        <v>0</v>
      </c>
      <c r="CW75" s="3">
        <f t="shared" si="55"/>
        <v>0</v>
      </c>
      <c r="CX75" s="3">
        <f t="shared" si="55"/>
        <v>0</v>
      </c>
      <c r="CY75" s="3">
        <f t="shared" si="55"/>
        <v>0</v>
      </c>
      <c r="CZ75" s="3">
        <f t="shared" si="55"/>
        <v>0</v>
      </c>
      <c r="DA75" s="3">
        <f t="shared" si="55"/>
        <v>0</v>
      </c>
      <c r="DB75" s="3">
        <f t="shared" si="55"/>
        <v>0</v>
      </c>
      <c r="DC75" s="3">
        <f t="shared" si="55"/>
        <v>0</v>
      </c>
      <c r="DD75" s="3">
        <f t="shared" si="55"/>
        <v>0</v>
      </c>
      <c r="DE75" s="3">
        <f t="shared" si="55"/>
        <v>0</v>
      </c>
      <c r="DF75" s="3">
        <f t="shared" si="55"/>
        <v>0</v>
      </c>
      <c r="DG75" s="4">
        <f t="shared" ref="DG75:EL75" si="56">DG222</f>
        <v>1918216</v>
      </c>
      <c r="DH75" s="4">
        <f t="shared" si="56"/>
        <v>1677719</v>
      </c>
      <c r="DI75" s="4">
        <f t="shared" si="56"/>
        <v>45727</v>
      </c>
      <c r="DJ75" s="4">
        <f t="shared" si="56"/>
        <v>19773</v>
      </c>
      <c r="DK75" s="4">
        <f t="shared" si="56"/>
        <v>194770</v>
      </c>
      <c r="DL75" s="4">
        <f t="shared" si="56"/>
        <v>0</v>
      </c>
      <c r="DM75" s="4">
        <f t="shared" si="56"/>
        <v>432.03258119999998</v>
      </c>
      <c r="DN75" s="4">
        <f t="shared" si="56"/>
        <v>28.770010199999998</v>
      </c>
      <c r="DO75" s="4">
        <f t="shared" si="56"/>
        <v>1504</v>
      </c>
      <c r="DP75" s="4">
        <f t="shared" si="56"/>
        <v>223253</v>
      </c>
      <c r="DQ75" s="4">
        <f t="shared" si="56"/>
        <v>130982</v>
      </c>
      <c r="DR75" s="4">
        <f t="shared" si="56"/>
        <v>0</v>
      </c>
      <c r="DS75" s="4">
        <f t="shared" si="56"/>
        <v>0</v>
      </c>
      <c r="DT75" s="4">
        <f t="shared" si="56"/>
        <v>1918216</v>
      </c>
      <c r="DU75" s="4">
        <f t="shared" si="56"/>
        <v>1677719</v>
      </c>
      <c r="DV75" s="4">
        <f t="shared" si="56"/>
        <v>45727</v>
      </c>
      <c r="DW75" s="4">
        <f t="shared" si="56"/>
        <v>19773</v>
      </c>
      <c r="DX75" s="4">
        <f t="shared" si="56"/>
        <v>194770</v>
      </c>
      <c r="DY75" s="4">
        <f t="shared" si="56"/>
        <v>0</v>
      </c>
      <c r="DZ75" s="4">
        <f t="shared" si="56"/>
        <v>432.03258119999998</v>
      </c>
      <c r="EA75" s="4">
        <f t="shared" si="56"/>
        <v>28.770010199999998</v>
      </c>
      <c r="EB75" s="4">
        <f t="shared" si="56"/>
        <v>1504</v>
      </c>
      <c r="EC75" s="4">
        <f t="shared" si="56"/>
        <v>223253</v>
      </c>
      <c r="ED75" s="4">
        <f t="shared" si="56"/>
        <v>130982</v>
      </c>
      <c r="EE75" s="4">
        <f t="shared" si="56"/>
        <v>0</v>
      </c>
      <c r="EF75" s="4">
        <f t="shared" si="56"/>
        <v>0</v>
      </c>
      <c r="EG75" s="4">
        <f t="shared" si="56"/>
        <v>0</v>
      </c>
      <c r="EH75" s="4">
        <f t="shared" si="56"/>
        <v>0</v>
      </c>
      <c r="EI75" s="4">
        <f t="shared" si="56"/>
        <v>0</v>
      </c>
      <c r="EJ75" s="4">
        <f t="shared" si="56"/>
        <v>2304087</v>
      </c>
      <c r="EK75" s="4">
        <f t="shared" si="56"/>
        <v>1899104</v>
      </c>
      <c r="EL75" s="4">
        <f t="shared" si="56"/>
        <v>404983</v>
      </c>
      <c r="EM75" s="4">
        <f t="shared" ref="EM75:FR75" si="57">EM222</f>
        <v>0</v>
      </c>
      <c r="EN75" s="4">
        <f t="shared" si="57"/>
        <v>1677719</v>
      </c>
      <c r="EO75" s="4">
        <f t="shared" si="57"/>
        <v>1677719</v>
      </c>
      <c r="EP75" s="4">
        <f t="shared" si="57"/>
        <v>0</v>
      </c>
      <c r="EQ75" s="4">
        <f t="shared" si="57"/>
        <v>1677719</v>
      </c>
      <c r="ER75" s="4">
        <f t="shared" si="57"/>
        <v>0</v>
      </c>
      <c r="ES75" s="4">
        <f t="shared" si="57"/>
        <v>0</v>
      </c>
      <c r="ET75" s="4">
        <f t="shared" si="57"/>
        <v>0</v>
      </c>
      <c r="EU75" s="4">
        <f t="shared" si="57"/>
        <v>0</v>
      </c>
      <c r="EV75" s="4">
        <f t="shared" si="57"/>
        <v>0</v>
      </c>
      <c r="EW75" s="4">
        <f t="shared" si="57"/>
        <v>0</v>
      </c>
      <c r="EX75" s="4">
        <f t="shared" si="57"/>
        <v>0</v>
      </c>
      <c r="EY75" s="4">
        <f t="shared" si="57"/>
        <v>0</v>
      </c>
      <c r="EZ75" s="4">
        <f t="shared" si="57"/>
        <v>0</v>
      </c>
      <c r="FA75" s="4">
        <f t="shared" si="57"/>
        <v>0</v>
      </c>
      <c r="FB75" s="4">
        <f t="shared" si="57"/>
        <v>0</v>
      </c>
      <c r="FC75" s="4">
        <f t="shared" si="57"/>
        <v>0</v>
      </c>
      <c r="FD75" s="4">
        <f t="shared" si="57"/>
        <v>0</v>
      </c>
      <c r="FE75" s="4">
        <f t="shared" si="57"/>
        <v>0</v>
      </c>
      <c r="FF75" s="4">
        <f t="shared" si="57"/>
        <v>0</v>
      </c>
      <c r="FG75" s="4">
        <f t="shared" si="57"/>
        <v>0</v>
      </c>
      <c r="FH75" s="4">
        <f t="shared" si="57"/>
        <v>0</v>
      </c>
      <c r="FI75" s="4">
        <f t="shared" si="57"/>
        <v>0</v>
      </c>
      <c r="FJ75" s="4">
        <f t="shared" si="57"/>
        <v>0</v>
      </c>
      <c r="FK75" s="4">
        <f t="shared" si="57"/>
        <v>0</v>
      </c>
      <c r="FL75" s="4">
        <f t="shared" si="57"/>
        <v>0</v>
      </c>
      <c r="FM75" s="4">
        <f t="shared" si="57"/>
        <v>0</v>
      </c>
      <c r="FN75" s="4">
        <f t="shared" si="57"/>
        <v>0</v>
      </c>
      <c r="FO75" s="4">
        <f t="shared" si="57"/>
        <v>0</v>
      </c>
      <c r="FP75" s="4">
        <f t="shared" si="57"/>
        <v>0</v>
      </c>
      <c r="FQ75" s="4">
        <f t="shared" si="57"/>
        <v>0</v>
      </c>
      <c r="FR75" s="4">
        <f t="shared" si="57"/>
        <v>0</v>
      </c>
      <c r="FS75" s="4">
        <f t="shared" ref="FS75:GX75" si="58">FS222</f>
        <v>2304087</v>
      </c>
      <c r="FT75" s="4">
        <f t="shared" si="58"/>
        <v>1899104</v>
      </c>
      <c r="FU75" s="4">
        <f t="shared" si="58"/>
        <v>404983</v>
      </c>
      <c r="FV75" s="4">
        <f t="shared" si="58"/>
        <v>0</v>
      </c>
      <c r="FW75" s="4">
        <f t="shared" si="58"/>
        <v>1677719</v>
      </c>
      <c r="FX75" s="4">
        <f t="shared" si="58"/>
        <v>1677719</v>
      </c>
      <c r="FY75" s="4">
        <f t="shared" si="58"/>
        <v>0</v>
      </c>
      <c r="FZ75" s="4">
        <f t="shared" si="58"/>
        <v>1677719</v>
      </c>
      <c r="GA75" s="4">
        <f t="shared" si="58"/>
        <v>0</v>
      </c>
      <c r="GB75" s="4">
        <f t="shared" si="58"/>
        <v>0</v>
      </c>
      <c r="GC75" s="4">
        <f t="shared" si="58"/>
        <v>0</v>
      </c>
      <c r="GD75" s="4">
        <f t="shared" si="58"/>
        <v>0</v>
      </c>
      <c r="GE75" s="4">
        <f t="shared" si="58"/>
        <v>0</v>
      </c>
      <c r="GF75" s="4">
        <f t="shared" si="58"/>
        <v>0</v>
      </c>
      <c r="GG75" s="4">
        <f t="shared" si="58"/>
        <v>0</v>
      </c>
      <c r="GH75" s="4">
        <f t="shared" si="58"/>
        <v>0</v>
      </c>
      <c r="GI75" s="4">
        <f t="shared" si="58"/>
        <v>0</v>
      </c>
      <c r="GJ75" s="4">
        <f t="shared" si="58"/>
        <v>0</v>
      </c>
      <c r="GK75" s="4">
        <f t="shared" si="58"/>
        <v>0</v>
      </c>
      <c r="GL75" s="4">
        <f t="shared" si="58"/>
        <v>0</v>
      </c>
      <c r="GM75" s="4">
        <f t="shared" si="58"/>
        <v>0</v>
      </c>
      <c r="GN75" s="4">
        <f t="shared" si="58"/>
        <v>0</v>
      </c>
      <c r="GO75" s="4">
        <f t="shared" si="58"/>
        <v>0</v>
      </c>
      <c r="GP75" s="4">
        <f t="shared" si="58"/>
        <v>0</v>
      </c>
      <c r="GQ75" s="4">
        <f t="shared" si="58"/>
        <v>0</v>
      </c>
      <c r="GR75" s="4">
        <f t="shared" si="58"/>
        <v>0</v>
      </c>
      <c r="GS75" s="4">
        <f t="shared" si="58"/>
        <v>0</v>
      </c>
      <c r="GT75" s="4">
        <f t="shared" si="58"/>
        <v>0</v>
      </c>
      <c r="GU75" s="4">
        <f t="shared" si="58"/>
        <v>0</v>
      </c>
      <c r="GV75" s="4">
        <f t="shared" si="58"/>
        <v>0</v>
      </c>
      <c r="GW75" s="4">
        <f t="shared" si="58"/>
        <v>0</v>
      </c>
      <c r="GX75" s="4">
        <f t="shared" si="58"/>
        <v>0</v>
      </c>
    </row>
    <row r="77" spans="1:255" x14ac:dyDescent="0.2">
      <c r="A77" s="2">
        <v>17</v>
      </c>
      <c r="B77" s="2">
        <v>1</v>
      </c>
      <c r="C77" s="2">
        <f>ROW(SmtRes!A27)</f>
        <v>27</v>
      </c>
      <c r="D77" s="2">
        <f>ROW(EtalonRes!A28)</f>
        <v>28</v>
      </c>
      <c r="E77" s="2" t="s">
        <v>124</v>
      </c>
      <c r="F77" s="2" t="s">
        <v>125</v>
      </c>
      <c r="G77" s="2" t="s">
        <v>126</v>
      </c>
      <c r="H77" s="2" t="s">
        <v>127</v>
      </c>
      <c r="I77" s="2">
        <f>ROUND(ROUND(1.6/100,4)*3,7)</f>
        <v>4.8000000000000001E-2</v>
      </c>
      <c r="J77" s="2">
        <v>0</v>
      </c>
      <c r="K77" s="2">
        <f>ROUND(ROUND(1.6/100,4)*3,7)</f>
        <v>4.8000000000000001E-2</v>
      </c>
      <c r="L77" s="2"/>
      <c r="M77" s="2"/>
      <c r="N77" s="2"/>
      <c r="O77" s="2">
        <f>ROUND(CP77,2)</f>
        <v>2812.08</v>
      </c>
      <c r="P77" s="2">
        <f>ROUND(CQ77*I77,2)</f>
        <v>2668.34</v>
      </c>
      <c r="Q77" s="2">
        <f>ROUND(CR77*I77,2)</f>
        <v>76.349999999999994</v>
      </c>
      <c r="R77" s="2">
        <f>ROUND(CS77*I77,2)</f>
        <v>11.66</v>
      </c>
      <c r="S77" s="2">
        <f>ROUND(CT77*I77,2)</f>
        <v>67.39</v>
      </c>
      <c r="T77" s="2">
        <f>ROUND(CU77*I77,2)</f>
        <v>0</v>
      </c>
      <c r="U77" s="2">
        <f t="shared" ref="U77:U108" si="59">ROUND(CV77*I77,7)</f>
        <v>8.64</v>
      </c>
      <c r="V77" s="2">
        <f t="shared" ref="V77:V108" si="60">ROUND(CW77*I77,7)</f>
        <v>0.86399999999999999</v>
      </c>
      <c r="W77" s="2">
        <f>ROUND(CX77*I77,2)</f>
        <v>0</v>
      </c>
      <c r="X77" s="2">
        <f>ROUND(CY77,2)</f>
        <v>80.63</v>
      </c>
      <c r="Y77" s="2">
        <f>ROUND(CZ77,2)</f>
        <v>45.85</v>
      </c>
      <c r="Z77" s="2"/>
      <c r="AA77" s="2">
        <v>64862340</v>
      </c>
      <c r="AB77" s="2">
        <f t="shared" ref="AB77:AB108" si="61">ROUND((AC77+AD77+AF77),2)</f>
        <v>58585.02</v>
      </c>
      <c r="AC77" s="2">
        <f t="shared" ref="AC77:AC108" si="62">ROUND((ES77),2)</f>
        <v>55590.49</v>
      </c>
      <c r="AD77" s="2">
        <f t="shared" ref="AD77:AD98" si="63">ROUND((((ET77)-(EU77))+AE77),2)</f>
        <v>1590.53</v>
      </c>
      <c r="AE77" s="2">
        <f t="shared" ref="AE77:AE98" si="64">ROUND((EU77),2)</f>
        <v>243</v>
      </c>
      <c r="AF77" s="2">
        <f t="shared" ref="AF77:AF98" si="65">ROUND((EV77),2)</f>
        <v>1404</v>
      </c>
      <c r="AG77" s="2">
        <f t="shared" ref="AG77:AG108" si="66">ROUND((AP77),2)</f>
        <v>0</v>
      </c>
      <c r="AH77" s="2">
        <f t="shared" ref="AH77:AH98" si="67">(EW77)</f>
        <v>180</v>
      </c>
      <c r="AI77" s="2">
        <f t="shared" ref="AI77:AI98" si="68">(EX77)</f>
        <v>18</v>
      </c>
      <c r="AJ77" s="2">
        <f t="shared" ref="AJ77:AJ108" si="69">(AS77)</f>
        <v>0</v>
      </c>
      <c r="AK77" s="2">
        <v>58585.02</v>
      </c>
      <c r="AL77" s="2">
        <v>55590.49</v>
      </c>
      <c r="AM77" s="2">
        <v>1590.53</v>
      </c>
      <c r="AN77" s="2">
        <v>243</v>
      </c>
      <c r="AO77" s="2">
        <v>1404</v>
      </c>
      <c r="AP77" s="2">
        <v>0</v>
      </c>
      <c r="AQ77" s="2">
        <v>180</v>
      </c>
      <c r="AR77" s="2">
        <v>18</v>
      </c>
      <c r="AS77" s="2">
        <v>0</v>
      </c>
      <c r="AT77" s="2">
        <v>102</v>
      </c>
      <c r="AU77" s="2">
        <v>58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128</v>
      </c>
      <c r="BK77" s="2"/>
      <c r="BL77" s="2"/>
      <c r="BM77" s="2">
        <v>6001</v>
      </c>
      <c r="BN77" s="2">
        <v>0</v>
      </c>
      <c r="BO77" s="2" t="s">
        <v>3</v>
      </c>
      <c r="BP77" s="2">
        <v>0</v>
      </c>
      <c r="BQ77" s="2">
        <v>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102</v>
      </c>
      <c r="CA77" s="2">
        <v>58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ref="CP77:CP108" si="70">(P77+Q77+S77)</f>
        <v>2812.08</v>
      </c>
      <c r="CQ77" s="2">
        <f t="shared" ref="CQ77:CQ95" si="71">AC77*BC77</f>
        <v>55590.49</v>
      </c>
      <c r="CR77" s="2">
        <f t="shared" ref="CR77:CR95" si="72">(((ET77)*BB77-(EU77)*BS77)+AE77*BS77)</f>
        <v>1590.53</v>
      </c>
      <c r="CS77" s="2">
        <f t="shared" ref="CS77:CS108" si="73">AE77*BS77</f>
        <v>243</v>
      </c>
      <c r="CT77" s="2">
        <f t="shared" ref="CT77:CT108" si="74">AF77*BA77</f>
        <v>1404</v>
      </c>
      <c r="CU77" s="2">
        <f t="shared" ref="CU77:CU108" si="75">AG77</f>
        <v>0</v>
      </c>
      <c r="CV77" s="2">
        <f t="shared" ref="CV77:CV108" si="76">AH77</f>
        <v>180</v>
      </c>
      <c r="CW77" s="2">
        <f t="shared" ref="CW77:CW108" si="77">AI77</f>
        <v>18</v>
      </c>
      <c r="CX77" s="2">
        <f t="shared" ref="CX77:CX108" si="78">AJ77</f>
        <v>0</v>
      </c>
      <c r="CY77" s="2">
        <f>(((S77+R77)*AT77)/100)</f>
        <v>80.631</v>
      </c>
      <c r="CZ77" s="2">
        <f>(((S77+R77)*AU77)/100)</f>
        <v>45.848999999999997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127</v>
      </c>
      <c r="DW77" s="2" t="s">
        <v>127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49994172</v>
      </c>
      <c r="EF77" s="2">
        <v>2</v>
      </c>
      <c r="EG77" s="2" t="s">
        <v>31</v>
      </c>
      <c r="EH77" s="2">
        <v>6</v>
      </c>
      <c r="EI77" s="2" t="s">
        <v>129</v>
      </c>
      <c r="EJ77" s="2">
        <v>1</v>
      </c>
      <c r="EK77" s="2">
        <v>6001</v>
      </c>
      <c r="EL77" s="2" t="s">
        <v>129</v>
      </c>
      <c r="EM77" s="2" t="s">
        <v>130</v>
      </c>
      <c r="EN77" s="2"/>
      <c r="EO77" s="2" t="s">
        <v>3</v>
      </c>
      <c r="EP77" s="2"/>
      <c r="EQ77" s="2">
        <v>131072</v>
      </c>
      <c r="ER77" s="2">
        <v>58585.02</v>
      </c>
      <c r="ES77" s="2">
        <v>55590.49</v>
      </c>
      <c r="ET77" s="2">
        <v>1590.53</v>
      </c>
      <c r="EU77" s="2">
        <v>243</v>
      </c>
      <c r="EV77" s="2">
        <v>1404</v>
      </c>
      <c r="EW77" s="2">
        <v>180</v>
      </c>
      <c r="EX77" s="2">
        <v>18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102</v>
      </c>
      <c r="FY77" s="2">
        <v>58</v>
      </c>
      <c r="FZ77" s="2"/>
      <c r="GA77" s="2" t="s">
        <v>3</v>
      </c>
      <c r="GB77" s="2"/>
      <c r="GC77" s="2"/>
      <c r="GD77" s="2">
        <v>1</v>
      </c>
      <c r="GE77" s="2"/>
      <c r="GF77" s="2">
        <v>2118577387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2938.56</v>
      </c>
      <c r="GN77" s="2">
        <f t="shared" ref="GN77:GN108" si="79">IF(OR(BI77=0,BI77=1),GM77-GX77,0)</f>
        <v>2938.56</v>
      </c>
      <c r="GO77" s="2">
        <f t="shared" ref="GO77:GO108" si="80">IF(BI77=2,GM77-GX77,0)</f>
        <v>0</v>
      </c>
      <c r="GP77" s="2">
        <f t="shared" ref="GP77:GP108" si="81">IF(BI77=4,GM77-GX77,0)</f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ref="GV77:GV108" si="82">ROUND((GT77),2)</f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ref="HC77:HC108" si="83"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131</v>
      </c>
      <c r="HO77" s="2" t="s">
        <v>132</v>
      </c>
      <c r="HP77" s="2" t="s">
        <v>129</v>
      </c>
      <c r="HQ77" s="2" t="s">
        <v>129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ROW(SmtRes!A34)</f>
        <v>34</v>
      </c>
      <c r="D78">
        <f>ROW(EtalonRes!A36)</f>
        <v>36</v>
      </c>
      <c r="E78" t="s">
        <v>124</v>
      </c>
      <c r="F78" t="s">
        <v>125</v>
      </c>
      <c r="G78" t="s">
        <v>126</v>
      </c>
      <c r="H78" t="s">
        <v>127</v>
      </c>
      <c r="I78">
        <f>ROUND(ROUND(1.6/100,4)*3,7)</f>
        <v>4.8000000000000001E-2</v>
      </c>
      <c r="J78">
        <v>0</v>
      </c>
      <c r="K78">
        <f>ROUND(ROUND(1.6/100,4)*3,7)</f>
        <v>4.8000000000000001E-2</v>
      </c>
      <c r="O78">
        <f>ROUND(CP78,0)</f>
        <v>29042</v>
      </c>
      <c r="P78">
        <f>ROUND(CQ78*I78,0)</f>
        <v>24575</v>
      </c>
      <c r="Q78">
        <f>ROUND(CR78*I78,0)</f>
        <v>1035</v>
      </c>
      <c r="R78">
        <f>ROUND(CS78*I78,0)</f>
        <v>594</v>
      </c>
      <c r="S78">
        <f>ROUND(CT78*I78,0)</f>
        <v>3432</v>
      </c>
      <c r="T78">
        <f>ROUND(CU78*I78,0)</f>
        <v>0</v>
      </c>
      <c r="U78">
        <f t="shared" si="59"/>
        <v>8.64</v>
      </c>
      <c r="V78">
        <f t="shared" si="60"/>
        <v>0.86399999999999999</v>
      </c>
      <c r="W78">
        <f>ROUND(CX78*I78,0)</f>
        <v>0</v>
      </c>
      <c r="X78">
        <f>ROUND(CY78,0)</f>
        <v>4107</v>
      </c>
      <c r="Y78">
        <f>ROUND(CZ78,0)</f>
        <v>2335</v>
      </c>
      <c r="AA78">
        <v>64862338</v>
      </c>
      <c r="AB78">
        <f t="shared" si="61"/>
        <v>58585.02</v>
      </c>
      <c r="AC78">
        <f t="shared" si="62"/>
        <v>55590.49</v>
      </c>
      <c r="AD78">
        <f t="shared" si="63"/>
        <v>1590.53</v>
      </c>
      <c r="AE78">
        <f t="shared" si="64"/>
        <v>243</v>
      </c>
      <c r="AF78">
        <f t="shared" si="65"/>
        <v>1404</v>
      </c>
      <c r="AG78">
        <f t="shared" si="66"/>
        <v>0</v>
      </c>
      <c r="AH78">
        <f t="shared" si="67"/>
        <v>180</v>
      </c>
      <c r="AI78">
        <f t="shared" si="68"/>
        <v>18</v>
      </c>
      <c r="AJ78">
        <f t="shared" si="69"/>
        <v>0</v>
      </c>
      <c r="AK78">
        <v>58585.02</v>
      </c>
      <c r="AL78">
        <v>55590.49</v>
      </c>
      <c r="AM78">
        <v>1590.53</v>
      </c>
      <c r="AN78">
        <v>243</v>
      </c>
      <c r="AO78">
        <v>1404</v>
      </c>
      <c r="AP78">
        <v>0</v>
      </c>
      <c r="AQ78">
        <v>180</v>
      </c>
      <c r="AR78">
        <v>18</v>
      </c>
      <c r="AS78">
        <v>0</v>
      </c>
      <c r="AT78">
        <v>102</v>
      </c>
      <c r="AU78">
        <v>58</v>
      </c>
      <c r="AV78">
        <v>1</v>
      </c>
      <c r="AW78">
        <v>1</v>
      </c>
      <c r="AZ78">
        <v>1</v>
      </c>
      <c r="BA78">
        <v>50.93</v>
      </c>
      <c r="BB78">
        <v>13.56</v>
      </c>
      <c r="BC78">
        <v>9.2100000000000009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128</v>
      </c>
      <c r="BM78">
        <v>6001</v>
      </c>
      <c r="BN78">
        <v>0</v>
      </c>
      <c r="BO78" t="s">
        <v>125</v>
      </c>
      <c r="BP78">
        <v>1</v>
      </c>
      <c r="BQ78">
        <v>2</v>
      </c>
      <c r="BR78">
        <v>0</v>
      </c>
      <c r="BS78">
        <v>50.93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102</v>
      </c>
      <c r="CA78">
        <v>58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0"/>
        <v>29042</v>
      </c>
      <c r="CQ78">
        <f t="shared" si="71"/>
        <v>511988.41290000005</v>
      </c>
      <c r="CR78">
        <f t="shared" si="72"/>
        <v>21567.586800000001</v>
      </c>
      <c r="CS78">
        <f t="shared" si="73"/>
        <v>12375.99</v>
      </c>
      <c r="CT78">
        <f t="shared" si="74"/>
        <v>71505.72</v>
      </c>
      <c r="CU78">
        <f t="shared" si="75"/>
        <v>0</v>
      </c>
      <c r="CV78">
        <f t="shared" si="76"/>
        <v>180</v>
      </c>
      <c r="CW78">
        <f t="shared" si="77"/>
        <v>18</v>
      </c>
      <c r="CX78">
        <f t="shared" si="78"/>
        <v>0</v>
      </c>
      <c r="CY78">
        <f>(((S78+R78)*AT78)/100)</f>
        <v>4106.5200000000004</v>
      </c>
      <c r="CZ78">
        <f>(((S78+R78)*AU78)/100)</f>
        <v>2335.08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127</v>
      </c>
      <c r="DW78" t="s">
        <v>127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49994172</v>
      </c>
      <c r="EF78">
        <v>2</v>
      </c>
      <c r="EG78" t="s">
        <v>31</v>
      </c>
      <c r="EH78">
        <v>6</v>
      </c>
      <c r="EI78" t="s">
        <v>129</v>
      </c>
      <c r="EJ78">
        <v>1</v>
      </c>
      <c r="EK78">
        <v>6001</v>
      </c>
      <c r="EL78" t="s">
        <v>129</v>
      </c>
      <c r="EM78" t="s">
        <v>130</v>
      </c>
      <c r="EO78" t="s">
        <v>3</v>
      </c>
      <c r="EQ78">
        <v>131072</v>
      </c>
      <c r="ER78">
        <v>58585.02</v>
      </c>
      <c r="ES78">
        <v>55590.49</v>
      </c>
      <c r="ET78">
        <v>1590.53</v>
      </c>
      <c r="EU78">
        <v>243</v>
      </c>
      <c r="EV78">
        <v>1404</v>
      </c>
      <c r="EW78">
        <v>180</v>
      </c>
      <c r="EX78">
        <v>18</v>
      </c>
      <c r="EY78">
        <v>0</v>
      </c>
      <c r="FQ78">
        <v>0</v>
      </c>
      <c r="FR78">
        <v>0</v>
      </c>
      <c r="FS78">
        <v>0</v>
      </c>
      <c r="FX78">
        <v>102</v>
      </c>
      <c r="FY78">
        <v>58</v>
      </c>
      <c r="GA78" t="s">
        <v>3</v>
      </c>
      <c r="GD78">
        <v>0</v>
      </c>
      <c r="GF78">
        <v>2118577387</v>
      </c>
      <c r="GG78">
        <v>2</v>
      </c>
      <c r="GH78">
        <v>1</v>
      </c>
      <c r="GI78">
        <v>2</v>
      </c>
      <c r="GJ78">
        <v>0</v>
      </c>
      <c r="GK78">
        <f>ROUND(R78*(S12)/100,0)</f>
        <v>950</v>
      </c>
      <c r="GL78">
        <f>ROUND(IF(AND(BH78=3,BI78=3,FS78&lt;&gt;0),P78,0),0)</f>
        <v>0</v>
      </c>
      <c r="GM78">
        <f>ROUND(O78+X78+Y78+GK78,0)+GX78</f>
        <v>36434</v>
      </c>
      <c r="GN78">
        <f t="shared" si="79"/>
        <v>36434</v>
      </c>
      <c r="GO78">
        <f t="shared" si="80"/>
        <v>0</v>
      </c>
      <c r="GP78">
        <f t="shared" si="81"/>
        <v>0</v>
      </c>
      <c r="GR78">
        <v>0</v>
      </c>
      <c r="GS78">
        <v>3</v>
      </c>
      <c r="GT78">
        <v>0</v>
      </c>
      <c r="GU78" t="s">
        <v>3</v>
      </c>
      <c r="GV78">
        <f t="shared" si="82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83"/>
        <v>0</v>
      </c>
      <c r="HE78" t="s">
        <v>3</v>
      </c>
      <c r="HF78" t="s">
        <v>3</v>
      </c>
      <c r="HM78" t="s">
        <v>3</v>
      </c>
      <c r="HN78" t="s">
        <v>131</v>
      </c>
      <c r="HO78" t="s">
        <v>132</v>
      </c>
      <c r="HP78" t="s">
        <v>129</v>
      </c>
      <c r="HQ78" t="s">
        <v>129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133</v>
      </c>
      <c r="F79" s="2" t="s">
        <v>134</v>
      </c>
      <c r="G79" s="2" t="s">
        <v>135</v>
      </c>
      <c r="H79" s="2" t="s">
        <v>136</v>
      </c>
      <c r="I79" s="2">
        <f>ROUND(I77*-102,7)</f>
        <v>-4.8959999999999999</v>
      </c>
      <c r="J79" s="2">
        <v>0</v>
      </c>
      <c r="K79" s="2">
        <f>ROUND(I77*-102,7)</f>
        <v>-4.8959999999999999</v>
      </c>
      <c r="L79" s="2"/>
      <c r="M79" s="2"/>
      <c r="N79" s="2"/>
      <c r="O79" s="2">
        <f>ROUND(CP79,2)</f>
        <v>-2545.92</v>
      </c>
      <c r="P79" s="2">
        <f>ROUND(CQ79*I79,2)</f>
        <v>-2545.92</v>
      </c>
      <c r="Q79" s="2">
        <f>ROUND(CR79*I79,2)</f>
        <v>0</v>
      </c>
      <c r="R79" s="2">
        <f>ROUND(CS79*I79,2)</f>
        <v>0</v>
      </c>
      <c r="S79" s="2">
        <f>ROUND(CT79*I79,2)</f>
        <v>0</v>
      </c>
      <c r="T79" s="2">
        <f>ROUND(CU79*I79,2)</f>
        <v>0</v>
      </c>
      <c r="U79" s="2">
        <f t="shared" si="59"/>
        <v>0</v>
      </c>
      <c r="V79" s="2">
        <f t="shared" si="60"/>
        <v>0</v>
      </c>
      <c r="W79" s="2">
        <f>ROUND(CX79*I79,2)</f>
        <v>0</v>
      </c>
      <c r="X79" s="2">
        <f>ROUND(CY79,2)</f>
        <v>0</v>
      </c>
      <c r="Y79" s="2">
        <f>ROUND(CZ79,2)</f>
        <v>0</v>
      </c>
      <c r="Z79" s="2"/>
      <c r="AA79" s="2">
        <v>64862340</v>
      </c>
      <c r="AB79" s="2">
        <f t="shared" si="61"/>
        <v>520</v>
      </c>
      <c r="AC79" s="2">
        <f t="shared" si="62"/>
        <v>520</v>
      </c>
      <c r="AD79" s="2">
        <f t="shared" si="63"/>
        <v>0</v>
      </c>
      <c r="AE79" s="2">
        <f t="shared" si="64"/>
        <v>0</v>
      </c>
      <c r="AF79" s="2">
        <f t="shared" si="65"/>
        <v>0</v>
      </c>
      <c r="AG79" s="2">
        <f t="shared" si="66"/>
        <v>0</v>
      </c>
      <c r="AH79" s="2">
        <f t="shared" si="67"/>
        <v>0</v>
      </c>
      <c r="AI79" s="2">
        <f t="shared" si="68"/>
        <v>0</v>
      </c>
      <c r="AJ79" s="2">
        <f t="shared" si="69"/>
        <v>0</v>
      </c>
      <c r="AK79" s="2">
        <v>520</v>
      </c>
      <c r="AL79" s="2">
        <v>520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1</v>
      </c>
      <c r="BJ79" s="2" t="s">
        <v>137</v>
      </c>
      <c r="BK79" s="2"/>
      <c r="BL79" s="2"/>
      <c r="BM79" s="2">
        <v>500001</v>
      </c>
      <c r="BN79" s="2">
        <v>0</v>
      </c>
      <c r="BO79" s="2" t="s">
        <v>3</v>
      </c>
      <c r="BP79" s="2">
        <v>0</v>
      </c>
      <c r="BQ79" s="2">
        <v>8</v>
      </c>
      <c r="BR79" s="2">
        <v>1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70"/>
        <v>-2545.92</v>
      </c>
      <c r="CQ79" s="2">
        <f t="shared" si="71"/>
        <v>520</v>
      </c>
      <c r="CR79" s="2">
        <f t="shared" si="72"/>
        <v>0</v>
      </c>
      <c r="CS79" s="2">
        <f t="shared" si="73"/>
        <v>0</v>
      </c>
      <c r="CT79" s="2">
        <f t="shared" si="74"/>
        <v>0</v>
      </c>
      <c r="CU79" s="2">
        <f t="shared" si="75"/>
        <v>0</v>
      </c>
      <c r="CV79" s="2">
        <f t="shared" si="76"/>
        <v>0</v>
      </c>
      <c r="CW79" s="2">
        <f t="shared" si="77"/>
        <v>0</v>
      </c>
      <c r="CX79" s="2">
        <f t="shared" si="78"/>
        <v>0</v>
      </c>
      <c r="CY79" s="2">
        <f>0</f>
        <v>0</v>
      </c>
      <c r="CZ79" s="2">
        <f>0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1007</v>
      </c>
      <c r="DV79" s="2" t="s">
        <v>136</v>
      </c>
      <c r="DW79" s="2" t="s">
        <v>136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49994105</v>
      </c>
      <c r="EF79" s="2">
        <v>8</v>
      </c>
      <c r="EG79" s="2" t="s">
        <v>138</v>
      </c>
      <c r="EH79" s="2">
        <v>0</v>
      </c>
      <c r="EI79" s="2" t="s">
        <v>3</v>
      </c>
      <c r="EJ79" s="2">
        <v>1</v>
      </c>
      <c r="EK79" s="2">
        <v>500001</v>
      </c>
      <c r="EL79" s="2" t="s">
        <v>139</v>
      </c>
      <c r="EM79" s="2" t="s">
        <v>140</v>
      </c>
      <c r="EN79" s="2"/>
      <c r="EO79" s="2" t="s">
        <v>3</v>
      </c>
      <c r="EP79" s="2"/>
      <c r="EQ79" s="2">
        <v>163840</v>
      </c>
      <c r="ER79" s="2">
        <v>520</v>
      </c>
      <c r="ES79" s="2">
        <v>520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-982149453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-2545.92</v>
      </c>
      <c r="GN79" s="2">
        <f t="shared" si="79"/>
        <v>-2545.92</v>
      </c>
      <c r="GO79" s="2">
        <f t="shared" si="80"/>
        <v>0</v>
      </c>
      <c r="GP79" s="2">
        <f t="shared" si="81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82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83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133</v>
      </c>
      <c r="F80" t="s">
        <v>134</v>
      </c>
      <c r="G80" t="s">
        <v>135</v>
      </c>
      <c r="H80" t="s">
        <v>136</v>
      </c>
      <c r="I80">
        <f>ROUND(I78*-102,7)</f>
        <v>-4.8959999999999999</v>
      </c>
      <c r="J80">
        <v>0</v>
      </c>
      <c r="K80">
        <f>ROUND(I78*-102,7)</f>
        <v>-4.8959999999999999</v>
      </c>
      <c r="O80">
        <f>ROUND(CP80,0)</f>
        <v>-22964</v>
      </c>
      <c r="P80">
        <f>ROUND(CQ80*I80,0)</f>
        <v>-22964</v>
      </c>
      <c r="Q80">
        <f>ROUND(CR80*I80,0)</f>
        <v>0</v>
      </c>
      <c r="R80">
        <f>ROUND(CS80*I80,0)</f>
        <v>0</v>
      </c>
      <c r="S80">
        <f>ROUND(CT80*I80,0)</f>
        <v>0</v>
      </c>
      <c r="T80">
        <f>ROUND(CU80*I80,0)</f>
        <v>0</v>
      </c>
      <c r="U80">
        <f t="shared" si="59"/>
        <v>0</v>
      </c>
      <c r="V80">
        <f t="shared" si="60"/>
        <v>0</v>
      </c>
      <c r="W80">
        <f>ROUND(CX80*I80,0)</f>
        <v>0</v>
      </c>
      <c r="X80">
        <f>ROUND(CY80,0)</f>
        <v>0</v>
      </c>
      <c r="Y80">
        <f>ROUND(CZ80,0)</f>
        <v>0</v>
      </c>
      <c r="AA80">
        <v>64862338</v>
      </c>
      <c r="AB80">
        <f t="shared" si="61"/>
        <v>520</v>
      </c>
      <c r="AC80">
        <f t="shared" si="62"/>
        <v>520</v>
      </c>
      <c r="AD80">
        <f t="shared" si="63"/>
        <v>0</v>
      </c>
      <c r="AE80">
        <f t="shared" si="64"/>
        <v>0</v>
      </c>
      <c r="AF80">
        <f t="shared" si="65"/>
        <v>0</v>
      </c>
      <c r="AG80">
        <f t="shared" si="66"/>
        <v>0</v>
      </c>
      <c r="AH80">
        <f t="shared" si="67"/>
        <v>0</v>
      </c>
      <c r="AI80">
        <f t="shared" si="68"/>
        <v>0</v>
      </c>
      <c r="AJ80">
        <f t="shared" si="69"/>
        <v>0</v>
      </c>
      <c r="AK80">
        <v>520</v>
      </c>
      <c r="AL80">
        <v>520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9.02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137</v>
      </c>
      <c r="BM80">
        <v>500001</v>
      </c>
      <c r="BN80">
        <v>0</v>
      </c>
      <c r="BO80" t="s">
        <v>134</v>
      </c>
      <c r="BP80">
        <v>1</v>
      </c>
      <c r="BQ80">
        <v>8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70"/>
        <v>-22964</v>
      </c>
      <c r="CQ80">
        <f t="shared" si="71"/>
        <v>4690.3999999999996</v>
      </c>
      <c r="CR80">
        <f t="shared" si="72"/>
        <v>0</v>
      </c>
      <c r="CS80">
        <f t="shared" si="73"/>
        <v>0</v>
      </c>
      <c r="CT80">
        <f t="shared" si="74"/>
        <v>0</v>
      </c>
      <c r="CU80">
        <f t="shared" si="75"/>
        <v>0</v>
      </c>
      <c r="CV80">
        <f t="shared" si="76"/>
        <v>0</v>
      </c>
      <c r="CW80">
        <f t="shared" si="77"/>
        <v>0</v>
      </c>
      <c r="CX80">
        <f t="shared" si="78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136</v>
      </c>
      <c r="DW80" t="s">
        <v>136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49994105</v>
      </c>
      <c r="EF80">
        <v>8</v>
      </c>
      <c r="EG80" t="s">
        <v>138</v>
      </c>
      <c r="EH80">
        <v>0</v>
      </c>
      <c r="EI80" t="s">
        <v>3</v>
      </c>
      <c r="EJ80">
        <v>1</v>
      </c>
      <c r="EK80">
        <v>500001</v>
      </c>
      <c r="EL80" t="s">
        <v>139</v>
      </c>
      <c r="EM80" t="s">
        <v>140</v>
      </c>
      <c r="EO80" t="s">
        <v>3</v>
      </c>
      <c r="EQ80">
        <v>163840</v>
      </c>
      <c r="ER80">
        <v>520</v>
      </c>
      <c r="ES80">
        <v>520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0</v>
      </c>
      <c r="GF80">
        <v>-982149453</v>
      </c>
      <c r="GG80">
        <v>2</v>
      </c>
      <c r="GH80">
        <v>1</v>
      </c>
      <c r="GI80">
        <v>2</v>
      </c>
      <c r="GJ80">
        <v>0</v>
      </c>
      <c r="GK80">
        <f>ROUND(R80*(S12)/100,0)</f>
        <v>0</v>
      </c>
      <c r="GL80">
        <f>ROUND(IF(AND(BH80=3,BI80=3,FS80&lt;&gt;0),P80,0),0)</f>
        <v>0</v>
      </c>
      <c r="GM80">
        <f>ROUND(O80+X80+Y80+GK80,0)+GX80</f>
        <v>-22964</v>
      </c>
      <c r="GN80">
        <f t="shared" si="79"/>
        <v>-22964</v>
      </c>
      <c r="GO80">
        <f t="shared" si="80"/>
        <v>0</v>
      </c>
      <c r="GP80">
        <f t="shared" si="81"/>
        <v>0</v>
      </c>
      <c r="GR80">
        <v>0</v>
      </c>
      <c r="GS80">
        <v>3</v>
      </c>
      <c r="GT80">
        <v>0</v>
      </c>
      <c r="GU80" t="s">
        <v>3</v>
      </c>
      <c r="GV80">
        <f t="shared" si="82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8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141</v>
      </c>
      <c r="F81" s="2" t="s">
        <v>142</v>
      </c>
      <c r="G81" s="2" t="s">
        <v>143</v>
      </c>
      <c r="H81" s="2" t="s">
        <v>136</v>
      </c>
      <c r="I81" s="2">
        <v>4.8959999999999999</v>
      </c>
      <c r="J81" s="2">
        <v>0</v>
      </c>
      <c r="K81" s="2">
        <v>4.8959999999999999</v>
      </c>
      <c r="L81" s="2"/>
      <c r="M81" s="2"/>
      <c r="N81" s="2"/>
      <c r="O81" s="2">
        <f>ROUND(CP81,2)</f>
        <v>2852.51</v>
      </c>
      <c r="P81" s="2">
        <f>ROUND(CQ81*I81,2)</f>
        <v>2852.51</v>
      </c>
      <c r="Q81" s="2">
        <f>ROUND(CR81*I81,2)</f>
        <v>0</v>
      </c>
      <c r="R81" s="2">
        <f>ROUND(CS81*I81,2)</f>
        <v>0</v>
      </c>
      <c r="S81" s="2">
        <f>ROUND(CT81*I81,2)</f>
        <v>0</v>
      </c>
      <c r="T81" s="2">
        <f>ROUND(CU81*I81,2)</f>
        <v>0</v>
      </c>
      <c r="U81" s="2">
        <f t="shared" si="59"/>
        <v>0</v>
      </c>
      <c r="V81" s="2">
        <f t="shared" si="60"/>
        <v>0</v>
      </c>
      <c r="W81" s="2">
        <f>ROUND(CX81*I81,2)</f>
        <v>321.72000000000003</v>
      </c>
      <c r="X81" s="2">
        <f>ROUND(CY81,2)</f>
        <v>0</v>
      </c>
      <c r="Y81" s="2">
        <f>ROUND(CZ81,2)</f>
        <v>0</v>
      </c>
      <c r="Z81" s="2"/>
      <c r="AA81" s="2">
        <v>64862340</v>
      </c>
      <c r="AB81" s="2">
        <f t="shared" si="61"/>
        <v>582.62</v>
      </c>
      <c r="AC81" s="2">
        <f t="shared" si="62"/>
        <v>582.62</v>
      </c>
      <c r="AD81" s="2">
        <f t="shared" si="63"/>
        <v>0</v>
      </c>
      <c r="AE81" s="2">
        <f t="shared" si="64"/>
        <v>0</v>
      </c>
      <c r="AF81" s="2">
        <f t="shared" si="65"/>
        <v>0</v>
      </c>
      <c r="AG81" s="2">
        <f t="shared" si="66"/>
        <v>0</v>
      </c>
      <c r="AH81" s="2">
        <f t="shared" si="67"/>
        <v>0</v>
      </c>
      <c r="AI81" s="2">
        <f t="shared" si="68"/>
        <v>0</v>
      </c>
      <c r="AJ81" s="2">
        <f t="shared" si="69"/>
        <v>65.709999999999994</v>
      </c>
      <c r="AK81" s="2">
        <v>582.62</v>
      </c>
      <c r="AL81" s="2">
        <v>582.62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65.709999999999994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144</v>
      </c>
      <c r="BK81" s="2"/>
      <c r="BL81" s="2"/>
      <c r="BM81" s="2">
        <v>500001</v>
      </c>
      <c r="BN81" s="2">
        <v>0</v>
      </c>
      <c r="BO81" s="2" t="s">
        <v>3</v>
      </c>
      <c r="BP81" s="2">
        <v>0</v>
      </c>
      <c r="BQ81" s="2">
        <v>8</v>
      </c>
      <c r="BR81" s="2">
        <v>1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70"/>
        <v>2852.51</v>
      </c>
      <c r="CQ81" s="2">
        <f t="shared" si="71"/>
        <v>582.62</v>
      </c>
      <c r="CR81" s="2">
        <f t="shared" si="72"/>
        <v>0</v>
      </c>
      <c r="CS81" s="2">
        <f t="shared" si="73"/>
        <v>0</v>
      </c>
      <c r="CT81" s="2">
        <f t="shared" si="74"/>
        <v>0</v>
      </c>
      <c r="CU81" s="2">
        <f t="shared" si="75"/>
        <v>0</v>
      </c>
      <c r="CV81" s="2">
        <f t="shared" si="76"/>
        <v>0</v>
      </c>
      <c r="CW81" s="2">
        <f t="shared" si="77"/>
        <v>0</v>
      </c>
      <c r="CX81" s="2">
        <f t="shared" si="78"/>
        <v>65.709999999999994</v>
      </c>
      <c r="CY81" s="2">
        <f>0</f>
        <v>0</v>
      </c>
      <c r="CZ81" s="2">
        <f>0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136</v>
      </c>
      <c r="DW81" s="2" t="s">
        <v>136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49994105</v>
      </c>
      <c r="EF81" s="2">
        <v>8</v>
      </c>
      <c r="EG81" s="2" t="s">
        <v>138</v>
      </c>
      <c r="EH81" s="2">
        <v>0</v>
      </c>
      <c r="EI81" s="2" t="s">
        <v>3</v>
      </c>
      <c r="EJ81" s="2">
        <v>1</v>
      </c>
      <c r="EK81" s="2">
        <v>500001</v>
      </c>
      <c r="EL81" s="2" t="s">
        <v>139</v>
      </c>
      <c r="EM81" s="2" t="s">
        <v>140</v>
      </c>
      <c r="EN81" s="2"/>
      <c r="EO81" s="2" t="s">
        <v>3</v>
      </c>
      <c r="EP81" s="2"/>
      <c r="EQ81" s="2">
        <v>163840</v>
      </c>
      <c r="ER81" s="2">
        <v>582.62</v>
      </c>
      <c r="ES81" s="2">
        <v>582.62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1</v>
      </c>
      <c r="GE81" s="2"/>
      <c r="GF81" s="2">
        <v>-635046442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2852.51</v>
      </c>
      <c r="GN81" s="2">
        <f t="shared" si="79"/>
        <v>2852.51</v>
      </c>
      <c r="GO81" s="2">
        <f t="shared" si="80"/>
        <v>0</v>
      </c>
      <c r="GP81" s="2">
        <f t="shared" si="81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82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83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141</v>
      </c>
      <c r="F82" t="s">
        <v>142</v>
      </c>
      <c r="G82" t="s">
        <v>143</v>
      </c>
      <c r="H82" t="s">
        <v>136</v>
      </c>
      <c r="I82">
        <v>4.8959999999999999</v>
      </c>
      <c r="J82">
        <v>0</v>
      </c>
      <c r="K82">
        <v>4.8959999999999999</v>
      </c>
      <c r="O82">
        <f>ROUND(CP82,0)</f>
        <v>24646</v>
      </c>
      <c r="P82">
        <f>ROUND(CQ82*I82,0)</f>
        <v>24646</v>
      </c>
      <c r="Q82">
        <f>ROUND(CR82*I82,0)</f>
        <v>0</v>
      </c>
      <c r="R82">
        <f>ROUND(CS82*I82,0)</f>
        <v>0</v>
      </c>
      <c r="S82">
        <f>ROUND(CT82*I82,0)</f>
        <v>0</v>
      </c>
      <c r="T82">
        <f>ROUND(CU82*I82,0)</f>
        <v>0</v>
      </c>
      <c r="U82">
        <f t="shared" si="59"/>
        <v>0</v>
      </c>
      <c r="V82">
        <f t="shared" si="60"/>
        <v>0</v>
      </c>
      <c r="W82">
        <f>ROUND(CX82*I82,0)</f>
        <v>322</v>
      </c>
      <c r="X82">
        <f>ROUND(CY82,0)</f>
        <v>0</v>
      </c>
      <c r="Y82">
        <f>ROUND(CZ82,0)</f>
        <v>0</v>
      </c>
      <c r="AA82">
        <v>64862338</v>
      </c>
      <c r="AB82">
        <f t="shared" si="61"/>
        <v>582.62</v>
      </c>
      <c r="AC82">
        <f t="shared" si="62"/>
        <v>582.62</v>
      </c>
      <c r="AD82">
        <f t="shared" si="63"/>
        <v>0</v>
      </c>
      <c r="AE82">
        <f t="shared" si="64"/>
        <v>0</v>
      </c>
      <c r="AF82">
        <f t="shared" si="65"/>
        <v>0</v>
      </c>
      <c r="AG82">
        <f t="shared" si="66"/>
        <v>0</v>
      </c>
      <c r="AH82">
        <f t="shared" si="67"/>
        <v>0</v>
      </c>
      <c r="AI82">
        <f t="shared" si="68"/>
        <v>0</v>
      </c>
      <c r="AJ82">
        <f t="shared" si="69"/>
        <v>65.709999999999994</v>
      </c>
      <c r="AK82">
        <v>582.62</v>
      </c>
      <c r="AL82">
        <v>582.62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65.709999999999994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8.64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144</v>
      </c>
      <c r="BM82">
        <v>500001</v>
      </c>
      <c r="BN82">
        <v>0</v>
      </c>
      <c r="BO82" t="s">
        <v>142</v>
      </c>
      <c r="BP82">
        <v>1</v>
      </c>
      <c r="BQ82">
        <v>8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70"/>
        <v>24646</v>
      </c>
      <c r="CQ82">
        <f t="shared" si="71"/>
        <v>5033.8368</v>
      </c>
      <c r="CR82">
        <f t="shared" si="72"/>
        <v>0</v>
      </c>
      <c r="CS82">
        <f t="shared" si="73"/>
        <v>0</v>
      </c>
      <c r="CT82">
        <f t="shared" si="74"/>
        <v>0</v>
      </c>
      <c r="CU82">
        <f t="shared" si="75"/>
        <v>0</v>
      </c>
      <c r="CV82">
        <f t="shared" si="76"/>
        <v>0</v>
      </c>
      <c r="CW82">
        <f t="shared" si="77"/>
        <v>0</v>
      </c>
      <c r="CX82">
        <f t="shared" si="78"/>
        <v>65.709999999999994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136</v>
      </c>
      <c r="DW82" t="s">
        <v>136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49994105</v>
      </c>
      <c r="EF82">
        <v>8</v>
      </c>
      <c r="EG82" t="s">
        <v>138</v>
      </c>
      <c r="EH82">
        <v>0</v>
      </c>
      <c r="EI82" t="s">
        <v>3</v>
      </c>
      <c r="EJ82">
        <v>1</v>
      </c>
      <c r="EK82">
        <v>500001</v>
      </c>
      <c r="EL82" t="s">
        <v>139</v>
      </c>
      <c r="EM82" t="s">
        <v>140</v>
      </c>
      <c r="EO82" t="s">
        <v>3</v>
      </c>
      <c r="EQ82">
        <v>163840</v>
      </c>
      <c r="ER82">
        <v>582.62</v>
      </c>
      <c r="ES82">
        <v>582.62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0</v>
      </c>
      <c r="GF82">
        <v>-635046442</v>
      </c>
      <c r="GG82">
        <v>2</v>
      </c>
      <c r="GH82">
        <v>1</v>
      </c>
      <c r="GI82">
        <v>2</v>
      </c>
      <c r="GJ82">
        <v>0</v>
      </c>
      <c r="GK82">
        <f>ROUND(R82*(S12)/100,0)</f>
        <v>0</v>
      </c>
      <c r="GL82">
        <f>ROUND(IF(AND(BH82=3,BI82=3,FS82&lt;&gt;0),P82,0),0)</f>
        <v>0</v>
      </c>
      <c r="GM82">
        <f>ROUND(O82+X82+Y82+GK82,0)+GX82</f>
        <v>24646</v>
      </c>
      <c r="GN82">
        <f t="shared" si="79"/>
        <v>24646</v>
      </c>
      <c r="GO82">
        <f t="shared" si="80"/>
        <v>0</v>
      </c>
      <c r="GP82">
        <f t="shared" si="81"/>
        <v>0</v>
      </c>
      <c r="GR82">
        <v>0</v>
      </c>
      <c r="GS82">
        <v>3</v>
      </c>
      <c r="GT82">
        <v>0</v>
      </c>
      <c r="GU82" t="s">
        <v>3</v>
      </c>
      <c r="GV82">
        <f t="shared" si="82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8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ROW(SmtRes!A41)</f>
        <v>41</v>
      </c>
      <c r="D83" s="2">
        <f>ROW(EtalonRes!A44)</f>
        <v>44</v>
      </c>
      <c r="E83" s="2" t="s">
        <v>145</v>
      </c>
      <c r="F83" s="2" t="s">
        <v>125</v>
      </c>
      <c r="G83" s="2" t="s">
        <v>126</v>
      </c>
      <c r="H83" s="2" t="s">
        <v>127</v>
      </c>
      <c r="I83" s="2">
        <f>ROUND(ROUND(0.9/100,4)*3,7)</f>
        <v>2.7E-2</v>
      </c>
      <c r="J83" s="2">
        <v>0</v>
      </c>
      <c r="K83" s="2">
        <f>ROUND(ROUND(0.9/100,4)*3,7)</f>
        <v>2.7E-2</v>
      </c>
      <c r="L83" s="2"/>
      <c r="M83" s="2"/>
      <c r="N83" s="2"/>
      <c r="O83" s="2">
        <f>ROUND(CP83,2)</f>
        <v>1581.79</v>
      </c>
      <c r="P83" s="2">
        <f>ROUND(CQ83*I83,2)</f>
        <v>1500.94</v>
      </c>
      <c r="Q83" s="2">
        <f>ROUND(CR83*I83,2)</f>
        <v>42.94</v>
      </c>
      <c r="R83" s="2">
        <f>ROUND(CS83*I83,2)</f>
        <v>6.56</v>
      </c>
      <c r="S83" s="2">
        <f>ROUND(CT83*I83,2)</f>
        <v>37.909999999999997</v>
      </c>
      <c r="T83" s="2">
        <f>ROUND(CU83*I83,2)</f>
        <v>0</v>
      </c>
      <c r="U83" s="2">
        <f t="shared" si="59"/>
        <v>4.8600000000000003</v>
      </c>
      <c r="V83" s="2">
        <f t="shared" si="60"/>
        <v>0.48599999999999999</v>
      </c>
      <c r="W83" s="2">
        <f>ROUND(CX83*I83,2)</f>
        <v>0</v>
      </c>
      <c r="X83" s="2">
        <f>ROUND(CY83,2)</f>
        <v>45.36</v>
      </c>
      <c r="Y83" s="2">
        <f>ROUND(CZ83,2)</f>
        <v>25.79</v>
      </c>
      <c r="Z83" s="2"/>
      <c r="AA83" s="2">
        <v>64862340</v>
      </c>
      <c r="AB83" s="2">
        <f t="shared" si="61"/>
        <v>58585.02</v>
      </c>
      <c r="AC83" s="2">
        <f t="shared" si="62"/>
        <v>55590.49</v>
      </c>
      <c r="AD83" s="2">
        <f t="shared" si="63"/>
        <v>1590.53</v>
      </c>
      <c r="AE83" s="2">
        <f t="shared" si="64"/>
        <v>243</v>
      </c>
      <c r="AF83" s="2">
        <f t="shared" si="65"/>
        <v>1404</v>
      </c>
      <c r="AG83" s="2">
        <f t="shared" si="66"/>
        <v>0</v>
      </c>
      <c r="AH83" s="2">
        <f t="shared" si="67"/>
        <v>180</v>
      </c>
      <c r="AI83" s="2">
        <f t="shared" si="68"/>
        <v>18</v>
      </c>
      <c r="AJ83" s="2">
        <f t="shared" si="69"/>
        <v>0</v>
      </c>
      <c r="AK83" s="2">
        <v>58585.02</v>
      </c>
      <c r="AL83" s="2">
        <v>55590.49</v>
      </c>
      <c r="AM83" s="2">
        <v>1590.53</v>
      </c>
      <c r="AN83" s="2">
        <v>243</v>
      </c>
      <c r="AO83" s="2">
        <v>1404</v>
      </c>
      <c r="AP83" s="2">
        <v>0</v>
      </c>
      <c r="AQ83" s="2">
        <v>180</v>
      </c>
      <c r="AR83" s="2">
        <v>18</v>
      </c>
      <c r="AS83" s="2">
        <v>0</v>
      </c>
      <c r="AT83" s="2">
        <v>102</v>
      </c>
      <c r="AU83" s="2">
        <v>58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128</v>
      </c>
      <c r="BK83" s="2"/>
      <c r="BL83" s="2"/>
      <c r="BM83" s="2">
        <v>6001</v>
      </c>
      <c r="BN83" s="2">
        <v>0</v>
      </c>
      <c r="BO83" s="2" t="s">
        <v>3</v>
      </c>
      <c r="BP83" s="2">
        <v>0</v>
      </c>
      <c r="BQ83" s="2">
        <v>2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102</v>
      </c>
      <c r="CA83" s="2">
        <v>58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70"/>
        <v>1581.7900000000002</v>
      </c>
      <c r="CQ83" s="2">
        <f t="shared" si="71"/>
        <v>55590.49</v>
      </c>
      <c r="CR83" s="2">
        <f t="shared" si="72"/>
        <v>1590.53</v>
      </c>
      <c r="CS83" s="2">
        <f t="shared" si="73"/>
        <v>243</v>
      </c>
      <c r="CT83" s="2">
        <f t="shared" si="74"/>
        <v>1404</v>
      </c>
      <c r="CU83" s="2">
        <f t="shared" si="75"/>
        <v>0</v>
      </c>
      <c r="CV83" s="2">
        <f t="shared" si="76"/>
        <v>180</v>
      </c>
      <c r="CW83" s="2">
        <f t="shared" si="77"/>
        <v>18</v>
      </c>
      <c r="CX83" s="2">
        <f t="shared" si="78"/>
        <v>0</v>
      </c>
      <c r="CY83" s="2">
        <f>(((S83+R83)*AT83)/100)</f>
        <v>45.359399999999994</v>
      </c>
      <c r="CZ83" s="2">
        <f>(((S83+R83)*AU83)/100)</f>
        <v>25.792599999999997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127</v>
      </c>
      <c r="DW83" s="2" t="s">
        <v>127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49994172</v>
      </c>
      <c r="EF83" s="2">
        <v>2</v>
      </c>
      <c r="EG83" s="2" t="s">
        <v>31</v>
      </c>
      <c r="EH83" s="2">
        <v>6</v>
      </c>
      <c r="EI83" s="2" t="s">
        <v>129</v>
      </c>
      <c r="EJ83" s="2">
        <v>1</v>
      </c>
      <c r="EK83" s="2">
        <v>6001</v>
      </c>
      <c r="EL83" s="2" t="s">
        <v>129</v>
      </c>
      <c r="EM83" s="2" t="s">
        <v>130</v>
      </c>
      <c r="EN83" s="2"/>
      <c r="EO83" s="2" t="s">
        <v>3</v>
      </c>
      <c r="EP83" s="2"/>
      <c r="EQ83" s="2">
        <v>131072</v>
      </c>
      <c r="ER83" s="2">
        <v>58585.02</v>
      </c>
      <c r="ES83" s="2">
        <v>55590.49</v>
      </c>
      <c r="ET83" s="2">
        <v>1590.53</v>
      </c>
      <c r="EU83" s="2">
        <v>243</v>
      </c>
      <c r="EV83" s="2">
        <v>1404</v>
      </c>
      <c r="EW83" s="2">
        <v>180</v>
      </c>
      <c r="EX83" s="2">
        <v>18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102</v>
      </c>
      <c r="FY83" s="2">
        <v>58</v>
      </c>
      <c r="FZ83" s="2"/>
      <c r="GA83" s="2" t="s">
        <v>3</v>
      </c>
      <c r="GB83" s="2"/>
      <c r="GC83" s="2"/>
      <c r="GD83" s="2">
        <v>1</v>
      </c>
      <c r="GE83" s="2"/>
      <c r="GF83" s="2">
        <v>2118577387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1652.94</v>
      </c>
      <c r="GN83" s="2">
        <f t="shared" si="79"/>
        <v>1652.94</v>
      </c>
      <c r="GO83" s="2">
        <f t="shared" si="80"/>
        <v>0</v>
      </c>
      <c r="GP83" s="2">
        <f t="shared" si="81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82"/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si="83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131</v>
      </c>
      <c r="HO83" s="2" t="s">
        <v>132</v>
      </c>
      <c r="HP83" s="2" t="s">
        <v>129</v>
      </c>
      <c r="HQ83" s="2" t="s">
        <v>129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ROW(SmtRes!A48)</f>
        <v>48</v>
      </c>
      <c r="D84">
        <f>ROW(EtalonRes!A52)</f>
        <v>52</v>
      </c>
      <c r="E84" t="s">
        <v>145</v>
      </c>
      <c r="F84" t="s">
        <v>125</v>
      </c>
      <c r="G84" t="s">
        <v>126</v>
      </c>
      <c r="H84" t="s">
        <v>127</v>
      </c>
      <c r="I84">
        <f>ROUND(ROUND(0.9/100,4)*3,7)</f>
        <v>2.7E-2</v>
      </c>
      <c r="J84">
        <v>0</v>
      </c>
      <c r="K84">
        <f>ROUND(ROUND(0.9/100,4)*3,7)</f>
        <v>2.7E-2</v>
      </c>
      <c r="O84">
        <f>ROUND(CP84,0)</f>
        <v>16337</v>
      </c>
      <c r="P84">
        <f>ROUND(CQ84*I84,0)</f>
        <v>13824</v>
      </c>
      <c r="Q84">
        <f>ROUND(CR84*I84,0)</f>
        <v>582</v>
      </c>
      <c r="R84">
        <f>ROUND(CS84*I84,0)</f>
        <v>334</v>
      </c>
      <c r="S84">
        <f>ROUND(CT84*I84,0)</f>
        <v>1931</v>
      </c>
      <c r="T84">
        <f>ROUND(CU84*I84,0)</f>
        <v>0</v>
      </c>
      <c r="U84">
        <f t="shared" si="59"/>
        <v>4.8600000000000003</v>
      </c>
      <c r="V84">
        <f t="shared" si="60"/>
        <v>0.48599999999999999</v>
      </c>
      <c r="W84">
        <f>ROUND(CX84*I84,0)</f>
        <v>0</v>
      </c>
      <c r="X84">
        <f>ROUND(CY84,0)</f>
        <v>2310</v>
      </c>
      <c r="Y84">
        <f>ROUND(CZ84,0)</f>
        <v>1314</v>
      </c>
      <c r="AA84">
        <v>64862338</v>
      </c>
      <c r="AB84">
        <f t="shared" si="61"/>
        <v>58585.02</v>
      </c>
      <c r="AC84">
        <f t="shared" si="62"/>
        <v>55590.49</v>
      </c>
      <c r="AD84">
        <f t="shared" si="63"/>
        <v>1590.53</v>
      </c>
      <c r="AE84">
        <f t="shared" si="64"/>
        <v>243</v>
      </c>
      <c r="AF84">
        <f t="shared" si="65"/>
        <v>1404</v>
      </c>
      <c r="AG84">
        <f t="shared" si="66"/>
        <v>0</v>
      </c>
      <c r="AH84">
        <f t="shared" si="67"/>
        <v>180</v>
      </c>
      <c r="AI84">
        <f t="shared" si="68"/>
        <v>18</v>
      </c>
      <c r="AJ84">
        <f t="shared" si="69"/>
        <v>0</v>
      </c>
      <c r="AK84">
        <v>58585.02</v>
      </c>
      <c r="AL84">
        <v>55590.49</v>
      </c>
      <c r="AM84">
        <v>1590.53</v>
      </c>
      <c r="AN84">
        <v>243</v>
      </c>
      <c r="AO84">
        <v>1404</v>
      </c>
      <c r="AP84">
        <v>0</v>
      </c>
      <c r="AQ84">
        <v>180</v>
      </c>
      <c r="AR84">
        <v>18</v>
      </c>
      <c r="AS84">
        <v>0</v>
      </c>
      <c r="AT84">
        <v>102</v>
      </c>
      <c r="AU84">
        <v>58</v>
      </c>
      <c r="AV84">
        <v>1</v>
      </c>
      <c r="AW84">
        <v>1</v>
      </c>
      <c r="AZ84">
        <v>1</v>
      </c>
      <c r="BA84">
        <v>50.93</v>
      </c>
      <c r="BB84">
        <v>13.56</v>
      </c>
      <c r="BC84">
        <v>9.2100000000000009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128</v>
      </c>
      <c r="BM84">
        <v>6001</v>
      </c>
      <c r="BN84">
        <v>0</v>
      </c>
      <c r="BO84" t="s">
        <v>125</v>
      </c>
      <c r="BP84">
        <v>1</v>
      </c>
      <c r="BQ84">
        <v>2</v>
      </c>
      <c r="BR84">
        <v>0</v>
      </c>
      <c r="BS84">
        <v>50.93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102</v>
      </c>
      <c r="CA84">
        <v>58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70"/>
        <v>16337</v>
      </c>
      <c r="CQ84">
        <f t="shared" si="71"/>
        <v>511988.41290000005</v>
      </c>
      <c r="CR84">
        <f t="shared" si="72"/>
        <v>21567.586800000001</v>
      </c>
      <c r="CS84">
        <f t="shared" si="73"/>
        <v>12375.99</v>
      </c>
      <c r="CT84">
        <f t="shared" si="74"/>
        <v>71505.72</v>
      </c>
      <c r="CU84">
        <f t="shared" si="75"/>
        <v>0</v>
      </c>
      <c r="CV84">
        <f t="shared" si="76"/>
        <v>180</v>
      </c>
      <c r="CW84">
        <f t="shared" si="77"/>
        <v>18</v>
      </c>
      <c r="CX84">
        <f t="shared" si="78"/>
        <v>0</v>
      </c>
      <c r="CY84">
        <f>(((S84+R84)*AT84)/100)</f>
        <v>2310.3000000000002</v>
      </c>
      <c r="CZ84">
        <f>(((S84+R84)*AU84)/100)</f>
        <v>1313.7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127</v>
      </c>
      <c r="DW84" t="s">
        <v>127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49994172</v>
      </c>
      <c r="EF84">
        <v>2</v>
      </c>
      <c r="EG84" t="s">
        <v>31</v>
      </c>
      <c r="EH84">
        <v>6</v>
      </c>
      <c r="EI84" t="s">
        <v>129</v>
      </c>
      <c r="EJ84">
        <v>1</v>
      </c>
      <c r="EK84">
        <v>6001</v>
      </c>
      <c r="EL84" t="s">
        <v>129</v>
      </c>
      <c r="EM84" t="s">
        <v>130</v>
      </c>
      <c r="EO84" t="s">
        <v>3</v>
      </c>
      <c r="EQ84">
        <v>131072</v>
      </c>
      <c r="ER84">
        <v>58585.02</v>
      </c>
      <c r="ES84">
        <v>55590.49</v>
      </c>
      <c r="ET84">
        <v>1590.53</v>
      </c>
      <c r="EU84">
        <v>243</v>
      </c>
      <c r="EV84">
        <v>1404</v>
      </c>
      <c r="EW84">
        <v>180</v>
      </c>
      <c r="EX84">
        <v>18</v>
      </c>
      <c r="EY84">
        <v>0</v>
      </c>
      <c r="FQ84">
        <v>0</v>
      </c>
      <c r="FR84">
        <v>0</v>
      </c>
      <c r="FS84">
        <v>0</v>
      </c>
      <c r="FX84">
        <v>102</v>
      </c>
      <c r="FY84">
        <v>58</v>
      </c>
      <c r="GA84" t="s">
        <v>3</v>
      </c>
      <c r="GD84">
        <v>0</v>
      </c>
      <c r="GF84">
        <v>2118577387</v>
      </c>
      <c r="GG84">
        <v>2</v>
      </c>
      <c r="GH84">
        <v>1</v>
      </c>
      <c r="GI84">
        <v>2</v>
      </c>
      <c r="GJ84">
        <v>0</v>
      </c>
      <c r="GK84">
        <f>ROUND(R84*(S12)/100,0)</f>
        <v>534</v>
      </c>
      <c r="GL84">
        <f>ROUND(IF(AND(BH84=3,BI84=3,FS84&lt;&gt;0),P84,0),0)</f>
        <v>0</v>
      </c>
      <c r="GM84">
        <f>ROUND(O84+X84+Y84+GK84,0)+GX84</f>
        <v>20495</v>
      </c>
      <c r="GN84">
        <f t="shared" si="79"/>
        <v>20495</v>
      </c>
      <c r="GO84">
        <f t="shared" si="80"/>
        <v>0</v>
      </c>
      <c r="GP84">
        <f t="shared" si="81"/>
        <v>0</v>
      </c>
      <c r="GR84">
        <v>0</v>
      </c>
      <c r="GS84">
        <v>3</v>
      </c>
      <c r="GT84">
        <v>0</v>
      </c>
      <c r="GU84" t="s">
        <v>3</v>
      </c>
      <c r="GV84">
        <f t="shared" si="82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83"/>
        <v>0</v>
      </c>
      <c r="HE84" t="s">
        <v>3</v>
      </c>
      <c r="HF84" t="s">
        <v>3</v>
      </c>
      <c r="HM84" t="s">
        <v>3</v>
      </c>
      <c r="HN84" t="s">
        <v>131</v>
      </c>
      <c r="HO84" t="s">
        <v>132</v>
      </c>
      <c r="HP84" t="s">
        <v>129</v>
      </c>
      <c r="HQ84" t="s">
        <v>129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/>
      <c r="D85" s="2"/>
      <c r="E85" s="2" t="s">
        <v>146</v>
      </c>
      <c r="F85" s="2" t="s">
        <v>134</v>
      </c>
      <c r="G85" s="2" t="s">
        <v>135</v>
      </c>
      <c r="H85" s="2" t="s">
        <v>136</v>
      </c>
      <c r="I85" s="2">
        <f>ROUND(I83*-102,7)</f>
        <v>-2.754</v>
      </c>
      <c r="J85" s="2">
        <v>0</v>
      </c>
      <c r="K85" s="2">
        <f>ROUND(I83*-102,7)</f>
        <v>-2.754</v>
      </c>
      <c r="L85" s="2"/>
      <c r="M85" s="2"/>
      <c r="N85" s="2"/>
      <c r="O85" s="2">
        <f>ROUND(CP85,2)</f>
        <v>-1432.08</v>
      </c>
      <c r="P85" s="2">
        <f>ROUND(CQ85*I85,2)</f>
        <v>-1432.08</v>
      </c>
      <c r="Q85" s="2">
        <f>ROUND(CR85*I85,2)</f>
        <v>0</v>
      </c>
      <c r="R85" s="2">
        <f>ROUND(CS85*I85,2)</f>
        <v>0</v>
      </c>
      <c r="S85" s="2">
        <f>ROUND(CT85*I85,2)</f>
        <v>0</v>
      </c>
      <c r="T85" s="2">
        <f>ROUND(CU85*I85,2)</f>
        <v>0</v>
      </c>
      <c r="U85" s="2">
        <f t="shared" si="59"/>
        <v>0</v>
      </c>
      <c r="V85" s="2">
        <f t="shared" si="60"/>
        <v>0</v>
      </c>
      <c r="W85" s="2">
        <f>ROUND(CX85*I85,2)</f>
        <v>0</v>
      </c>
      <c r="X85" s="2">
        <f>ROUND(CY85,2)</f>
        <v>0</v>
      </c>
      <c r="Y85" s="2">
        <f>ROUND(CZ85,2)</f>
        <v>0</v>
      </c>
      <c r="Z85" s="2"/>
      <c r="AA85" s="2">
        <v>64862340</v>
      </c>
      <c r="AB85" s="2">
        <f t="shared" si="61"/>
        <v>520</v>
      </c>
      <c r="AC85" s="2">
        <f t="shared" si="62"/>
        <v>520</v>
      </c>
      <c r="AD85" s="2">
        <f t="shared" si="63"/>
        <v>0</v>
      </c>
      <c r="AE85" s="2">
        <f t="shared" si="64"/>
        <v>0</v>
      </c>
      <c r="AF85" s="2">
        <f t="shared" si="65"/>
        <v>0</v>
      </c>
      <c r="AG85" s="2">
        <f t="shared" si="66"/>
        <v>0</v>
      </c>
      <c r="AH85" s="2">
        <f t="shared" si="67"/>
        <v>0</v>
      </c>
      <c r="AI85" s="2">
        <f t="shared" si="68"/>
        <v>0</v>
      </c>
      <c r="AJ85" s="2">
        <f t="shared" si="69"/>
        <v>0</v>
      </c>
      <c r="AK85" s="2">
        <v>520</v>
      </c>
      <c r="AL85" s="2">
        <v>520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1</v>
      </c>
      <c r="BJ85" s="2" t="s">
        <v>137</v>
      </c>
      <c r="BK85" s="2"/>
      <c r="BL85" s="2"/>
      <c r="BM85" s="2">
        <v>500001</v>
      </c>
      <c r="BN85" s="2">
        <v>0</v>
      </c>
      <c r="BO85" s="2" t="s">
        <v>3</v>
      </c>
      <c r="BP85" s="2">
        <v>0</v>
      </c>
      <c r="BQ85" s="2">
        <v>8</v>
      </c>
      <c r="BR85" s="2">
        <v>1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0</v>
      </c>
      <c r="CA85" s="2">
        <v>0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70"/>
        <v>-1432.08</v>
      </c>
      <c r="CQ85" s="2">
        <f t="shared" si="71"/>
        <v>520</v>
      </c>
      <c r="CR85" s="2">
        <f t="shared" si="72"/>
        <v>0</v>
      </c>
      <c r="CS85" s="2">
        <f t="shared" si="73"/>
        <v>0</v>
      </c>
      <c r="CT85" s="2">
        <f t="shared" si="74"/>
        <v>0</v>
      </c>
      <c r="CU85" s="2">
        <f t="shared" si="75"/>
        <v>0</v>
      </c>
      <c r="CV85" s="2">
        <f t="shared" si="76"/>
        <v>0</v>
      </c>
      <c r="CW85" s="2">
        <f t="shared" si="77"/>
        <v>0</v>
      </c>
      <c r="CX85" s="2">
        <f t="shared" si="78"/>
        <v>0</v>
      </c>
      <c r="CY85" s="2">
        <f>0</f>
        <v>0</v>
      </c>
      <c r="CZ85" s="2">
        <f>0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1007</v>
      </c>
      <c r="DV85" s="2" t="s">
        <v>136</v>
      </c>
      <c r="DW85" s="2" t="s">
        <v>136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49994105</v>
      </c>
      <c r="EF85" s="2">
        <v>8</v>
      </c>
      <c r="EG85" s="2" t="s">
        <v>138</v>
      </c>
      <c r="EH85" s="2">
        <v>0</v>
      </c>
      <c r="EI85" s="2" t="s">
        <v>3</v>
      </c>
      <c r="EJ85" s="2">
        <v>1</v>
      </c>
      <c r="EK85" s="2">
        <v>500001</v>
      </c>
      <c r="EL85" s="2" t="s">
        <v>139</v>
      </c>
      <c r="EM85" s="2" t="s">
        <v>140</v>
      </c>
      <c r="EN85" s="2"/>
      <c r="EO85" s="2" t="s">
        <v>3</v>
      </c>
      <c r="EP85" s="2"/>
      <c r="EQ85" s="2">
        <v>163840</v>
      </c>
      <c r="ER85" s="2">
        <v>520</v>
      </c>
      <c r="ES85" s="2">
        <v>520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0</v>
      </c>
      <c r="FY85" s="2">
        <v>0</v>
      </c>
      <c r="FZ85" s="2"/>
      <c r="GA85" s="2" t="s">
        <v>3</v>
      </c>
      <c r="GB85" s="2"/>
      <c r="GC85" s="2"/>
      <c r="GD85" s="2">
        <v>1</v>
      </c>
      <c r="GE85" s="2"/>
      <c r="GF85" s="2">
        <v>-982149453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-1432.08</v>
      </c>
      <c r="GN85" s="2">
        <f t="shared" si="79"/>
        <v>-1432.08</v>
      </c>
      <c r="GO85" s="2">
        <f t="shared" si="80"/>
        <v>0</v>
      </c>
      <c r="GP85" s="2">
        <f t="shared" si="8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82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83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E86" t="s">
        <v>146</v>
      </c>
      <c r="F86" t="s">
        <v>134</v>
      </c>
      <c r="G86" t="s">
        <v>135</v>
      </c>
      <c r="H86" t="s">
        <v>136</v>
      </c>
      <c r="I86">
        <f>ROUND(I84*-102,7)</f>
        <v>-2.754</v>
      </c>
      <c r="J86">
        <v>0</v>
      </c>
      <c r="K86">
        <f>ROUND(I84*-102,7)</f>
        <v>-2.754</v>
      </c>
      <c r="O86">
        <f>ROUND(CP86,0)</f>
        <v>-12917</v>
      </c>
      <c r="P86">
        <f>ROUND(CQ86*I86,0)</f>
        <v>-12917</v>
      </c>
      <c r="Q86">
        <f>ROUND(CR86*I86,0)</f>
        <v>0</v>
      </c>
      <c r="R86">
        <f>ROUND(CS86*I86,0)</f>
        <v>0</v>
      </c>
      <c r="S86">
        <f>ROUND(CT86*I86,0)</f>
        <v>0</v>
      </c>
      <c r="T86">
        <f>ROUND(CU86*I86,0)</f>
        <v>0</v>
      </c>
      <c r="U86">
        <f t="shared" si="59"/>
        <v>0</v>
      </c>
      <c r="V86">
        <f t="shared" si="60"/>
        <v>0</v>
      </c>
      <c r="W86">
        <f>ROUND(CX86*I86,0)</f>
        <v>0</v>
      </c>
      <c r="X86">
        <f>ROUND(CY86,0)</f>
        <v>0</v>
      </c>
      <c r="Y86">
        <f>ROUND(CZ86,0)</f>
        <v>0</v>
      </c>
      <c r="AA86">
        <v>64862338</v>
      </c>
      <c r="AB86">
        <f t="shared" si="61"/>
        <v>520</v>
      </c>
      <c r="AC86">
        <f t="shared" si="62"/>
        <v>520</v>
      </c>
      <c r="AD86">
        <f t="shared" si="63"/>
        <v>0</v>
      </c>
      <c r="AE86">
        <f t="shared" si="64"/>
        <v>0</v>
      </c>
      <c r="AF86">
        <f t="shared" si="65"/>
        <v>0</v>
      </c>
      <c r="AG86">
        <f t="shared" si="66"/>
        <v>0</v>
      </c>
      <c r="AH86">
        <f t="shared" si="67"/>
        <v>0</v>
      </c>
      <c r="AI86">
        <f t="shared" si="68"/>
        <v>0</v>
      </c>
      <c r="AJ86">
        <f t="shared" si="69"/>
        <v>0</v>
      </c>
      <c r="AK86">
        <v>520</v>
      </c>
      <c r="AL86">
        <v>520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9.02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137</v>
      </c>
      <c r="BM86">
        <v>500001</v>
      </c>
      <c r="BN86">
        <v>0</v>
      </c>
      <c r="BO86" t="s">
        <v>134</v>
      </c>
      <c r="BP86">
        <v>1</v>
      </c>
      <c r="BQ86">
        <v>8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70"/>
        <v>-12917</v>
      </c>
      <c r="CQ86">
        <f t="shared" si="71"/>
        <v>4690.3999999999996</v>
      </c>
      <c r="CR86">
        <f t="shared" si="72"/>
        <v>0</v>
      </c>
      <c r="CS86">
        <f t="shared" si="73"/>
        <v>0</v>
      </c>
      <c r="CT86">
        <f t="shared" si="74"/>
        <v>0</v>
      </c>
      <c r="CU86">
        <f t="shared" si="75"/>
        <v>0</v>
      </c>
      <c r="CV86">
        <f t="shared" si="76"/>
        <v>0</v>
      </c>
      <c r="CW86">
        <f t="shared" si="77"/>
        <v>0</v>
      </c>
      <c r="CX86">
        <f t="shared" si="78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136</v>
      </c>
      <c r="DW86" t="s">
        <v>136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49994105</v>
      </c>
      <c r="EF86">
        <v>8</v>
      </c>
      <c r="EG86" t="s">
        <v>138</v>
      </c>
      <c r="EH86">
        <v>0</v>
      </c>
      <c r="EI86" t="s">
        <v>3</v>
      </c>
      <c r="EJ86">
        <v>1</v>
      </c>
      <c r="EK86">
        <v>500001</v>
      </c>
      <c r="EL86" t="s">
        <v>139</v>
      </c>
      <c r="EM86" t="s">
        <v>140</v>
      </c>
      <c r="EO86" t="s">
        <v>3</v>
      </c>
      <c r="EQ86">
        <v>163840</v>
      </c>
      <c r="ER86">
        <v>520</v>
      </c>
      <c r="ES86">
        <v>520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0</v>
      </c>
      <c r="GF86">
        <v>-982149453</v>
      </c>
      <c r="GG86">
        <v>2</v>
      </c>
      <c r="GH86">
        <v>1</v>
      </c>
      <c r="GI86">
        <v>2</v>
      </c>
      <c r="GJ86">
        <v>0</v>
      </c>
      <c r="GK86">
        <f>ROUND(R86*(S12)/100,0)</f>
        <v>0</v>
      </c>
      <c r="GL86">
        <f>ROUND(IF(AND(BH86=3,BI86=3,FS86&lt;&gt;0),P86,0),0)</f>
        <v>0</v>
      </c>
      <c r="GM86">
        <f>ROUND(O86+X86+Y86+GK86,0)+GX86</f>
        <v>-12917</v>
      </c>
      <c r="GN86">
        <f t="shared" si="79"/>
        <v>-12917</v>
      </c>
      <c r="GO86">
        <f t="shared" si="80"/>
        <v>0</v>
      </c>
      <c r="GP86">
        <f t="shared" si="81"/>
        <v>0</v>
      </c>
      <c r="GR86">
        <v>0</v>
      </c>
      <c r="GS86">
        <v>3</v>
      </c>
      <c r="GT86">
        <v>0</v>
      </c>
      <c r="GU86" t="s">
        <v>3</v>
      </c>
      <c r="GV86">
        <f t="shared" si="82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83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147</v>
      </c>
      <c r="F87" s="2" t="s">
        <v>148</v>
      </c>
      <c r="G87" s="2" t="s">
        <v>149</v>
      </c>
      <c r="H87" s="2" t="s">
        <v>136</v>
      </c>
      <c r="I87" s="2">
        <v>2.754</v>
      </c>
      <c r="J87" s="2">
        <v>0</v>
      </c>
      <c r="K87" s="2">
        <v>2.754</v>
      </c>
      <c r="L87" s="2"/>
      <c r="M87" s="2"/>
      <c r="N87" s="2"/>
      <c r="O87" s="2">
        <f>ROUND(CP87,2)</f>
        <v>1831.41</v>
      </c>
      <c r="P87" s="2">
        <f>ROUND(CQ87*I87,2)</f>
        <v>1831.41</v>
      </c>
      <c r="Q87" s="2">
        <f>ROUND(CR87*I87,2)</f>
        <v>0</v>
      </c>
      <c r="R87" s="2">
        <f>ROUND(CS87*I87,2)</f>
        <v>0</v>
      </c>
      <c r="S87" s="2">
        <f>ROUND(CT87*I87,2)</f>
        <v>0</v>
      </c>
      <c r="T87" s="2">
        <f>ROUND(CU87*I87,2)</f>
        <v>0</v>
      </c>
      <c r="U87" s="2">
        <f t="shared" si="59"/>
        <v>0</v>
      </c>
      <c r="V87" s="2">
        <f t="shared" si="60"/>
        <v>0</v>
      </c>
      <c r="W87" s="2">
        <f>ROUND(CX87*I87,2)</f>
        <v>180.97</v>
      </c>
      <c r="X87" s="2">
        <f>ROUND(CY87,2)</f>
        <v>0</v>
      </c>
      <c r="Y87" s="2">
        <f>ROUND(CZ87,2)</f>
        <v>0</v>
      </c>
      <c r="Z87" s="2"/>
      <c r="AA87" s="2">
        <v>64862340</v>
      </c>
      <c r="AB87" s="2">
        <f t="shared" si="61"/>
        <v>665</v>
      </c>
      <c r="AC87" s="2">
        <f t="shared" si="62"/>
        <v>665</v>
      </c>
      <c r="AD87" s="2">
        <f t="shared" si="63"/>
        <v>0</v>
      </c>
      <c r="AE87" s="2">
        <f t="shared" si="64"/>
        <v>0</v>
      </c>
      <c r="AF87" s="2">
        <f t="shared" si="65"/>
        <v>0</v>
      </c>
      <c r="AG87" s="2">
        <f t="shared" si="66"/>
        <v>0</v>
      </c>
      <c r="AH87" s="2">
        <f t="shared" si="67"/>
        <v>0</v>
      </c>
      <c r="AI87" s="2">
        <f t="shared" si="68"/>
        <v>0</v>
      </c>
      <c r="AJ87" s="2">
        <f t="shared" si="69"/>
        <v>65.709999999999994</v>
      </c>
      <c r="AK87" s="2">
        <v>665</v>
      </c>
      <c r="AL87" s="2">
        <v>665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65.709999999999994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150</v>
      </c>
      <c r="BK87" s="2"/>
      <c r="BL87" s="2"/>
      <c r="BM87" s="2">
        <v>500001</v>
      </c>
      <c r="BN87" s="2">
        <v>0</v>
      </c>
      <c r="BO87" s="2" t="s">
        <v>3</v>
      </c>
      <c r="BP87" s="2">
        <v>0</v>
      </c>
      <c r="BQ87" s="2">
        <v>8</v>
      </c>
      <c r="BR87" s="2">
        <v>1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70"/>
        <v>1831.41</v>
      </c>
      <c r="CQ87" s="2">
        <f t="shared" si="71"/>
        <v>665</v>
      </c>
      <c r="CR87" s="2">
        <f t="shared" si="72"/>
        <v>0</v>
      </c>
      <c r="CS87" s="2">
        <f t="shared" si="73"/>
        <v>0</v>
      </c>
      <c r="CT87" s="2">
        <f t="shared" si="74"/>
        <v>0</v>
      </c>
      <c r="CU87" s="2">
        <f t="shared" si="75"/>
        <v>0</v>
      </c>
      <c r="CV87" s="2">
        <f t="shared" si="76"/>
        <v>0</v>
      </c>
      <c r="CW87" s="2">
        <f t="shared" si="77"/>
        <v>0</v>
      </c>
      <c r="CX87" s="2">
        <f t="shared" si="78"/>
        <v>65.709999999999994</v>
      </c>
      <c r="CY87" s="2">
        <f>0</f>
        <v>0</v>
      </c>
      <c r="CZ87" s="2">
        <f>0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1007</v>
      </c>
      <c r="DV87" s="2" t="s">
        <v>136</v>
      </c>
      <c r="DW87" s="2" t="s">
        <v>136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49994105</v>
      </c>
      <c r="EF87" s="2">
        <v>8</v>
      </c>
      <c r="EG87" s="2" t="s">
        <v>138</v>
      </c>
      <c r="EH87" s="2">
        <v>0</v>
      </c>
      <c r="EI87" s="2" t="s">
        <v>3</v>
      </c>
      <c r="EJ87" s="2">
        <v>1</v>
      </c>
      <c r="EK87" s="2">
        <v>500001</v>
      </c>
      <c r="EL87" s="2" t="s">
        <v>139</v>
      </c>
      <c r="EM87" s="2" t="s">
        <v>140</v>
      </c>
      <c r="EN87" s="2"/>
      <c r="EO87" s="2" t="s">
        <v>3</v>
      </c>
      <c r="EP87" s="2"/>
      <c r="EQ87" s="2">
        <v>163840</v>
      </c>
      <c r="ER87" s="2">
        <v>665</v>
      </c>
      <c r="ES87" s="2">
        <v>665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548345076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1831.41</v>
      </c>
      <c r="GN87" s="2">
        <f t="shared" si="79"/>
        <v>1831.41</v>
      </c>
      <c r="GO87" s="2">
        <f t="shared" si="80"/>
        <v>0</v>
      </c>
      <c r="GP87" s="2">
        <f t="shared" si="81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82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83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147</v>
      </c>
      <c r="F88" t="s">
        <v>148</v>
      </c>
      <c r="G88" t="s">
        <v>149</v>
      </c>
      <c r="H88" t="s">
        <v>136</v>
      </c>
      <c r="I88">
        <v>2.754</v>
      </c>
      <c r="J88">
        <v>0</v>
      </c>
      <c r="K88">
        <v>2.754</v>
      </c>
      <c r="O88">
        <f>ROUND(CP88,0)</f>
        <v>14889</v>
      </c>
      <c r="P88">
        <f>ROUND(CQ88*I88,0)</f>
        <v>14889</v>
      </c>
      <c r="Q88">
        <f>ROUND(CR88*I88,0)</f>
        <v>0</v>
      </c>
      <c r="R88">
        <f>ROUND(CS88*I88,0)</f>
        <v>0</v>
      </c>
      <c r="S88">
        <f>ROUND(CT88*I88,0)</f>
        <v>0</v>
      </c>
      <c r="T88">
        <f>ROUND(CU88*I88,0)</f>
        <v>0</v>
      </c>
      <c r="U88">
        <f t="shared" si="59"/>
        <v>0</v>
      </c>
      <c r="V88">
        <f t="shared" si="60"/>
        <v>0</v>
      </c>
      <c r="W88">
        <f>ROUND(CX88*I88,0)</f>
        <v>181</v>
      </c>
      <c r="X88">
        <f>ROUND(CY88,0)</f>
        <v>0</v>
      </c>
      <c r="Y88">
        <f>ROUND(CZ88,0)</f>
        <v>0</v>
      </c>
      <c r="AA88">
        <v>64862338</v>
      </c>
      <c r="AB88">
        <f t="shared" si="61"/>
        <v>665</v>
      </c>
      <c r="AC88">
        <f t="shared" si="62"/>
        <v>665</v>
      </c>
      <c r="AD88">
        <f t="shared" si="63"/>
        <v>0</v>
      </c>
      <c r="AE88">
        <f t="shared" si="64"/>
        <v>0</v>
      </c>
      <c r="AF88">
        <f t="shared" si="65"/>
        <v>0</v>
      </c>
      <c r="AG88">
        <f t="shared" si="66"/>
        <v>0</v>
      </c>
      <c r="AH88">
        <f t="shared" si="67"/>
        <v>0</v>
      </c>
      <c r="AI88">
        <f t="shared" si="68"/>
        <v>0</v>
      </c>
      <c r="AJ88">
        <f t="shared" si="69"/>
        <v>65.709999999999994</v>
      </c>
      <c r="AK88">
        <v>665</v>
      </c>
      <c r="AL88">
        <v>665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65.709999999999994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8.1300000000000008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150</v>
      </c>
      <c r="BM88">
        <v>500001</v>
      </c>
      <c r="BN88">
        <v>0</v>
      </c>
      <c r="BO88" t="s">
        <v>148</v>
      </c>
      <c r="BP88">
        <v>1</v>
      </c>
      <c r="BQ88">
        <v>8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0"/>
        <v>14889</v>
      </c>
      <c r="CQ88">
        <f t="shared" si="71"/>
        <v>5406.4500000000007</v>
      </c>
      <c r="CR88">
        <f t="shared" si="72"/>
        <v>0</v>
      </c>
      <c r="CS88">
        <f t="shared" si="73"/>
        <v>0</v>
      </c>
      <c r="CT88">
        <f t="shared" si="74"/>
        <v>0</v>
      </c>
      <c r="CU88">
        <f t="shared" si="75"/>
        <v>0</v>
      </c>
      <c r="CV88">
        <f t="shared" si="76"/>
        <v>0</v>
      </c>
      <c r="CW88">
        <f t="shared" si="77"/>
        <v>0</v>
      </c>
      <c r="CX88">
        <f t="shared" si="78"/>
        <v>65.709999999999994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136</v>
      </c>
      <c r="DW88" t="s">
        <v>136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49994105</v>
      </c>
      <c r="EF88">
        <v>8</v>
      </c>
      <c r="EG88" t="s">
        <v>138</v>
      </c>
      <c r="EH88">
        <v>0</v>
      </c>
      <c r="EI88" t="s">
        <v>3</v>
      </c>
      <c r="EJ88">
        <v>1</v>
      </c>
      <c r="EK88">
        <v>500001</v>
      </c>
      <c r="EL88" t="s">
        <v>139</v>
      </c>
      <c r="EM88" t="s">
        <v>140</v>
      </c>
      <c r="EO88" t="s">
        <v>3</v>
      </c>
      <c r="EQ88">
        <v>163840</v>
      </c>
      <c r="ER88">
        <v>665</v>
      </c>
      <c r="ES88">
        <v>665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0</v>
      </c>
      <c r="GF88">
        <v>548345076</v>
      </c>
      <c r="GG88">
        <v>2</v>
      </c>
      <c r="GH88">
        <v>1</v>
      </c>
      <c r="GI88">
        <v>2</v>
      </c>
      <c r="GJ88">
        <v>0</v>
      </c>
      <c r="GK88">
        <f>ROUND(R88*(S12)/100,0)</f>
        <v>0</v>
      </c>
      <c r="GL88">
        <f>ROUND(IF(AND(BH88=3,BI88=3,FS88&lt;&gt;0),P88,0),0)</f>
        <v>0</v>
      </c>
      <c r="GM88">
        <f>ROUND(O88+X88+Y88+GK88,0)+GX88</f>
        <v>14889</v>
      </c>
      <c r="GN88">
        <f t="shared" si="79"/>
        <v>14889</v>
      </c>
      <c r="GO88">
        <f t="shared" si="80"/>
        <v>0</v>
      </c>
      <c r="GP88">
        <f t="shared" si="81"/>
        <v>0</v>
      </c>
      <c r="GR88">
        <v>0</v>
      </c>
      <c r="GS88">
        <v>3</v>
      </c>
      <c r="GT88">
        <v>0</v>
      </c>
      <c r="GU88" t="s">
        <v>3</v>
      </c>
      <c r="GV88">
        <f t="shared" si="82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8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ROW(SmtRes!A56)</f>
        <v>56</v>
      </c>
      <c r="D89" s="2">
        <f>ROW(EtalonRes!A60)</f>
        <v>60</v>
      </c>
      <c r="E89" s="2" t="s">
        <v>151</v>
      </c>
      <c r="F89" s="2" t="s">
        <v>152</v>
      </c>
      <c r="G89" s="2" t="s">
        <v>153</v>
      </c>
      <c r="H89" s="2" t="s">
        <v>154</v>
      </c>
      <c r="I89" s="2">
        <f>ROUND(ROUND(54/100,4)*3,7)</f>
        <v>1.62</v>
      </c>
      <c r="J89" s="2">
        <v>0</v>
      </c>
      <c r="K89" s="2">
        <f>ROUND(ROUND(54/100,4)*3,7)</f>
        <v>1.62</v>
      </c>
      <c r="L89" s="2"/>
      <c r="M89" s="2"/>
      <c r="N89" s="2"/>
      <c r="O89" s="2">
        <f>ROUND(CP89,2)</f>
        <v>6897.51</v>
      </c>
      <c r="P89" s="2">
        <f>ROUND(CQ89*I89,2)</f>
        <v>6355.18</v>
      </c>
      <c r="Q89" s="2">
        <f>ROUND(CR89*I89,2)</f>
        <v>264.58</v>
      </c>
      <c r="R89" s="2">
        <f>ROUND(CS89*I89,2)</f>
        <v>0</v>
      </c>
      <c r="S89" s="2">
        <f>ROUND(CT89*I89,2)</f>
        <v>277.75</v>
      </c>
      <c r="T89" s="2">
        <f>ROUND(CU89*I89,2)</f>
        <v>0</v>
      </c>
      <c r="U89" s="2">
        <f t="shared" si="59"/>
        <v>32.561999999999998</v>
      </c>
      <c r="V89" s="2">
        <f t="shared" si="60"/>
        <v>0</v>
      </c>
      <c r="W89" s="2">
        <f>ROUND(CX89*I89,2)</f>
        <v>0</v>
      </c>
      <c r="X89" s="2">
        <f>ROUND(CY89,2)</f>
        <v>305.52999999999997</v>
      </c>
      <c r="Y89" s="2">
        <f>ROUND(CZ89,2)</f>
        <v>191.65</v>
      </c>
      <c r="Z89" s="2"/>
      <c r="AA89" s="2">
        <v>64862340</v>
      </c>
      <c r="AB89" s="2">
        <f t="shared" si="61"/>
        <v>4257.72</v>
      </c>
      <c r="AC89" s="2">
        <f t="shared" si="62"/>
        <v>3922.95</v>
      </c>
      <c r="AD89" s="2">
        <f t="shared" si="63"/>
        <v>163.32</v>
      </c>
      <c r="AE89" s="2">
        <f t="shared" si="64"/>
        <v>0</v>
      </c>
      <c r="AF89" s="2">
        <f t="shared" si="65"/>
        <v>171.45</v>
      </c>
      <c r="AG89" s="2">
        <f t="shared" si="66"/>
        <v>0</v>
      </c>
      <c r="AH89" s="2">
        <f t="shared" si="67"/>
        <v>20.100000000000001</v>
      </c>
      <c r="AI89" s="2">
        <f t="shared" si="68"/>
        <v>0</v>
      </c>
      <c r="AJ89" s="2">
        <f t="shared" si="69"/>
        <v>0</v>
      </c>
      <c r="AK89" s="2">
        <v>4257.72</v>
      </c>
      <c r="AL89" s="2">
        <v>3922.95</v>
      </c>
      <c r="AM89" s="2">
        <v>163.32</v>
      </c>
      <c r="AN89" s="2">
        <v>0</v>
      </c>
      <c r="AO89" s="2">
        <v>171.45</v>
      </c>
      <c r="AP89" s="2">
        <v>0</v>
      </c>
      <c r="AQ89" s="2">
        <v>20.100000000000001</v>
      </c>
      <c r="AR89" s="2">
        <v>0</v>
      </c>
      <c r="AS89" s="2">
        <v>0</v>
      </c>
      <c r="AT89" s="2">
        <v>110</v>
      </c>
      <c r="AU89" s="2">
        <v>69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155</v>
      </c>
      <c r="BK89" s="2"/>
      <c r="BL89" s="2"/>
      <c r="BM89" s="2">
        <v>8001</v>
      </c>
      <c r="BN89" s="2">
        <v>0</v>
      </c>
      <c r="BO89" s="2" t="s">
        <v>3</v>
      </c>
      <c r="BP89" s="2">
        <v>0</v>
      </c>
      <c r="BQ89" s="2">
        <v>2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110</v>
      </c>
      <c r="CA89" s="2">
        <v>69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70"/>
        <v>6897.51</v>
      </c>
      <c r="CQ89" s="2">
        <f t="shared" si="71"/>
        <v>3922.95</v>
      </c>
      <c r="CR89" s="2">
        <f t="shared" si="72"/>
        <v>163.32</v>
      </c>
      <c r="CS89" s="2">
        <f t="shared" si="73"/>
        <v>0</v>
      </c>
      <c r="CT89" s="2">
        <f t="shared" si="74"/>
        <v>171.45</v>
      </c>
      <c r="CU89" s="2">
        <f t="shared" si="75"/>
        <v>0</v>
      </c>
      <c r="CV89" s="2">
        <f t="shared" si="76"/>
        <v>20.100000000000001</v>
      </c>
      <c r="CW89" s="2">
        <f t="shared" si="77"/>
        <v>0</v>
      </c>
      <c r="CX89" s="2">
        <f t="shared" si="78"/>
        <v>0</v>
      </c>
      <c r="CY89" s="2">
        <f>(((S89+R89)*AT89)/100)</f>
        <v>305.52499999999998</v>
      </c>
      <c r="CZ89" s="2">
        <f>(((S89+R89)*AU89)/100)</f>
        <v>191.64750000000001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1005</v>
      </c>
      <c r="DV89" s="2" t="s">
        <v>154</v>
      </c>
      <c r="DW89" s="2" t="s">
        <v>154</v>
      </c>
      <c r="DX89" s="2">
        <v>100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49994187</v>
      </c>
      <c r="EF89" s="2">
        <v>2</v>
      </c>
      <c r="EG89" s="2" t="s">
        <v>31</v>
      </c>
      <c r="EH89" s="2">
        <v>8</v>
      </c>
      <c r="EI89" s="2" t="s">
        <v>156</v>
      </c>
      <c r="EJ89" s="2">
        <v>1</v>
      </c>
      <c r="EK89" s="2">
        <v>8001</v>
      </c>
      <c r="EL89" s="2" t="s">
        <v>156</v>
      </c>
      <c r="EM89" s="2" t="s">
        <v>157</v>
      </c>
      <c r="EN89" s="2"/>
      <c r="EO89" s="2" t="s">
        <v>3</v>
      </c>
      <c r="EP89" s="2"/>
      <c r="EQ89" s="2">
        <v>131072</v>
      </c>
      <c r="ER89" s="2">
        <v>4257.72</v>
      </c>
      <c r="ES89" s="2">
        <v>3922.95</v>
      </c>
      <c r="ET89" s="2">
        <v>163.32</v>
      </c>
      <c r="EU89" s="2">
        <v>0</v>
      </c>
      <c r="EV89" s="2">
        <v>171.45</v>
      </c>
      <c r="EW89" s="2">
        <v>20.100000000000001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110</v>
      </c>
      <c r="FY89" s="2">
        <v>69</v>
      </c>
      <c r="FZ89" s="2"/>
      <c r="GA89" s="2" t="s">
        <v>3</v>
      </c>
      <c r="GB89" s="2"/>
      <c r="GC89" s="2"/>
      <c r="GD89" s="2">
        <v>1</v>
      </c>
      <c r="GE89" s="2"/>
      <c r="GF89" s="2">
        <v>-1801677193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7394.69</v>
      </c>
      <c r="GN89" s="2">
        <f t="shared" si="79"/>
        <v>7394.69</v>
      </c>
      <c r="GO89" s="2">
        <f t="shared" si="80"/>
        <v>0</v>
      </c>
      <c r="GP89" s="2">
        <f t="shared" si="81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82"/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 t="shared" si="83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158</v>
      </c>
      <c r="HO89" s="2" t="s">
        <v>159</v>
      </c>
      <c r="HP89" s="2" t="s">
        <v>156</v>
      </c>
      <c r="HQ89" s="2" t="s">
        <v>156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ROW(SmtRes!A64)</f>
        <v>64</v>
      </c>
      <c r="D90">
        <f>ROW(EtalonRes!A68)</f>
        <v>68</v>
      </c>
      <c r="E90" t="s">
        <v>151</v>
      </c>
      <c r="F90" t="s">
        <v>152</v>
      </c>
      <c r="G90" t="s">
        <v>153</v>
      </c>
      <c r="H90" t="s">
        <v>154</v>
      </c>
      <c r="I90">
        <f>ROUND(ROUND(54/100,4)*3,7)</f>
        <v>1.62</v>
      </c>
      <c r="J90">
        <v>0</v>
      </c>
      <c r="K90">
        <f>ROUND(ROUND(54/100,4)*3,7)</f>
        <v>1.62</v>
      </c>
      <c r="O90">
        <f>ROUND(CP90,0)</f>
        <v>84988</v>
      </c>
      <c r="P90">
        <f>ROUND(CQ90*I90,0)</f>
        <v>67683</v>
      </c>
      <c r="Q90">
        <f>ROUND(CR90*I90,0)</f>
        <v>3159</v>
      </c>
      <c r="R90">
        <f>ROUND(CS90*I90,0)</f>
        <v>0</v>
      </c>
      <c r="S90">
        <f>ROUND(CT90*I90,0)</f>
        <v>14146</v>
      </c>
      <c r="T90">
        <f>ROUND(CU90*I90,0)</f>
        <v>0</v>
      </c>
      <c r="U90">
        <f t="shared" si="59"/>
        <v>32.561999999999998</v>
      </c>
      <c r="V90">
        <f t="shared" si="60"/>
        <v>0</v>
      </c>
      <c r="W90">
        <f>ROUND(CX90*I90,0)</f>
        <v>0</v>
      </c>
      <c r="X90">
        <f>ROUND(CY90,0)</f>
        <v>15561</v>
      </c>
      <c r="Y90">
        <f>ROUND(CZ90,0)</f>
        <v>9761</v>
      </c>
      <c r="AA90">
        <v>64862338</v>
      </c>
      <c r="AB90">
        <f t="shared" si="61"/>
        <v>4257.72</v>
      </c>
      <c r="AC90">
        <f t="shared" si="62"/>
        <v>3922.95</v>
      </c>
      <c r="AD90">
        <f t="shared" si="63"/>
        <v>163.32</v>
      </c>
      <c r="AE90">
        <f t="shared" si="64"/>
        <v>0</v>
      </c>
      <c r="AF90">
        <f t="shared" si="65"/>
        <v>171.45</v>
      </c>
      <c r="AG90">
        <f t="shared" si="66"/>
        <v>0</v>
      </c>
      <c r="AH90">
        <f t="shared" si="67"/>
        <v>20.100000000000001</v>
      </c>
      <c r="AI90">
        <f t="shared" si="68"/>
        <v>0</v>
      </c>
      <c r="AJ90">
        <f t="shared" si="69"/>
        <v>0</v>
      </c>
      <c r="AK90">
        <v>4257.72</v>
      </c>
      <c r="AL90">
        <v>3922.95</v>
      </c>
      <c r="AM90">
        <v>163.32</v>
      </c>
      <c r="AN90">
        <v>0</v>
      </c>
      <c r="AO90">
        <v>171.45</v>
      </c>
      <c r="AP90">
        <v>0</v>
      </c>
      <c r="AQ90">
        <v>20.100000000000001</v>
      </c>
      <c r="AR90">
        <v>0</v>
      </c>
      <c r="AS90">
        <v>0</v>
      </c>
      <c r="AT90">
        <v>110</v>
      </c>
      <c r="AU90">
        <v>69</v>
      </c>
      <c r="AV90">
        <v>1</v>
      </c>
      <c r="AW90">
        <v>1</v>
      </c>
      <c r="AZ90">
        <v>1</v>
      </c>
      <c r="BA90">
        <v>50.93</v>
      </c>
      <c r="BB90">
        <v>11.94</v>
      </c>
      <c r="BC90">
        <v>10.65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155</v>
      </c>
      <c r="BM90">
        <v>8001</v>
      </c>
      <c r="BN90">
        <v>0</v>
      </c>
      <c r="BO90" t="s">
        <v>152</v>
      </c>
      <c r="BP90">
        <v>1</v>
      </c>
      <c r="BQ90">
        <v>2</v>
      </c>
      <c r="BR90">
        <v>0</v>
      </c>
      <c r="BS90">
        <v>50.93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110</v>
      </c>
      <c r="CA90">
        <v>69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0"/>
        <v>84988</v>
      </c>
      <c r="CQ90">
        <f t="shared" si="71"/>
        <v>41779.417499999996</v>
      </c>
      <c r="CR90">
        <f t="shared" si="72"/>
        <v>1950.0407999999998</v>
      </c>
      <c r="CS90">
        <f t="shared" si="73"/>
        <v>0</v>
      </c>
      <c r="CT90">
        <f t="shared" si="74"/>
        <v>8731.9484999999986</v>
      </c>
      <c r="CU90">
        <f t="shared" si="75"/>
        <v>0</v>
      </c>
      <c r="CV90">
        <f t="shared" si="76"/>
        <v>20.100000000000001</v>
      </c>
      <c r="CW90">
        <f t="shared" si="77"/>
        <v>0</v>
      </c>
      <c r="CX90">
        <f t="shared" si="78"/>
        <v>0</v>
      </c>
      <c r="CY90">
        <f>(((S90+R90)*AT90)/100)</f>
        <v>15560.6</v>
      </c>
      <c r="CZ90">
        <f>(((S90+R90)*AU90)/100)</f>
        <v>9760.74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154</v>
      </c>
      <c r="DW90" t="s">
        <v>154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49994187</v>
      </c>
      <c r="EF90">
        <v>2</v>
      </c>
      <c r="EG90" t="s">
        <v>31</v>
      </c>
      <c r="EH90">
        <v>8</v>
      </c>
      <c r="EI90" t="s">
        <v>156</v>
      </c>
      <c r="EJ90">
        <v>1</v>
      </c>
      <c r="EK90">
        <v>8001</v>
      </c>
      <c r="EL90" t="s">
        <v>156</v>
      </c>
      <c r="EM90" t="s">
        <v>157</v>
      </c>
      <c r="EO90" t="s">
        <v>3</v>
      </c>
      <c r="EQ90">
        <v>131072</v>
      </c>
      <c r="ER90">
        <v>4257.72</v>
      </c>
      <c r="ES90">
        <v>3922.95</v>
      </c>
      <c r="ET90">
        <v>163.32</v>
      </c>
      <c r="EU90">
        <v>0</v>
      </c>
      <c r="EV90">
        <v>171.45</v>
      </c>
      <c r="EW90">
        <v>20.100000000000001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110</v>
      </c>
      <c r="FY90">
        <v>69</v>
      </c>
      <c r="GA90" t="s">
        <v>3</v>
      </c>
      <c r="GD90">
        <v>0</v>
      </c>
      <c r="GF90">
        <v>-1801677193</v>
      </c>
      <c r="GG90">
        <v>2</v>
      </c>
      <c r="GH90">
        <v>1</v>
      </c>
      <c r="GI90">
        <v>2</v>
      </c>
      <c r="GJ90">
        <v>0</v>
      </c>
      <c r="GK90">
        <f>ROUND(R90*(S12)/100,0)</f>
        <v>0</v>
      </c>
      <c r="GL90">
        <f>ROUND(IF(AND(BH90=3,BI90=3,FS90&lt;&gt;0),P90,0),0)</f>
        <v>0</v>
      </c>
      <c r="GM90">
        <f>ROUND(O90+X90+Y90+GK90,0)+GX90</f>
        <v>110310</v>
      </c>
      <c r="GN90">
        <f t="shared" si="79"/>
        <v>110310</v>
      </c>
      <c r="GO90">
        <f t="shared" si="80"/>
        <v>0</v>
      </c>
      <c r="GP90">
        <f t="shared" si="81"/>
        <v>0</v>
      </c>
      <c r="GR90">
        <v>0</v>
      </c>
      <c r="GS90">
        <v>3</v>
      </c>
      <c r="GT90">
        <v>0</v>
      </c>
      <c r="GU90" t="s">
        <v>3</v>
      </c>
      <c r="GV90">
        <f t="shared" si="82"/>
        <v>0</v>
      </c>
      <c r="GW90">
        <v>1</v>
      </c>
      <c r="GX90">
        <f>ROUND(HC90*I90,0)</f>
        <v>0</v>
      </c>
      <c r="HA90">
        <v>0</v>
      </c>
      <c r="HB90">
        <v>0</v>
      </c>
      <c r="HC90">
        <f t="shared" si="83"/>
        <v>0</v>
      </c>
      <c r="HE90" t="s">
        <v>3</v>
      </c>
      <c r="HF90" t="s">
        <v>3</v>
      </c>
      <c r="HM90" t="s">
        <v>3</v>
      </c>
      <c r="HN90" t="s">
        <v>158</v>
      </c>
      <c r="HO90" t="s">
        <v>159</v>
      </c>
      <c r="HP90" t="s">
        <v>156</v>
      </c>
      <c r="HQ90" t="s">
        <v>156</v>
      </c>
      <c r="HS90">
        <v>0</v>
      </c>
      <c r="IK90">
        <v>0</v>
      </c>
    </row>
    <row r="91" spans="1:255" x14ac:dyDescent="0.2">
      <c r="A91" s="2">
        <v>18</v>
      </c>
      <c r="B91" s="2">
        <v>1</v>
      </c>
      <c r="C91" s="2">
        <v>55</v>
      </c>
      <c r="D91" s="2"/>
      <c r="E91" s="2" t="s">
        <v>160</v>
      </c>
      <c r="F91" s="2" t="s">
        <v>161</v>
      </c>
      <c r="G91" s="2" t="s">
        <v>162</v>
      </c>
      <c r="H91" s="2" t="s">
        <v>163</v>
      </c>
      <c r="I91" s="2">
        <f>I89*J91</f>
        <v>-356.40000000000003</v>
      </c>
      <c r="J91" s="2">
        <v>-220</v>
      </c>
      <c r="K91" s="2">
        <v>-220</v>
      </c>
      <c r="L91" s="2"/>
      <c r="M91" s="2"/>
      <c r="N91" s="2"/>
      <c r="O91" s="2">
        <f>ROUND(CP91,2)</f>
        <v>-2035.04</v>
      </c>
      <c r="P91" s="2">
        <f>ROUND(CQ91*I91,2)</f>
        <v>-2035.04</v>
      </c>
      <c r="Q91" s="2">
        <f>ROUND(CR91*I91,2)</f>
        <v>0</v>
      </c>
      <c r="R91" s="2">
        <f>ROUND(CS91*I91,2)</f>
        <v>0</v>
      </c>
      <c r="S91" s="2">
        <f>ROUND(CT91*I91,2)</f>
        <v>0</v>
      </c>
      <c r="T91" s="2">
        <f>ROUND(CU91*I91,2)</f>
        <v>0</v>
      </c>
      <c r="U91" s="2">
        <f t="shared" si="59"/>
        <v>0</v>
      </c>
      <c r="V91" s="2">
        <f t="shared" si="60"/>
        <v>0</v>
      </c>
      <c r="W91" s="2">
        <f>ROUND(CX91*I91,2)</f>
        <v>0</v>
      </c>
      <c r="X91" s="2">
        <f>ROUND(CY91,2)</f>
        <v>0</v>
      </c>
      <c r="Y91" s="2">
        <f>ROUND(CZ91,2)</f>
        <v>0</v>
      </c>
      <c r="Z91" s="2"/>
      <c r="AA91" s="2">
        <v>64862340</v>
      </c>
      <c r="AB91" s="2">
        <f t="shared" si="61"/>
        <v>5.71</v>
      </c>
      <c r="AC91" s="2">
        <f t="shared" si="62"/>
        <v>5.71</v>
      </c>
      <c r="AD91" s="2">
        <f t="shared" si="63"/>
        <v>0</v>
      </c>
      <c r="AE91" s="2">
        <f t="shared" si="64"/>
        <v>0</v>
      </c>
      <c r="AF91" s="2">
        <f t="shared" si="65"/>
        <v>0</v>
      </c>
      <c r="AG91" s="2">
        <f t="shared" si="66"/>
        <v>0</v>
      </c>
      <c r="AH91" s="2">
        <f t="shared" si="67"/>
        <v>0</v>
      </c>
      <c r="AI91" s="2">
        <f t="shared" si="68"/>
        <v>0</v>
      </c>
      <c r="AJ91" s="2">
        <f t="shared" si="69"/>
        <v>0</v>
      </c>
      <c r="AK91" s="2">
        <v>5.71</v>
      </c>
      <c r="AL91" s="2">
        <v>5.71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110</v>
      </c>
      <c r="AU91" s="2">
        <v>69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164</v>
      </c>
      <c r="BK91" s="2"/>
      <c r="BL91" s="2"/>
      <c r="BM91" s="2">
        <v>8001</v>
      </c>
      <c r="BN91" s="2">
        <v>0</v>
      </c>
      <c r="BO91" s="2" t="s">
        <v>3</v>
      </c>
      <c r="BP91" s="2">
        <v>0</v>
      </c>
      <c r="BQ91" s="2">
        <v>2</v>
      </c>
      <c r="BR91" s="2">
        <v>1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110</v>
      </c>
      <c r="CA91" s="2">
        <v>69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70"/>
        <v>-2035.04</v>
      </c>
      <c r="CQ91" s="2">
        <f t="shared" si="71"/>
        <v>5.71</v>
      </c>
      <c r="CR91" s="2">
        <f t="shared" si="72"/>
        <v>0</v>
      </c>
      <c r="CS91" s="2">
        <f t="shared" si="73"/>
        <v>0</v>
      </c>
      <c r="CT91" s="2">
        <f t="shared" si="74"/>
        <v>0</v>
      </c>
      <c r="CU91" s="2">
        <f t="shared" si="75"/>
        <v>0</v>
      </c>
      <c r="CV91" s="2">
        <f t="shared" si="76"/>
        <v>0</v>
      </c>
      <c r="CW91" s="2">
        <f t="shared" si="77"/>
        <v>0</v>
      </c>
      <c r="CX91" s="2">
        <f t="shared" si="78"/>
        <v>0</v>
      </c>
      <c r="CY91" s="2">
        <f>(((S91+R91)*AT91)/100)</f>
        <v>0</v>
      </c>
      <c r="CZ91" s="2">
        <f>(((S91+R91)*AU91)/100)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1005</v>
      </c>
      <c r="DV91" s="2" t="s">
        <v>163</v>
      </c>
      <c r="DW91" s="2" t="s">
        <v>163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49994187</v>
      </c>
      <c r="EF91" s="2">
        <v>2</v>
      </c>
      <c r="EG91" s="2" t="s">
        <v>31</v>
      </c>
      <c r="EH91" s="2">
        <v>8</v>
      </c>
      <c r="EI91" s="2" t="s">
        <v>156</v>
      </c>
      <c r="EJ91" s="2">
        <v>1</v>
      </c>
      <c r="EK91" s="2">
        <v>8001</v>
      </c>
      <c r="EL91" s="2" t="s">
        <v>156</v>
      </c>
      <c r="EM91" s="2" t="s">
        <v>157</v>
      </c>
      <c r="EN91" s="2"/>
      <c r="EO91" s="2" t="s">
        <v>3</v>
      </c>
      <c r="EP91" s="2"/>
      <c r="EQ91" s="2">
        <v>0</v>
      </c>
      <c r="ER91" s="2">
        <v>5.71</v>
      </c>
      <c r="ES91" s="2">
        <v>5.71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110</v>
      </c>
      <c r="FY91" s="2">
        <v>69</v>
      </c>
      <c r="FZ91" s="2"/>
      <c r="GA91" s="2" t="s">
        <v>3</v>
      </c>
      <c r="GB91" s="2"/>
      <c r="GC91" s="2"/>
      <c r="GD91" s="2">
        <v>1</v>
      </c>
      <c r="GE91" s="2"/>
      <c r="GF91" s="2">
        <v>328735001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>ROUND(IF(AND(BH91=3,BI91=3,FS91&lt;&gt;0),P91,0),2)</f>
        <v>0</v>
      </c>
      <c r="GM91" s="2">
        <f>ROUND(O91+X91+Y91,2)+GX91</f>
        <v>-2035.04</v>
      </c>
      <c r="GN91" s="2">
        <f t="shared" si="79"/>
        <v>-2035.04</v>
      </c>
      <c r="GO91" s="2">
        <f t="shared" si="80"/>
        <v>0</v>
      </c>
      <c r="GP91" s="2">
        <f t="shared" si="81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82"/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 t="shared" si="83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158</v>
      </c>
      <c r="HO91" s="2" t="s">
        <v>159</v>
      </c>
      <c r="HP91" s="2" t="s">
        <v>156</v>
      </c>
      <c r="HQ91" s="2" t="s">
        <v>156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63</v>
      </c>
      <c r="E92" t="s">
        <v>160</v>
      </c>
      <c r="F92" t="s">
        <v>161</v>
      </c>
      <c r="G92" t="s">
        <v>162</v>
      </c>
      <c r="H92" t="s">
        <v>163</v>
      </c>
      <c r="I92">
        <f>I90*J92</f>
        <v>-356.40000000000003</v>
      </c>
      <c r="J92">
        <v>-220</v>
      </c>
      <c r="K92">
        <v>-220</v>
      </c>
      <c r="O92">
        <f>ROUND(CP92,0)</f>
        <v>-21775</v>
      </c>
      <c r="P92">
        <f>ROUND(CQ92*I92,0)</f>
        <v>-21775</v>
      </c>
      <c r="Q92">
        <f>ROUND(CR92*I92,0)</f>
        <v>0</v>
      </c>
      <c r="R92">
        <f>ROUND(CS92*I92,0)</f>
        <v>0</v>
      </c>
      <c r="S92">
        <f>ROUND(CT92*I92,0)</f>
        <v>0</v>
      </c>
      <c r="T92">
        <f>ROUND(CU92*I92,0)</f>
        <v>0</v>
      </c>
      <c r="U92">
        <f t="shared" si="59"/>
        <v>0</v>
      </c>
      <c r="V92">
        <f t="shared" si="60"/>
        <v>0</v>
      </c>
      <c r="W92">
        <f>ROUND(CX92*I92,0)</f>
        <v>0</v>
      </c>
      <c r="X92">
        <f>ROUND(CY92,0)</f>
        <v>0</v>
      </c>
      <c r="Y92">
        <f>ROUND(CZ92,0)</f>
        <v>0</v>
      </c>
      <c r="AA92">
        <v>64862338</v>
      </c>
      <c r="AB92">
        <f t="shared" si="61"/>
        <v>5.71</v>
      </c>
      <c r="AC92">
        <f t="shared" si="62"/>
        <v>5.71</v>
      </c>
      <c r="AD92">
        <f t="shared" si="63"/>
        <v>0</v>
      </c>
      <c r="AE92">
        <f t="shared" si="64"/>
        <v>0</v>
      </c>
      <c r="AF92">
        <f t="shared" si="65"/>
        <v>0</v>
      </c>
      <c r="AG92">
        <f t="shared" si="66"/>
        <v>0</v>
      </c>
      <c r="AH92">
        <f t="shared" si="67"/>
        <v>0</v>
      </c>
      <c r="AI92">
        <f t="shared" si="68"/>
        <v>0</v>
      </c>
      <c r="AJ92">
        <f t="shared" si="69"/>
        <v>0</v>
      </c>
      <c r="AK92">
        <v>5.71</v>
      </c>
      <c r="AL92">
        <v>5.71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110</v>
      </c>
      <c r="AU92">
        <v>69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10.7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164</v>
      </c>
      <c r="BM92">
        <v>8001</v>
      </c>
      <c r="BN92">
        <v>0</v>
      </c>
      <c r="BO92" t="s">
        <v>161</v>
      </c>
      <c r="BP92">
        <v>1</v>
      </c>
      <c r="BQ92">
        <v>2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110</v>
      </c>
      <c r="CA92">
        <v>69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0"/>
        <v>-21775</v>
      </c>
      <c r="CQ92">
        <f t="shared" si="71"/>
        <v>61.096999999999994</v>
      </c>
      <c r="CR92">
        <f t="shared" si="72"/>
        <v>0</v>
      </c>
      <c r="CS92">
        <f t="shared" si="73"/>
        <v>0</v>
      </c>
      <c r="CT92">
        <f t="shared" si="74"/>
        <v>0</v>
      </c>
      <c r="CU92">
        <f t="shared" si="75"/>
        <v>0</v>
      </c>
      <c r="CV92">
        <f t="shared" si="76"/>
        <v>0</v>
      </c>
      <c r="CW92">
        <f t="shared" si="77"/>
        <v>0</v>
      </c>
      <c r="CX92">
        <f t="shared" si="78"/>
        <v>0</v>
      </c>
      <c r="CY92">
        <f>(((S92+R92)*AT92)/100)</f>
        <v>0</v>
      </c>
      <c r="CZ92">
        <f>(((S92+R92)*AU92)/100)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163</v>
      </c>
      <c r="DW92" t="s">
        <v>163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49994187</v>
      </c>
      <c r="EF92">
        <v>2</v>
      </c>
      <c r="EG92" t="s">
        <v>31</v>
      </c>
      <c r="EH92">
        <v>8</v>
      </c>
      <c r="EI92" t="s">
        <v>156</v>
      </c>
      <c r="EJ92">
        <v>1</v>
      </c>
      <c r="EK92">
        <v>8001</v>
      </c>
      <c r="EL92" t="s">
        <v>156</v>
      </c>
      <c r="EM92" t="s">
        <v>157</v>
      </c>
      <c r="EO92" t="s">
        <v>3</v>
      </c>
      <c r="EQ92">
        <v>0</v>
      </c>
      <c r="ER92">
        <v>5.71</v>
      </c>
      <c r="ES92">
        <v>5.71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110</v>
      </c>
      <c r="FY92">
        <v>69</v>
      </c>
      <c r="GA92" t="s">
        <v>3</v>
      </c>
      <c r="GD92">
        <v>0</v>
      </c>
      <c r="GF92">
        <v>328735001</v>
      </c>
      <c r="GG92">
        <v>2</v>
      </c>
      <c r="GH92">
        <v>1</v>
      </c>
      <c r="GI92">
        <v>2</v>
      </c>
      <c r="GJ92">
        <v>0</v>
      </c>
      <c r="GK92">
        <f>ROUND(R92*(S12)/100,0)</f>
        <v>0</v>
      </c>
      <c r="GL92">
        <f>ROUND(IF(AND(BH92=3,BI92=3,FS92&lt;&gt;0),P92,0),0)</f>
        <v>0</v>
      </c>
      <c r="GM92">
        <f>ROUND(O92+X92+Y92+GK92,0)+GX92</f>
        <v>-21775</v>
      </c>
      <c r="GN92">
        <f t="shared" si="79"/>
        <v>-21775</v>
      </c>
      <c r="GO92">
        <f t="shared" si="80"/>
        <v>0</v>
      </c>
      <c r="GP92">
        <f t="shared" si="81"/>
        <v>0</v>
      </c>
      <c r="GR92">
        <v>0</v>
      </c>
      <c r="GS92">
        <v>3</v>
      </c>
      <c r="GT92">
        <v>0</v>
      </c>
      <c r="GU92" t="s">
        <v>3</v>
      </c>
      <c r="GV92">
        <f t="shared" si="82"/>
        <v>0</v>
      </c>
      <c r="GW92">
        <v>1</v>
      </c>
      <c r="GX92">
        <f>ROUND(HC92*I92,0)</f>
        <v>0</v>
      </c>
      <c r="HA92">
        <v>0</v>
      </c>
      <c r="HB92">
        <v>0</v>
      </c>
      <c r="HC92">
        <f t="shared" si="83"/>
        <v>0</v>
      </c>
      <c r="HE92" t="s">
        <v>3</v>
      </c>
      <c r="HF92" t="s">
        <v>3</v>
      </c>
      <c r="HM92" t="s">
        <v>3</v>
      </c>
      <c r="HN92" t="s">
        <v>158</v>
      </c>
      <c r="HO92" t="s">
        <v>159</v>
      </c>
      <c r="HP92" t="s">
        <v>156</v>
      </c>
      <c r="HQ92" t="s">
        <v>156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165</v>
      </c>
      <c r="F93" s="2" t="s">
        <v>166</v>
      </c>
      <c r="G93" s="2" t="s">
        <v>167</v>
      </c>
      <c r="H93" s="2" t="s">
        <v>163</v>
      </c>
      <c r="I93" s="2">
        <v>162</v>
      </c>
      <c r="J93" s="2">
        <v>0</v>
      </c>
      <c r="K93" s="2">
        <v>162</v>
      </c>
      <c r="L93" s="2"/>
      <c r="M93" s="2"/>
      <c r="N93" s="2"/>
      <c r="O93" s="2">
        <f>ROUND(CP93,2)</f>
        <v>2638.98</v>
      </c>
      <c r="P93" s="2">
        <f>ROUND(CQ93*I93,2)</f>
        <v>2638.98</v>
      </c>
      <c r="Q93" s="2">
        <f>ROUND(CR93*I93,2)</f>
        <v>0</v>
      </c>
      <c r="R93" s="2">
        <f>ROUND(CS93*I93,2)</f>
        <v>0</v>
      </c>
      <c r="S93" s="2">
        <f>ROUND(CT93*I93,2)</f>
        <v>0</v>
      </c>
      <c r="T93" s="2">
        <f>ROUND(CU93*I93,2)</f>
        <v>0</v>
      </c>
      <c r="U93" s="2">
        <f t="shared" si="59"/>
        <v>0</v>
      </c>
      <c r="V93" s="2">
        <f t="shared" si="60"/>
        <v>0</v>
      </c>
      <c r="W93" s="2">
        <f>ROUND(CX93*I93,2)</f>
        <v>22.68</v>
      </c>
      <c r="X93" s="2">
        <f>ROUND(CY93,2)</f>
        <v>0</v>
      </c>
      <c r="Y93" s="2">
        <f>ROUND(CZ93,2)</f>
        <v>0</v>
      </c>
      <c r="Z93" s="2"/>
      <c r="AA93" s="2">
        <v>64862340</v>
      </c>
      <c r="AB93" s="2">
        <f t="shared" si="61"/>
        <v>16.29</v>
      </c>
      <c r="AC93" s="2">
        <f t="shared" si="62"/>
        <v>16.29</v>
      </c>
      <c r="AD93" s="2">
        <f t="shared" si="63"/>
        <v>0</v>
      </c>
      <c r="AE93" s="2">
        <f t="shared" si="64"/>
        <v>0</v>
      </c>
      <c r="AF93" s="2">
        <f t="shared" si="65"/>
        <v>0</v>
      </c>
      <c r="AG93" s="2">
        <f t="shared" si="66"/>
        <v>0</v>
      </c>
      <c r="AH93" s="2">
        <f t="shared" si="67"/>
        <v>0</v>
      </c>
      <c r="AI93" s="2">
        <f t="shared" si="68"/>
        <v>0</v>
      </c>
      <c r="AJ93" s="2">
        <f t="shared" si="69"/>
        <v>0.14000000000000001</v>
      </c>
      <c r="AK93" s="2">
        <v>16.29</v>
      </c>
      <c r="AL93" s="2">
        <v>16.29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0.14000000000000001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168</v>
      </c>
      <c r="BK93" s="2"/>
      <c r="BL93" s="2"/>
      <c r="BM93" s="2">
        <v>500001</v>
      </c>
      <c r="BN93" s="2">
        <v>0</v>
      </c>
      <c r="BO93" s="2" t="s">
        <v>3</v>
      </c>
      <c r="BP93" s="2">
        <v>0</v>
      </c>
      <c r="BQ93" s="2">
        <v>8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70"/>
        <v>2638.98</v>
      </c>
      <c r="CQ93" s="2">
        <f t="shared" si="71"/>
        <v>16.29</v>
      </c>
      <c r="CR93" s="2">
        <f t="shared" si="72"/>
        <v>0</v>
      </c>
      <c r="CS93" s="2">
        <f t="shared" si="73"/>
        <v>0</v>
      </c>
      <c r="CT93" s="2">
        <f t="shared" si="74"/>
        <v>0</v>
      </c>
      <c r="CU93" s="2">
        <f t="shared" si="75"/>
        <v>0</v>
      </c>
      <c r="CV93" s="2">
        <f t="shared" si="76"/>
        <v>0</v>
      </c>
      <c r="CW93" s="2">
        <f t="shared" si="77"/>
        <v>0</v>
      </c>
      <c r="CX93" s="2">
        <f t="shared" si="78"/>
        <v>0.14000000000000001</v>
      </c>
      <c r="CY93" s="2">
        <f>0</f>
        <v>0</v>
      </c>
      <c r="CZ93" s="2">
        <f>0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1005</v>
      </c>
      <c r="DV93" s="2" t="s">
        <v>163</v>
      </c>
      <c r="DW93" s="2" t="s">
        <v>163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49994105</v>
      </c>
      <c r="EF93" s="2">
        <v>8</v>
      </c>
      <c r="EG93" s="2" t="s">
        <v>138</v>
      </c>
      <c r="EH93" s="2">
        <v>0</v>
      </c>
      <c r="EI93" s="2" t="s">
        <v>3</v>
      </c>
      <c r="EJ93" s="2">
        <v>1</v>
      </c>
      <c r="EK93" s="2">
        <v>500001</v>
      </c>
      <c r="EL93" s="2" t="s">
        <v>139</v>
      </c>
      <c r="EM93" s="2" t="s">
        <v>140</v>
      </c>
      <c r="EN93" s="2"/>
      <c r="EO93" s="2" t="s">
        <v>3</v>
      </c>
      <c r="EP93" s="2"/>
      <c r="EQ93" s="2">
        <v>131072</v>
      </c>
      <c r="ER93" s="2">
        <v>16.29</v>
      </c>
      <c r="ES93" s="2">
        <v>16.29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-1573474583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2638.98</v>
      </c>
      <c r="GN93" s="2">
        <f t="shared" si="79"/>
        <v>2638.98</v>
      </c>
      <c r="GO93" s="2">
        <f t="shared" si="80"/>
        <v>0</v>
      </c>
      <c r="GP93" s="2">
        <f t="shared" si="81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82"/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 t="shared" si="83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165</v>
      </c>
      <c r="F94" t="s">
        <v>166</v>
      </c>
      <c r="G94" t="s">
        <v>167</v>
      </c>
      <c r="H94" t="s">
        <v>163</v>
      </c>
      <c r="I94">
        <v>162</v>
      </c>
      <c r="J94">
        <v>0</v>
      </c>
      <c r="K94">
        <v>162</v>
      </c>
      <c r="O94">
        <f>ROUND(CP94,0)</f>
        <v>17919</v>
      </c>
      <c r="P94">
        <f>ROUND(CQ94*I94,0)</f>
        <v>17919</v>
      </c>
      <c r="Q94">
        <f>ROUND(CR94*I94,0)</f>
        <v>0</v>
      </c>
      <c r="R94">
        <f>ROUND(CS94*I94,0)</f>
        <v>0</v>
      </c>
      <c r="S94">
        <f>ROUND(CT94*I94,0)</f>
        <v>0</v>
      </c>
      <c r="T94">
        <f>ROUND(CU94*I94,0)</f>
        <v>0</v>
      </c>
      <c r="U94">
        <f t="shared" si="59"/>
        <v>0</v>
      </c>
      <c r="V94">
        <f t="shared" si="60"/>
        <v>0</v>
      </c>
      <c r="W94">
        <f>ROUND(CX94*I94,0)</f>
        <v>23</v>
      </c>
      <c r="X94">
        <f>ROUND(CY94,0)</f>
        <v>0</v>
      </c>
      <c r="Y94">
        <f>ROUND(CZ94,0)</f>
        <v>0</v>
      </c>
      <c r="AA94">
        <v>64862338</v>
      </c>
      <c r="AB94">
        <f t="shared" si="61"/>
        <v>16.29</v>
      </c>
      <c r="AC94">
        <f t="shared" si="62"/>
        <v>16.29</v>
      </c>
      <c r="AD94">
        <f t="shared" si="63"/>
        <v>0</v>
      </c>
      <c r="AE94">
        <f t="shared" si="64"/>
        <v>0</v>
      </c>
      <c r="AF94">
        <f t="shared" si="65"/>
        <v>0</v>
      </c>
      <c r="AG94">
        <f t="shared" si="66"/>
        <v>0</v>
      </c>
      <c r="AH94">
        <f t="shared" si="67"/>
        <v>0</v>
      </c>
      <c r="AI94">
        <f t="shared" si="68"/>
        <v>0</v>
      </c>
      <c r="AJ94">
        <f t="shared" si="69"/>
        <v>0.14000000000000001</v>
      </c>
      <c r="AK94">
        <v>16.29</v>
      </c>
      <c r="AL94">
        <v>16.29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0.14000000000000001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6.79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168</v>
      </c>
      <c r="BM94">
        <v>500001</v>
      </c>
      <c r="BN94">
        <v>0</v>
      </c>
      <c r="BO94" t="s">
        <v>166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0"/>
        <v>17919</v>
      </c>
      <c r="CQ94">
        <f t="shared" si="71"/>
        <v>110.6091</v>
      </c>
      <c r="CR94">
        <f t="shared" si="72"/>
        <v>0</v>
      </c>
      <c r="CS94">
        <f t="shared" si="73"/>
        <v>0</v>
      </c>
      <c r="CT94">
        <f t="shared" si="74"/>
        <v>0</v>
      </c>
      <c r="CU94">
        <f t="shared" si="75"/>
        <v>0</v>
      </c>
      <c r="CV94">
        <f t="shared" si="76"/>
        <v>0</v>
      </c>
      <c r="CW94">
        <f t="shared" si="77"/>
        <v>0</v>
      </c>
      <c r="CX94">
        <f t="shared" si="78"/>
        <v>0.14000000000000001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163</v>
      </c>
      <c r="DW94" t="s">
        <v>163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49994105</v>
      </c>
      <c r="EF94">
        <v>8</v>
      </c>
      <c r="EG94" t="s">
        <v>138</v>
      </c>
      <c r="EH94">
        <v>0</v>
      </c>
      <c r="EI94" t="s">
        <v>3</v>
      </c>
      <c r="EJ94">
        <v>1</v>
      </c>
      <c r="EK94">
        <v>500001</v>
      </c>
      <c r="EL94" t="s">
        <v>139</v>
      </c>
      <c r="EM94" t="s">
        <v>140</v>
      </c>
      <c r="EO94" t="s">
        <v>3</v>
      </c>
      <c r="EQ94">
        <v>131072</v>
      </c>
      <c r="ER94">
        <v>16.29</v>
      </c>
      <c r="ES94">
        <v>16.29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0</v>
      </c>
      <c r="GF94">
        <v>-1573474583</v>
      </c>
      <c r="GG94">
        <v>2</v>
      </c>
      <c r="GH94">
        <v>1</v>
      </c>
      <c r="GI94">
        <v>2</v>
      </c>
      <c r="GJ94">
        <v>0</v>
      </c>
      <c r="GK94">
        <f>ROUND(R94*(S12)/100,0)</f>
        <v>0</v>
      </c>
      <c r="GL94">
        <f>ROUND(IF(AND(BH94=3,BI94=3,FS94&lt;&gt;0),P94,0),0)</f>
        <v>0</v>
      </c>
      <c r="GM94">
        <f>ROUND(O94+X94+Y94+GK94,0)+GX94</f>
        <v>17919</v>
      </c>
      <c r="GN94">
        <f t="shared" si="79"/>
        <v>17919</v>
      </c>
      <c r="GO94">
        <f t="shared" si="80"/>
        <v>0</v>
      </c>
      <c r="GP94">
        <f t="shared" si="81"/>
        <v>0</v>
      </c>
      <c r="GR94">
        <v>0</v>
      </c>
      <c r="GS94">
        <v>3</v>
      </c>
      <c r="GT94">
        <v>0</v>
      </c>
      <c r="GU94" t="s">
        <v>3</v>
      </c>
      <c r="GV94">
        <f t="shared" si="82"/>
        <v>0</v>
      </c>
      <c r="GW94">
        <v>1</v>
      </c>
      <c r="GX94">
        <f>ROUND(HC94*I94,0)</f>
        <v>0</v>
      </c>
      <c r="HA94">
        <v>0</v>
      </c>
      <c r="HB94">
        <v>0</v>
      </c>
      <c r="HC94">
        <f t="shared" si="83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169</v>
      </c>
      <c r="F95" s="2" t="s">
        <v>170</v>
      </c>
      <c r="G95" s="2" t="s">
        <v>171</v>
      </c>
      <c r="H95" s="2" t="s">
        <v>172</v>
      </c>
      <c r="I95" s="2">
        <v>38.5</v>
      </c>
      <c r="J95" s="2">
        <v>0</v>
      </c>
      <c r="K95" s="2">
        <v>38.5</v>
      </c>
      <c r="L95" s="2"/>
      <c r="M95" s="2"/>
      <c r="N95" s="2"/>
      <c r="O95" s="2">
        <f>ROUND(CP95,2)</f>
        <v>1575.42</v>
      </c>
      <c r="P95" s="2">
        <f>ROUND(CQ95*I95,2)</f>
        <v>1575.42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>ROUND(CU95*I95,2)</f>
        <v>0</v>
      </c>
      <c r="U95" s="2">
        <f t="shared" si="59"/>
        <v>0</v>
      </c>
      <c r="V95" s="2">
        <f t="shared" si="60"/>
        <v>0</v>
      </c>
      <c r="W95" s="2">
        <f>ROUND(CX95*I95,2)</f>
        <v>0</v>
      </c>
      <c r="X95" s="2">
        <f>ROUND(CY95,2)</f>
        <v>0</v>
      </c>
      <c r="Y95" s="2">
        <f>ROUND(CZ95,2)</f>
        <v>0</v>
      </c>
      <c r="Z95" s="2"/>
      <c r="AA95" s="2">
        <v>64862340</v>
      </c>
      <c r="AB95" s="2">
        <f t="shared" si="61"/>
        <v>40.92</v>
      </c>
      <c r="AC95" s="2">
        <f t="shared" si="62"/>
        <v>40.92</v>
      </c>
      <c r="AD95" s="2">
        <f t="shared" si="63"/>
        <v>0</v>
      </c>
      <c r="AE95" s="2">
        <f t="shared" si="64"/>
        <v>0</v>
      </c>
      <c r="AF95" s="2">
        <f t="shared" si="65"/>
        <v>0</v>
      </c>
      <c r="AG95" s="2">
        <f t="shared" si="66"/>
        <v>0</v>
      </c>
      <c r="AH95" s="2">
        <f t="shared" si="67"/>
        <v>0</v>
      </c>
      <c r="AI95" s="2">
        <f t="shared" si="68"/>
        <v>0</v>
      </c>
      <c r="AJ95" s="2">
        <f t="shared" si="69"/>
        <v>0</v>
      </c>
      <c r="AK95" s="2">
        <v>40.919999999999995</v>
      </c>
      <c r="AL95" s="2">
        <v>40.919999999999995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78</v>
      </c>
      <c r="AU95" s="2">
        <v>57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3</v>
      </c>
      <c r="BK95" s="2"/>
      <c r="BL95" s="2"/>
      <c r="BM95" s="2">
        <v>400002</v>
      </c>
      <c r="BN95" s="2">
        <v>0</v>
      </c>
      <c r="BO95" s="2" t="s">
        <v>3</v>
      </c>
      <c r="BP95" s="2">
        <v>0</v>
      </c>
      <c r="BQ95" s="2">
        <v>7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78</v>
      </c>
      <c r="CA95" s="2">
        <v>57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70"/>
        <v>1575.42</v>
      </c>
      <c r="CQ95" s="2">
        <f t="shared" si="71"/>
        <v>40.92</v>
      </c>
      <c r="CR95" s="2">
        <f t="shared" si="72"/>
        <v>0</v>
      </c>
      <c r="CS95" s="2">
        <f t="shared" si="73"/>
        <v>0</v>
      </c>
      <c r="CT95" s="2">
        <f t="shared" si="74"/>
        <v>0</v>
      </c>
      <c r="CU95" s="2">
        <f t="shared" si="75"/>
        <v>0</v>
      </c>
      <c r="CV95" s="2">
        <f t="shared" si="76"/>
        <v>0</v>
      </c>
      <c r="CW95" s="2">
        <f t="shared" si="77"/>
        <v>0</v>
      </c>
      <c r="CX95" s="2">
        <f t="shared" si="78"/>
        <v>0</v>
      </c>
      <c r="CY95" s="2">
        <f t="shared" ref="CY95:CY108" si="84">(((S95+R95)*AT95)/100)</f>
        <v>0</v>
      </c>
      <c r="CZ95" s="2">
        <f t="shared" ref="CZ95:CZ108" si="85">(((S95+R95)*AU95)/100)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172</v>
      </c>
      <c r="DW95" s="2" t="s">
        <v>172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49994505</v>
      </c>
      <c r="EF95" s="2">
        <v>7</v>
      </c>
      <c r="EG95" s="2" t="s">
        <v>173</v>
      </c>
      <c r="EH95" s="2">
        <v>109</v>
      </c>
      <c r="EI95" s="2" t="s">
        <v>174</v>
      </c>
      <c r="EJ95" s="2">
        <v>1</v>
      </c>
      <c r="EK95" s="2">
        <v>400002</v>
      </c>
      <c r="EL95" s="2" t="s">
        <v>174</v>
      </c>
      <c r="EM95" s="2" t="s">
        <v>89</v>
      </c>
      <c r="EN95" s="2"/>
      <c r="EO95" s="2" t="s">
        <v>3</v>
      </c>
      <c r="EP95" s="2"/>
      <c r="EQ95" s="2">
        <v>1703936</v>
      </c>
      <c r="ER95" s="2">
        <v>40.919999999999995</v>
      </c>
      <c r="ES95" s="2">
        <v>40.919999999999995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78</v>
      </c>
      <c r="FY95" s="2">
        <v>57</v>
      </c>
      <c r="FZ95" s="2"/>
      <c r="GA95" s="2" t="s">
        <v>3</v>
      </c>
      <c r="GB95" s="2"/>
      <c r="GC95" s="2"/>
      <c r="GD95" s="2">
        <v>1</v>
      </c>
      <c r="GE95" s="2"/>
      <c r="GF95" s="2">
        <v>-150267466</v>
      </c>
      <c r="GG95" s="2">
        <v>2</v>
      </c>
      <c r="GH95" s="2">
        <v>0</v>
      </c>
      <c r="GI95" s="2">
        <v>-2</v>
      </c>
      <c r="GJ95" s="2">
        <v>0</v>
      </c>
      <c r="GK95" s="2">
        <v>0</v>
      </c>
      <c r="GL95" s="2">
        <f>ROUND(IF(AND(BH95=3,BI95=3,FS95&lt;&gt;0),P95,0),2)</f>
        <v>0</v>
      </c>
      <c r="GM95" s="2">
        <f>ROUND(O95+X95+Y95,2)+GX95</f>
        <v>1575.42</v>
      </c>
      <c r="GN95" s="2">
        <f t="shared" si="79"/>
        <v>1575.42</v>
      </c>
      <c r="GO95" s="2">
        <f t="shared" si="80"/>
        <v>0</v>
      </c>
      <c r="GP95" s="2">
        <f t="shared" si="81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82"/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 t="shared" si="83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175</v>
      </c>
      <c r="HO95" s="2" t="s">
        <v>176</v>
      </c>
      <c r="HP95" s="2" t="s">
        <v>174</v>
      </c>
      <c r="HQ95" s="2" t="s">
        <v>174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169</v>
      </c>
      <c r="F96" t="s">
        <v>170</v>
      </c>
      <c r="G96" t="s">
        <v>171</v>
      </c>
      <c r="H96" t="s">
        <v>172</v>
      </c>
      <c r="I96">
        <v>38.5</v>
      </c>
      <c r="J96">
        <v>0</v>
      </c>
      <c r="K96">
        <v>38.5</v>
      </c>
      <c r="O96">
        <f>ROUND(CP96,0)</f>
        <v>188496</v>
      </c>
      <c r="P96">
        <f>ROUND(CQ96*I96,0)</f>
        <v>188496</v>
      </c>
      <c r="Q96">
        <f>ROUND(CR96*I96,0)</f>
        <v>0</v>
      </c>
      <c r="R96">
        <f>ROUND(CS96*I96,0)</f>
        <v>0</v>
      </c>
      <c r="S96">
        <f>ROUND(CT96*I96,0)</f>
        <v>0</v>
      </c>
      <c r="T96">
        <f>ROUND(CU96*I96,0)</f>
        <v>0</v>
      </c>
      <c r="U96">
        <f t="shared" si="59"/>
        <v>0</v>
      </c>
      <c r="V96">
        <f t="shared" si="60"/>
        <v>0</v>
      </c>
      <c r="W96">
        <f>ROUND(CX96*I96,0)</f>
        <v>0</v>
      </c>
      <c r="X96">
        <f>ROUND(CY96,0)</f>
        <v>0</v>
      </c>
      <c r="Y96">
        <f>ROUND(CZ96,0)</f>
        <v>0</v>
      </c>
      <c r="AA96">
        <v>64862338</v>
      </c>
      <c r="AB96">
        <f t="shared" si="61"/>
        <v>4896</v>
      </c>
      <c r="AC96">
        <f t="shared" si="62"/>
        <v>4896</v>
      </c>
      <c r="AD96">
        <f t="shared" si="63"/>
        <v>0</v>
      </c>
      <c r="AE96">
        <f t="shared" si="64"/>
        <v>0</v>
      </c>
      <c r="AF96">
        <f t="shared" si="65"/>
        <v>0</v>
      </c>
      <c r="AG96">
        <f t="shared" si="66"/>
        <v>0</v>
      </c>
      <c r="AH96">
        <f t="shared" si="67"/>
        <v>0</v>
      </c>
      <c r="AI96">
        <f t="shared" si="68"/>
        <v>0</v>
      </c>
      <c r="AJ96">
        <f t="shared" si="69"/>
        <v>0</v>
      </c>
      <c r="AK96">
        <v>4896</v>
      </c>
      <c r="AL96">
        <v>4896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78</v>
      </c>
      <c r="AU96">
        <v>57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9.66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400002</v>
      </c>
      <c r="BN96">
        <v>0</v>
      </c>
      <c r="BO96" t="s">
        <v>3</v>
      </c>
      <c r="BP96">
        <v>0</v>
      </c>
      <c r="BQ96">
        <v>7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78</v>
      </c>
      <c r="CA96">
        <v>57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0"/>
        <v>188496</v>
      </c>
      <c r="CQ96">
        <f>AC96</f>
        <v>4896</v>
      </c>
      <c r="CR96">
        <f>(((ET96)-(EU96)*BS96)+AE96*BS96)</f>
        <v>0</v>
      </c>
      <c r="CS96">
        <f t="shared" si="73"/>
        <v>0</v>
      </c>
      <c r="CT96">
        <f t="shared" si="74"/>
        <v>0</v>
      </c>
      <c r="CU96">
        <f t="shared" si="75"/>
        <v>0</v>
      </c>
      <c r="CV96">
        <f t="shared" si="76"/>
        <v>0</v>
      </c>
      <c r="CW96">
        <f t="shared" si="77"/>
        <v>0</v>
      </c>
      <c r="CX96">
        <f t="shared" si="78"/>
        <v>0</v>
      </c>
      <c r="CY96">
        <f t="shared" si="84"/>
        <v>0</v>
      </c>
      <c r="CZ96">
        <f t="shared" si="85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172</v>
      </c>
      <c r="DW96" t="s">
        <v>172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49994505</v>
      </c>
      <c r="EF96">
        <v>7</v>
      </c>
      <c r="EG96" t="s">
        <v>173</v>
      </c>
      <c r="EH96">
        <v>109</v>
      </c>
      <c r="EI96" t="s">
        <v>174</v>
      </c>
      <c r="EJ96">
        <v>1</v>
      </c>
      <c r="EK96">
        <v>400002</v>
      </c>
      <c r="EL96" t="s">
        <v>174</v>
      </c>
      <c r="EM96" t="s">
        <v>89</v>
      </c>
      <c r="EO96" t="s">
        <v>3</v>
      </c>
      <c r="EQ96">
        <v>1703936</v>
      </c>
      <c r="ER96">
        <v>506.83</v>
      </c>
      <c r="ES96">
        <v>4896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4800</v>
      </c>
      <c r="FQ96">
        <v>0</v>
      </c>
      <c r="FR96">
        <v>0</v>
      </c>
      <c r="FS96">
        <v>0</v>
      </c>
      <c r="FX96">
        <v>78</v>
      </c>
      <c r="FY96">
        <v>57</v>
      </c>
      <c r="GA96" t="s">
        <v>177</v>
      </c>
      <c r="GD96">
        <v>0</v>
      </c>
      <c r="GF96">
        <v>-150267466</v>
      </c>
      <c r="GG96">
        <v>2</v>
      </c>
      <c r="GH96">
        <v>3</v>
      </c>
      <c r="GI96">
        <v>5</v>
      </c>
      <c r="GJ96">
        <v>0</v>
      </c>
      <c r="GK96">
        <f>ROUND(R96*(S12)/100,0)</f>
        <v>0</v>
      </c>
      <c r="GL96">
        <f>ROUND(IF(AND(BH96=3,BI96=3,FS96&lt;&gt;0),P96,0),0)</f>
        <v>0</v>
      </c>
      <c r="GM96">
        <f>ROUND(O96+X96+Y96+GK96,0)+GX96</f>
        <v>188496</v>
      </c>
      <c r="GN96">
        <f t="shared" si="79"/>
        <v>188496</v>
      </c>
      <c r="GO96">
        <f t="shared" si="80"/>
        <v>0</v>
      </c>
      <c r="GP96">
        <f t="shared" si="81"/>
        <v>0</v>
      </c>
      <c r="GR96">
        <v>1</v>
      </c>
      <c r="GS96">
        <v>1</v>
      </c>
      <c r="GT96">
        <v>0</v>
      </c>
      <c r="GU96" t="s">
        <v>3</v>
      </c>
      <c r="GV96">
        <f t="shared" si="82"/>
        <v>0</v>
      </c>
      <c r="GW96">
        <v>1</v>
      </c>
      <c r="GX96">
        <f>ROUND(HC96*I96,0)</f>
        <v>0</v>
      </c>
      <c r="HA96">
        <v>0</v>
      </c>
      <c r="HB96">
        <v>0</v>
      </c>
      <c r="HC96">
        <f t="shared" si="83"/>
        <v>0</v>
      </c>
      <c r="HE96" t="s">
        <v>178</v>
      </c>
      <c r="HF96" t="s">
        <v>44</v>
      </c>
      <c r="HG96">
        <f>ROUND(AC96*I96,0)</f>
        <v>188496</v>
      </c>
      <c r="HM96" t="s">
        <v>3</v>
      </c>
      <c r="HN96" t="s">
        <v>175</v>
      </c>
      <c r="HO96" t="s">
        <v>176</v>
      </c>
      <c r="HP96" t="s">
        <v>174</v>
      </c>
      <c r="HQ96" t="s">
        <v>174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>
        <f>ROW(SmtRes!A70)</f>
        <v>70</v>
      </c>
      <c r="D97" s="2">
        <f>ROW(EtalonRes!A74)</f>
        <v>74</v>
      </c>
      <c r="E97" s="2" t="s">
        <v>179</v>
      </c>
      <c r="F97" s="2" t="s">
        <v>180</v>
      </c>
      <c r="G97" s="2" t="s">
        <v>181</v>
      </c>
      <c r="H97" s="2" t="s">
        <v>182</v>
      </c>
      <c r="I97" s="2">
        <f>ROUND(ROUND(8/100,4)*3,7)</f>
        <v>0.24</v>
      </c>
      <c r="J97" s="2">
        <v>0</v>
      </c>
      <c r="K97" s="2">
        <f>ROUND(ROUND(8/100,4)*3,7)</f>
        <v>0.24</v>
      </c>
      <c r="L97" s="2"/>
      <c r="M97" s="2"/>
      <c r="N97" s="2"/>
      <c r="O97" s="2">
        <f>ROUND(CP97,2)</f>
        <v>356.41</v>
      </c>
      <c r="P97" s="2">
        <f>ROUND(CQ97*I97,2)</f>
        <v>270.5</v>
      </c>
      <c r="Q97" s="2">
        <f>ROUND(CR97*I97,2)</f>
        <v>10.62</v>
      </c>
      <c r="R97" s="2">
        <f>ROUND(CS97*I97,2)</f>
        <v>4.12</v>
      </c>
      <c r="S97" s="2">
        <f>ROUND(CT97*I97,2)</f>
        <v>75.290000000000006</v>
      </c>
      <c r="T97" s="2">
        <f>ROUND(CU97*I97,2)</f>
        <v>0</v>
      </c>
      <c r="U97" s="2">
        <f t="shared" si="59"/>
        <v>9.4824000000000002</v>
      </c>
      <c r="V97" s="2">
        <f t="shared" si="60"/>
        <v>0.30480000000000002</v>
      </c>
      <c r="W97" s="2">
        <f>ROUND(CX97*I97,2)</f>
        <v>0</v>
      </c>
      <c r="X97" s="2">
        <f>ROUND(CY97,2)</f>
        <v>88.94</v>
      </c>
      <c r="Y97" s="2">
        <f>ROUND(CZ97,2)</f>
        <v>51.62</v>
      </c>
      <c r="Z97" s="2"/>
      <c r="AA97" s="2">
        <v>64862340</v>
      </c>
      <c r="AB97" s="2">
        <f t="shared" si="61"/>
        <v>1485.02</v>
      </c>
      <c r="AC97" s="2">
        <f t="shared" si="62"/>
        <v>1127.07</v>
      </c>
      <c r="AD97" s="2">
        <f t="shared" si="63"/>
        <v>44.24</v>
      </c>
      <c r="AE97" s="2">
        <f t="shared" si="64"/>
        <v>17.149999999999999</v>
      </c>
      <c r="AF97" s="2">
        <f t="shared" si="65"/>
        <v>313.70999999999998</v>
      </c>
      <c r="AG97" s="2">
        <f t="shared" si="66"/>
        <v>0</v>
      </c>
      <c r="AH97" s="2">
        <f t="shared" si="67"/>
        <v>39.51</v>
      </c>
      <c r="AI97" s="2">
        <f t="shared" si="68"/>
        <v>1.27</v>
      </c>
      <c r="AJ97" s="2">
        <f t="shared" si="69"/>
        <v>0</v>
      </c>
      <c r="AK97" s="2">
        <v>1485.02</v>
      </c>
      <c r="AL97" s="2">
        <v>1127.07</v>
      </c>
      <c r="AM97" s="2">
        <v>44.24</v>
      </c>
      <c r="AN97" s="2">
        <v>17.149999999999999</v>
      </c>
      <c r="AO97" s="2">
        <v>313.70999999999998</v>
      </c>
      <c r="AP97" s="2">
        <v>0</v>
      </c>
      <c r="AQ97" s="2">
        <v>39.51</v>
      </c>
      <c r="AR97" s="2">
        <v>1.27</v>
      </c>
      <c r="AS97" s="2">
        <v>0</v>
      </c>
      <c r="AT97" s="2">
        <v>112</v>
      </c>
      <c r="AU97" s="2">
        <v>65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183</v>
      </c>
      <c r="BK97" s="2"/>
      <c r="BL97" s="2"/>
      <c r="BM97" s="2">
        <v>11001</v>
      </c>
      <c r="BN97" s="2">
        <v>0</v>
      </c>
      <c r="BO97" s="2" t="s">
        <v>3</v>
      </c>
      <c r="BP97" s="2">
        <v>0</v>
      </c>
      <c r="BQ97" s="2">
        <v>2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65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70"/>
        <v>356.41</v>
      </c>
      <c r="CQ97" s="2">
        <f t="shared" ref="CQ97:CQ127" si="86">AC97*BC97</f>
        <v>1127.07</v>
      </c>
      <c r="CR97" s="2">
        <f>(((ET97)*BB97-(EU97)*BS97)+AE97*BS97)</f>
        <v>44.24</v>
      </c>
      <c r="CS97" s="2">
        <f t="shared" si="73"/>
        <v>17.149999999999999</v>
      </c>
      <c r="CT97" s="2">
        <f t="shared" si="74"/>
        <v>313.70999999999998</v>
      </c>
      <c r="CU97" s="2">
        <f t="shared" si="75"/>
        <v>0</v>
      </c>
      <c r="CV97" s="2">
        <f t="shared" si="76"/>
        <v>39.51</v>
      </c>
      <c r="CW97" s="2">
        <f t="shared" si="77"/>
        <v>1.27</v>
      </c>
      <c r="CX97" s="2">
        <f t="shared" si="78"/>
        <v>0</v>
      </c>
      <c r="CY97" s="2">
        <f t="shared" si="84"/>
        <v>88.939200000000014</v>
      </c>
      <c r="CZ97" s="2">
        <f t="shared" si="85"/>
        <v>51.616500000000002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182</v>
      </c>
      <c r="DW97" s="2" t="s">
        <v>182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49994193</v>
      </c>
      <c r="EF97" s="2">
        <v>2</v>
      </c>
      <c r="EG97" s="2" t="s">
        <v>31</v>
      </c>
      <c r="EH97" s="2">
        <v>11</v>
      </c>
      <c r="EI97" s="2" t="s">
        <v>55</v>
      </c>
      <c r="EJ97" s="2">
        <v>1</v>
      </c>
      <c r="EK97" s="2">
        <v>11001</v>
      </c>
      <c r="EL97" s="2" t="s">
        <v>55</v>
      </c>
      <c r="EM97" s="2" t="s">
        <v>184</v>
      </c>
      <c r="EN97" s="2"/>
      <c r="EO97" s="2" t="s">
        <v>3</v>
      </c>
      <c r="EP97" s="2"/>
      <c r="EQ97" s="2">
        <v>131072</v>
      </c>
      <c r="ER97" s="2">
        <v>1485.02</v>
      </c>
      <c r="ES97" s="2">
        <v>1127.07</v>
      </c>
      <c r="ET97" s="2">
        <v>44.24</v>
      </c>
      <c r="EU97" s="2">
        <v>17.149999999999999</v>
      </c>
      <c r="EV97" s="2">
        <v>313.70999999999998</v>
      </c>
      <c r="EW97" s="2">
        <v>39.51</v>
      </c>
      <c r="EX97" s="2">
        <v>1.27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112</v>
      </c>
      <c r="FY97" s="2">
        <v>65</v>
      </c>
      <c r="FZ97" s="2"/>
      <c r="GA97" s="2" t="s">
        <v>3</v>
      </c>
      <c r="GB97" s="2"/>
      <c r="GC97" s="2"/>
      <c r="GD97" s="2">
        <v>1</v>
      </c>
      <c r="GE97" s="2"/>
      <c r="GF97" s="2">
        <v>1816067611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>ROUND(IF(AND(BH97=3,BI97=3,FS97&lt;&gt;0),P97,0),2)</f>
        <v>0</v>
      </c>
      <c r="GM97" s="2">
        <f>ROUND(O97+X97+Y97,2)+GX97</f>
        <v>496.97</v>
      </c>
      <c r="GN97" s="2">
        <f t="shared" si="79"/>
        <v>496.97</v>
      </c>
      <c r="GO97" s="2">
        <f t="shared" si="80"/>
        <v>0</v>
      </c>
      <c r="GP97" s="2">
        <f t="shared" si="81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82"/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 t="shared" si="83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185</v>
      </c>
      <c r="HO97" s="2" t="s">
        <v>186</v>
      </c>
      <c r="HP97" s="2" t="s">
        <v>55</v>
      </c>
      <c r="HQ97" s="2" t="s">
        <v>55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ROW(SmtRes!A76)</f>
        <v>76</v>
      </c>
      <c r="D98">
        <f>ROW(EtalonRes!A80)</f>
        <v>80</v>
      </c>
      <c r="E98" t="s">
        <v>179</v>
      </c>
      <c r="F98" t="s">
        <v>180</v>
      </c>
      <c r="G98" t="s">
        <v>181</v>
      </c>
      <c r="H98" t="s">
        <v>182</v>
      </c>
      <c r="I98">
        <f>ROUND(ROUND(8/100,4)*3,7)</f>
        <v>0.24</v>
      </c>
      <c r="J98">
        <v>0</v>
      </c>
      <c r="K98">
        <f>ROUND(ROUND(8/100,4)*3,7)</f>
        <v>0.24</v>
      </c>
      <c r="O98">
        <f>ROUND(CP98,0)</f>
        <v>6441</v>
      </c>
      <c r="P98">
        <f>ROUND(CQ98*I98,0)</f>
        <v>2380</v>
      </c>
      <c r="Q98">
        <f>ROUND(CR98*I98,0)</f>
        <v>226</v>
      </c>
      <c r="R98">
        <f>ROUND(CS98*I98,0)</f>
        <v>210</v>
      </c>
      <c r="S98">
        <f>ROUND(CT98*I98,0)</f>
        <v>3835</v>
      </c>
      <c r="T98">
        <f>ROUND(CU98*I98,0)</f>
        <v>0</v>
      </c>
      <c r="U98">
        <f t="shared" si="59"/>
        <v>9.4824000000000002</v>
      </c>
      <c r="V98">
        <f t="shared" si="60"/>
        <v>0.30480000000000002</v>
      </c>
      <c r="W98">
        <f>ROUND(CX98*I98,0)</f>
        <v>0</v>
      </c>
      <c r="X98">
        <f>ROUND(CY98,0)</f>
        <v>4530</v>
      </c>
      <c r="Y98">
        <f>ROUND(CZ98,0)</f>
        <v>2629</v>
      </c>
      <c r="AA98">
        <v>64862338</v>
      </c>
      <c r="AB98">
        <f t="shared" si="61"/>
        <v>1485.02</v>
      </c>
      <c r="AC98">
        <f t="shared" si="62"/>
        <v>1127.07</v>
      </c>
      <c r="AD98">
        <f t="shared" si="63"/>
        <v>44.24</v>
      </c>
      <c r="AE98">
        <f t="shared" si="64"/>
        <v>17.149999999999999</v>
      </c>
      <c r="AF98">
        <f t="shared" si="65"/>
        <v>313.70999999999998</v>
      </c>
      <c r="AG98">
        <f t="shared" si="66"/>
        <v>0</v>
      </c>
      <c r="AH98">
        <f t="shared" si="67"/>
        <v>39.51</v>
      </c>
      <c r="AI98">
        <f t="shared" si="68"/>
        <v>1.27</v>
      </c>
      <c r="AJ98">
        <f t="shared" si="69"/>
        <v>0</v>
      </c>
      <c r="AK98">
        <v>1485.02</v>
      </c>
      <c r="AL98">
        <v>1127.07</v>
      </c>
      <c r="AM98">
        <v>44.24</v>
      </c>
      <c r="AN98">
        <v>17.149999999999999</v>
      </c>
      <c r="AO98">
        <v>313.70999999999998</v>
      </c>
      <c r="AP98">
        <v>0</v>
      </c>
      <c r="AQ98">
        <v>39.51</v>
      </c>
      <c r="AR98">
        <v>1.27</v>
      </c>
      <c r="AS98">
        <v>0</v>
      </c>
      <c r="AT98">
        <v>112</v>
      </c>
      <c r="AU98">
        <v>65</v>
      </c>
      <c r="AV98">
        <v>1</v>
      </c>
      <c r="AW98">
        <v>1</v>
      </c>
      <c r="AZ98">
        <v>1</v>
      </c>
      <c r="BA98">
        <v>50.93</v>
      </c>
      <c r="BB98">
        <v>21.31</v>
      </c>
      <c r="BC98">
        <v>8.8000000000000007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183</v>
      </c>
      <c r="BM98">
        <v>11001</v>
      </c>
      <c r="BN98">
        <v>0</v>
      </c>
      <c r="BO98" t="s">
        <v>180</v>
      </c>
      <c r="BP98">
        <v>1</v>
      </c>
      <c r="BQ98">
        <v>2</v>
      </c>
      <c r="BR98">
        <v>0</v>
      </c>
      <c r="BS98">
        <v>50.93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112</v>
      </c>
      <c r="CA98">
        <v>65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0"/>
        <v>6441</v>
      </c>
      <c r="CQ98">
        <f t="shared" si="86"/>
        <v>9918.2160000000003</v>
      </c>
      <c r="CR98">
        <f>(((ET98)*BB98-(EU98)*BS98)+AE98*BS98)</f>
        <v>942.75440000000003</v>
      </c>
      <c r="CS98">
        <f t="shared" si="73"/>
        <v>873.44949999999994</v>
      </c>
      <c r="CT98">
        <f t="shared" si="74"/>
        <v>15977.2503</v>
      </c>
      <c r="CU98">
        <f t="shared" si="75"/>
        <v>0</v>
      </c>
      <c r="CV98">
        <f t="shared" si="76"/>
        <v>39.51</v>
      </c>
      <c r="CW98">
        <f t="shared" si="77"/>
        <v>1.27</v>
      </c>
      <c r="CX98">
        <f t="shared" si="78"/>
        <v>0</v>
      </c>
      <c r="CY98">
        <f t="shared" si="84"/>
        <v>4530.3999999999996</v>
      </c>
      <c r="CZ98">
        <f t="shared" si="85"/>
        <v>2629.25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182</v>
      </c>
      <c r="DW98" t="s">
        <v>182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49994193</v>
      </c>
      <c r="EF98">
        <v>2</v>
      </c>
      <c r="EG98" t="s">
        <v>31</v>
      </c>
      <c r="EH98">
        <v>11</v>
      </c>
      <c r="EI98" t="s">
        <v>55</v>
      </c>
      <c r="EJ98">
        <v>1</v>
      </c>
      <c r="EK98">
        <v>11001</v>
      </c>
      <c r="EL98" t="s">
        <v>55</v>
      </c>
      <c r="EM98" t="s">
        <v>184</v>
      </c>
      <c r="EO98" t="s">
        <v>3</v>
      </c>
      <c r="EQ98">
        <v>131072</v>
      </c>
      <c r="ER98">
        <v>1485.02</v>
      </c>
      <c r="ES98">
        <v>1127.07</v>
      </c>
      <c r="ET98">
        <v>44.24</v>
      </c>
      <c r="EU98">
        <v>17.149999999999999</v>
      </c>
      <c r="EV98">
        <v>313.70999999999998</v>
      </c>
      <c r="EW98">
        <v>39.51</v>
      </c>
      <c r="EX98">
        <v>1.27</v>
      </c>
      <c r="EY98">
        <v>0</v>
      </c>
      <c r="FQ98">
        <v>0</v>
      </c>
      <c r="FR98">
        <v>0</v>
      </c>
      <c r="FS98">
        <v>0</v>
      </c>
      <c r="FX98">
        <v>112</v>
      </c>
      <c r="FY98">
        <v>65</v>
      </c>
      <c r="GA98" t="s">
        <v>3</v>
      </c>
      <c r="GD98">
        <v>0</v>
      </c>
      <c r="GF98">
        <v>1816067611</v>
      </c>
      <c r="GG98">
        <v>2</v>
      </c>
      <c r="GH98">
        <v>1</v>
      </c>
      <c r="GI98">
        <v>2</v>
      </c>
      <c r="GJ98">
        <v>0</v>
      </c>
      <c r="GK98">
        <f>ROUND(R98*(S12)/100,0)</f>
        <v>336</v>
      </c>
      <c r="GL98">
        <f>ROUND(IF(AND(BH98=3,BI98=3,FS98&lt;&gt;0),P98,0),0)</f>
        <v>0</v>
      </c>
      <c r="GM98">
        <f>ROUND(O98+X98+Y98+GK98,0)+GX98</f>
        <v>13936</v>
      </c>
      <c r="GN98">
        <f t="shared" si="79"/>
        <v>13936</v>
      </c>
      <c r="GO98">
        <f t="shared" si="80"/>
        <v>0</v>
      </c>
      <c r="GP98">
        <f t="shared" si="81"/>
        <v>0</v>
      </c>
      <c r="GR98">
        <v>0</v>
      </c>
      <c r="GS98">
        <v>3</v>
      </c>
      <c r="GT98">
        <v>0</v>
      </c>
      <c r="GU98" t="s">
        <v>3</v>
      </c>
      <c r="GV98">
        <f t="shared" si="82"/>
        <v>0</v>
      </c>
      <c r="GW98">
        <v>1</v>
      </c>
      <c r="GX98">
        <f>ROUND(HC98*I98,0)</f>
        <v>0</v>
      </c>
      <c r="HA98">
        <v>0</v>
      </c>
      <c r="HB98">
        <v>0</v>
      </c>
      <c r="HC98">
        <f t="shared" si="83"/>
        <v>0</v>
      </c>
      <c r="HE98" t="s">
        <v>3</v>
      </c>
      <c r="HF98" t="s">
        <v>3</v>
      </c>
      <c r="HM98" t="s">
        <v>3</v>
      </c>
      <c r="HN98" t="s">
        <v>185</v>
      </c>
      <c r="HO98" t="s">
        <v>186</v>
      </c>
      <c r="HP98" t="s">
        <v>55</v>
      </c>
      <c r="HQ98" t="s">
        <v>55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ROW(SmtRes!A81)</f>
        <v>81</v>
      </c>
      <c r="D99" s="2">
        <f>ROW(EtalonRes!A85)</f>
        <v>85</v>
      </c>
      <c r="E99" s="2" t="s">
        <v>187</v>
      </c>
      <c r="F99" s="2" t="s">
        <v>188</v>
      </c>
      <c r="G99" s="2" t="s">
        <v>189</v>
      </c>
      <c r="H99" s="2" t="s">
        <v>182</v>
      </c>
      <c r="I99" s="2">
        <f>ROUND(ROUND(8/100,4)*3,7)</f>
        <v>0.24</v>
      </c>
      <c r="J99" s="2">
        <v>0</v>
      </c>
      <c r="K99" s="2">
        <f>ROUND(ROUND(8/100,4)*3,7)</f>
        <v>0.24</v>
      </c>
      <c r="L99" s="2"/>
      <c r="M99" s="2"/>
      <c r="N99" s="2"/>
      <c r="O99" s="2">
        <f>ROUND(CP99,2)</f>
        <v>83.95</v>
      </c>
      <c r="P99" s="2">
        <f>ROUND(CQ99*I99,2)</f>
        <v>67.11</v>
      </c>
      <c r="Q99" s="2">
        <f>ROUND(CR99*I99,2)</f>
        <v>11.12</v>
      </c>
      <c r="R99" s="2">
        <f>ROUND(CS99*I99,2)</f>
        <v>4.09</v>
      </c>
      <c r="S99" s="2">
        <f>ROUND(CT99*I99,2)</f>
        <v>5.72</v>
      </c>
      <c r="T99" s="2">
        <f>ROUND(CU99*I99,2)</f>
        <v>0</v>
      </c>
      <c r="U99" s="2">
        <f t="shared" si="59"/>
        <v>0.72</v>
      </c>
      <c r="V99" s="2">
        <f t="shared" si="60"/>
        <v>0.3024</v>
      </c>
      <c r="W99" s="2">
        <f>ROUND(CX99*I99,2)</f>
        <v>0</v>
      </c>
      <c r="X99" s="2">
        <f>ROUND(CY99,2)</f>
        <v>10.99</v>
      </c>
      <c r="Y99" s="2">
        <f>ROUND(CZ99,2)</f>
        <v>6.38</v>
      </c>
      <c r="Z99" s="2"/>
      <c r="AA99" s="2">
        <v>64862340</v>
      </c>
      <c r="AB99" s="2">
        <f t="shared" si="61"/>
        <v>349.77</v>
      </c>
      <c r="AC99" s="2">
        <f t="shared" si="62"/>
        <v>279.63</v>
      </c>
      <c r="AD99" s="2">
        <f>ROUND(((((ET99*ROUND(6,7)))-((EU99*ROUND(6,7))))+AE99),2)</f>
        <v>46.32</v>
      </c>
      <c r="AE99" s="2">
        <f>ROUND(((EU99*ROUND(6,7))),2)</f>
        <v>17.04</v>
      </c>
      <c r="AF99" s="2">
        <f>ROUND(((EV99*ROUND(6,7))),2)</f>
        <v>23.82</v>
      </c>
      <c r="AG99" s="2">
        <f t="shared" si="66"/>
        <v>0</v>
      </c>
      <c r="AH99" s="2">
        <f>((EW99*ROUND(6,7)))</f>
        <v>3</v>
      </c>
      <c r="AI99" s="2">
        <f>((EX99*ROUND(6,7)))</f>
        <v>1.26</v>
      </c>
      <c r="AJ99" s="2">
        <f t="shared" si="69"/>
        <v>0</v>
      </c>
      <c r="AK99" s="2">
        <v>291.32</v>
      </c>
      <c r="AL99" s="2">
        <v>279.63</v>
      </c>
      <c r="AM99" s="2">
        <v>7.72</v>
      </c>
      <c r="AN99" s="2">
        <v>2.84</v>
      </c>
      <c r="AO99" s="2">
        <v>3.97</v>
      </c>
      <c r="AP99" s="2">
        <v>0</v>
      </c>
      <c r="AQ99" s="2">
        <v>0.5</v>
      </c>
      <c r="AR99" s="2">
        <v>0.21</v>
      </c>
      <c r="AS99" s="2">
        <v>0</v>
      </c>
      <c r="AT99" s="2">
        <v>112</v>
      </c>
      <c r="AU99" s="2">
        <v>65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190</v>
      </c>
      <c r="BK99" s="2"/>
      <c r="BL99" s="2"/>
      <c r="BM99" s="2">
        <v>11001</v>
      </c>
      <c r="BN99" s="2">
        <v>0</v>
      </c>
      <c r="BO99" s="2" t="s">
        <v>3</v>
      </c>
      <c r="BP99" s="2">
        <v>0</v>
      </c>
      <c r="BQ99" s="2">
        <v>2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65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70"/>
        <v>83.95</v>
      </c>
      <c r="CQ99" s="2">
        <f t="shared" si="86"/>
        <v>279.63</v>
      </c>
      <c r="CR99" s="2">
        <f>((((ET99*ROUND(6,7)))*BB99-((EU99*ROUND(6,7)))*BS99)+AE99*BS99)</f>
        <v>46.32</v>
      </c>
      <c r="CS99" s="2">
        <f t="shared" si="73"/>
        <v>17.04</v>
      </c>
      <c r="CT99" s="2">
        <f t="shared" si="74"/>
        <v>23.82</v>
      </c>
      <c r="CU99" s="2">
        <f t="shared" si="75"/>
        <v>0</v>
      </c>
      <c r="CV99" s="2">
        <f t="shared" si="76"/>
        <v>3</v>
      </c>
      <c r="CW99" s="2">
        <f t="shared" si="77"/>
        <v>1.26</v>
      </c>
      <c r="CX99" s="2">
        <f t="shared" si="78"/>
        <v>0</v>
      </c>
      <c r="CY99" s="2">
        <f t="shared" si="84"/>
        <v>10.987199999999998</v>
      </c>
      <c r="CZ99" s="2">
        <f t="shared" si="85"/>
        <v>6.3764999999999983</v>
      </c>
      <c r="DA99" s="2"/>
      <c r="DB99" s="2"/>
      <c r="DC99" s="2" t="s">
        <v>3</v>
      </c>
      <c r="DD99" s="2" t="s">
        <v>3</v>
      </c>
      <c r="DE99" s="2" t="s">
        <v>191</v>
      </c>
      <c r="DF99" s="2" t="s">
        <v>191</v>
      </c>
      <c r="DG99" s="2" t="s">
        <v>191</v>
      </c>
      <c r="DH99" s="2" t="s">
        <v>3</v>
      </c>
      <c r="DI99" s="2" t="s">
        <v>191</v>
      </c>
      <c r="DJ99" s="2" t="s">
        <v>191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182</v>
      </c>
      <c r="DW99" s="2" t="s">
        <v>182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49994193</v>
      </c>
      <c r="EF99" s="2">
        <v>2</v>
      </c>
      <c r="EG99" s="2" t="s">
        <v>31</v>
      </c>
      <c r="EH99" s="2">
        <v>11</v>
      </c>
      <c r="EI99" s="2" t="s">
        <v>55</v>
      </c>
      <c r="EJ99" s="2">
        <v>1</v>
      </c>
      <c r="EK99" s="2">
        <v>11001</v>
      </c>
      <c r="EL99" s="2" t="s">
        <v>55</v>
      </c>
      <c r="EM99" s="2" t="s">
        <v>184</v>
      </c>
      <c r="EN99" s="2"/>
      <c r="EO99" s="2" t="s">
        <v>3</v>
      </c>
      <c r="EP99" s="2"/>
      <c r="EQ99" s="2">
        <v>131072</v>
      </c>
      <c r="ER99" s="2">
        <v>291.32</v>
      </c>
      <c r="ES99" s="2">
        <v>279.63</v>
      </c>
      <c r="ET99" s="2">
        <v>7.72</v>
      </c>
      <c r="EU99" s="2">
        <v>2.84</v>
      </c>
      <c r="EV99" s="2">
        <v>3.97</v>
      </c>
      <c r="EW99" s="2">
        <v>0.5</v>
      </c>
      <c r="EX99" s="2">
        <v>0.21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112</v>
      </c>
      <c r="FY99" s="2">
        <v>65</v>
      </c>
      <c r="FZ99" s="2"/>
      <c r="GA99" s="2" t="s">
        <v>3</v>
      </c>
      <c r="GB99" s="2"/>
      <c r="GC99" s="2"/>
      <c r="GD99" s="2">
        <v>1</v>
      </c>
      <c r="GE99" s="2"/>
      <c r="GF99" s="2">
        <v>879043322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>ROUND(IF(AND(BH99=3,BI99=3,FS99&lt;&gt;0),P99,0),2)</f>
        <v>0</v>
      </c>
      <c r="GM99" s="2">
        <f>ROUND(O99+X99+Y99,2)+GX99</f>
        <v>101.32</v>
      </c>
      <c r="GN99" s="2">
        <f t="shared" si="79"/>
        <v>101.32</v>
      </c>
      <c r="GO99" s="2">
        <f t="shared" si="80"/>
        <v>0</v>
      </c>
      <c r="GP99" s="2">
        <f t="shared" si="81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82"/>
        <v>0</v>
      </c>
      <c r="GW99" s="2">
        <v>1</v>
      </c>
      <c r="GX99" s="2">
        <f>ROUND(HC99*I99,2)</f>
        <v>0</v>
      </c>
      <c r="GY99" s="2"/>
      <c r="GZ99" s="2"/>
      <c r="HA99" s="2">
        <v>0</v>
      </c>
      <c r="HB99" s="2">
        <v>0</v>
      </c>
      <c r="HC99" s="2">
        <f t="shared" si="83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185</v>
      </c>
      <c r="HO99" s="2" t="s">
        <v>186</v>
      </c>
      <c r="HP99" s="2" t="s">
        <v>55</v>
      </c>
      <c r="HQ99" s="2" t="s">
        <v>55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ROW(SmtRes!A86)</f>
        <v>86</v>
      </c>
      <c r="D100">
        <f>ROW(EtalonRes!A90)</f>
        <v>90</v>
      </c>
      <c r="E100" t="s">
        <v>187</v>
      </c>
      <c r="F100" t="s">
        <v>188</v>
      </c>
      <c r="G100" t="s">
        <v>189</v>
      </c>
      <c r="H100" t="s">
        <v>182</v>
      </c>
      <c r="I100">
        <f>ROUND(ROUND(8/100,4)*3,7)</f>
        <v>0.24</v>
      </c>
      <c r="J100">
        <v>0</v>
      </c>
      <c r="K100">
        <f>ROUND(ROUND(8/100,4)*3,7)</f>
        <v>0.24</v>
      </c>
      <c r="O100">
        <f>ROUND(CP100,0)</f>
        <v>1110</v>
      </c>
      <c r="P100">
        <f>ROUND(CQ100*I100,0)</f>
        <v>589</v>
      </c>
      <c r="Q100">
        <f>ROUND(CR100*I100,0)</f>
        <v>230</v>
      </c>
      <c r="R100">
        <f>ROUND(CS100*I100,0)</f>
        <v>208</v>
      </c>
      <c r="S100">
        <f>ROUND(CT100*I100,0)</f>
        <v>291</v>
      </c>
      <c r="T100">
        <f>ROUND(CU100*I100,0)</f>
        <v>0</v>
      </c>
      <c r="U100">
        <f t="shared" si="59"/>
        <v>0.72</v>
      </c>
      <c r="V100">
        <f t="shared" si="60"/>
        <v>0.3024</v>
      </c>
      <c r="W100">
        <f>ROUND(CX100*I100,0)</f>
        <v>0</v>
      </c>
      <c r="X100">
        <f>ROUND(CY100,0)</f>
        <v>559</v>
      </c>
      <c r="Y100">
        <f>ROUND(CZ100,0)</f>
        <v>324</v>
      </c>
      <c r="AA100">
        <v>64862338</v>
      </c>
      <c r="AB100">
        <f t="shared" si="61"/>
        <v>349.77</v>
      </c>
      <c r="AC100">
        <f t="shared" si="62"/>
        <v>279.63</v>
      </c>
      <c r="AD100">
        <f>ROUND(((((ET100*ROUND(6,7)))-((EU100*ROUND(6,7))))+AE100),2)</f>
        <v>46.32</v>
      </c>
      <c r="AE100">
        <f>ROUND(((EU100*ROUND(6,7))),2)</f>
        <v>17.04</v>
      </c>
      <c r="AF100">
        <f>ROUND(((EV100*ROUND(6,7))),2)</f>
        <v>23.82</v>
      </c>
      <c r="AG100">
        <f t="shared" si="66"/>
        <v>0</v>
      </c>
      <c r="AH100">
        <f>((EW100*ROUND(6,7)))</f>
        <v>3</v>
      </c>
      <c r="AI100">
        <f>((EX100*ROUND(6,7)))</f>
        <v>1.26</v>
      </c>
      <c r="AJ100">
        <f t="shared" si="69"/>
        <v>0</v>
      </c>
      <c r="AK100">
        <v>291.32</v>
      </c>
      <c r="AL100">
        <v>279.63</v>
      </c>
      <c r="AM100">
        <v>7.72</v>
      </c>
      <c r="AN100">
        <v>2.84</v>
      </c>
      <c r="AO100">
        <v>3.97</v>
      </c>
      <c r="AP100">
        <v>0</v>
      </c>
      <c r="AQ100">
        <v>0.5</v>
      </c>
      <c r="AR100">
        <v>0.21</v>
      </c>
      <c r="AS100">
        <v>0</v>
      </c>
      <c r="AT100">
        <v>112</v>
      </c>
      <c r="AU100">
        <v>65</v>
      </c>
      <c r="AV100">
        <v>1</v>
      </c>
      <c r="AW100">
        <v>1</v>
      </c>
      <c r="AZ100">
        <v>1</v>
      </c>
      <c r="BA100">
        <v>50.93</v>
      </c>
      <c r="BB100">
        <v>20.67</v>
      </c>
      <c r="BC100">
        <v>8.77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190</v>
      </c>
      <c r="BM100">
        <v>11001</v>
      </c>
      <c r="BN100">
        <v>0</v>
      </c>
      <c r="BO100" t="s">
        <v>188</v>
      </c>
      <c r="BP100">
        <v>1</v>
      </c>
      <c r="BQ100">
        <v>2</v>
      </c>
      <c r="BR100">
        <v>0</v>
      </c>
      <c r="BS100">
        <v>50.93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112</v>
      </c>
      <c r="CA100">
        <v>65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0"/>
        <v>1110</v>
      </c>
      <c r="CQ100">
        <f t="shared" si="86"/>
        <v>2452.3550999999998</v>
      </c>
      <c r="CR100">
        <f>((((ET100*ROUND(6,7)))*BB100-((EU100*ROUND(6,7)))*BS100)+AE100*BS100)</f>
        <v>957.4344000000001</v>
      </c>
      <c r="CS100">
        <f t="shared" si="73"/>
        <v>867.84719999999993</v>
      </c>
      <c r="CT100">
        <f t="shared" si="74"/>
        <v>1213.1526000000001</v>
      </c>
      <c r="CU100">
        <f t="shared" si="75"/>
        <v>0</v>
      </c>
      <c r="CV100">
        <f t="shared" si="76"/>
        <v>3</v>
      </c>
      <c r="CW100">
        <f t="shared" si="77"/>
        <v>1.26</v>
      </c>
      <c r="CX100">
        <f t="shared" si="78"/>
        <v>0</v>
      </c>
      <c r="CY100">
        <f t="shared" si="84"/>
        <v>558.88</v>
      </c>
      <c r="CZ100">
        <f t="shared" si="85"/>
        <v>324.35000000000002</v>
      </c>
      <c r="DC100" t="s">
        <v>3</v>
      </c>
      <c r="DD100" t="s">
        <v>3</v>
      </c>
      <c r="DE100" t="s">
        <v>191</v>
      </c>
      <c r="DF100" t="s">
        <v>191</v>
      </c>
      <c r="DG100" t="s">
        <v>191</v>
      </c>
      <c r="DH100" t="s">
        <v>3</v>
      </c>
      <c r="DI100" t="s">
        <v>191</v>
      </c>
      <c r="DJ100" t="s">
        <v>191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182</v>
      </c>
      <c r="DW100" t="s">
        <v>182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49994193</v>
      </c>
      <c r="EF100">
        <v>2</v>
      </c>
      <c r="EG100" t="s">
        <v>31</v>
      </c>
      <c r="EH100">
        <v>11</v>
      </c>
      <c r="EI100" t="s">
        <v>55</v>
      </c>
      <c r="EJ100">
        <v>1</v>
      </c>
      <c r="EK100">
        <v>11001</v>
      </c>
      <c r="EL100" t="s">
        <v>55</v>
      </c>
      <c r="EM100" t="s">
        <v>184</v>
      </c>
      <c r="EO100" t="s">
        <v>3</v>
      </c>
      <c r="EQ100">
        <v>131072</v>
      </c>
      <c r="ER100">
        <v>291.32</v>
      </c>
      <c r="ES100">
        <v>279.63</v>
      </c>
      <c r="ET100">
        <v>7.72</v>
      </c>
      <c r="EU100">
        <v>2.84</v>
      </c>
      <c r="EV100">
        <v>3.97</v>
      </c>
      <c r="EW100">
        <v>0.5</v>
      </c>
      <c r="EX100">
        <v>0.21</v>
      </c>
      <c r="EY100">
        <v>0</v>
      </c>
      <c r="FQ100">
        <v>0</v>
      </c>
      <c r="FR100">
        <v>0</v>
      </c>
      <c r="FS100">
        <v>0</v>
      </c>
      <c r="FX100">
        <v>112</v>
      </c>
      <c r="FY100">
        <v>65</v>
      </c>
      <c r="GA100" t="s">
        <v>3</v>
      </c>
      <c r="GD100">
        <v>0</v>
      </c>
      <c r="GF100">
        <v>879043322</v>
      </c>
      <c r="GG100">
        <v>2</v>
      </c>
      <c r="GH100">
        <v>1</v>
      </c>
      <c r="GI100">
        <v>2</v>
      </c>
      <c r="GJ100">
        <v>0</v>
      </c>
      <c r="GK100">
        <f>ROUND(R100*(S12)/100,0)</f>
        <v>333</v>
      </c>
      <c r="GL100">
        <f>ROUND(IF(AND(BH100=3,BI100=3,FS100&lt;&gt;0),P100,0),0)</f>
        <v>0</v>
      </c>
      <c r="GM100">
        <f>ROUND(O100+X100+Y100+GK100,0)+GX100</f>
        <v>2326</v>
      </c>
      <c r="GN100">
        <f t="shared" si="79"/>
        <v>2326</v>
      </c>
      <c r="GO100">
        <f t="shared" si="80"/>
        <v>0</v>
      </c>
      <c r="GP100">
        <f t="shared" si="81"/>
        <v>0</v>
      </c>
      <c r="GR100">
        <v>0</v>
      </c>
      <c r="GS100">
        <v>3</v>
      </c>
      <c r="GT100">
        <v>0</v>
      </c>
      <c r="GU100" t="s">
        <v>3</v>
      </c>
      <c r="GV100">
        <f t="shared" si="82"/>
        <v>0</v>
      </c>
      <c r="GW100">
        <v>1</v>
      </c>
      <c r="GX100">
        <f>ROUND(HC100*I100,0)</f>
        <v>0</v>
      </c>
      <c r="HA100">
        <v>0</v>
      </c>
      <c r="HB100">
        <v>0</v>
      </c>
      <c r="HC100">
        <f t="shared" si="83"/>
        <v>0</v>
      </c>
      <c r="HE100" t="s">
        <v>3</v>
      </c>
      <c r="HF100" t="s">
        <v>3</v>
      </c>
      <c r="HM100" t="s">
        <v>3</v>
      </c>
      <c r="HN100" t="s">
        <v>185</v>
      </c>
      <c r="HO100" t="s">
        <v>186</v>
      </c>
      <c r="HP100" t="s">
        <v>55</v>
      </c>
      <c r="HQ100" t="s">
        <v>55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ROW(SmtRes!A92)</f>
        <v>92</v>
      </c>
      <c r="D101" s="2">
        <f>ROW(EtalonRes!A96)</f>
        <v>96</v>
      </c>
      <c r="E101" s="2" t="s">
        <v>192</v>
      </c>
      <c r="F101" s="2" t="s">
        <v>180</v>
      </c>
      <c r="G101" s="2" t="s">
        <v>181</v>
      </c>
      <c r="H101" s="2" t="s">
        <v>182</v>
      </c>
      <c r="I101" s="2">
        <f>ROUND(ROUND((9.5+7)/100,4)*3,7)</f>
        <v>0.495</v>
      </c>
      <c r="J101" s="2">
        <v>0</v>
      </c>
      <c r="K101" s="2">
        <f>ROUND(ROUND((9.5+7)/100,4)*3,7)</f>
        <v>0.495</v>
      </c>
      <c r="L101" s="2"/>
      <c r="M101" s="2"/>
      <c r="N101" s="2"/>
      <c r="O101" s="2">
        <f>ROUND(CP101,2)</f>
        <v>735.09</v>
      </c>
      <c r="P101" s="2">
        <f>ROUND(CQ101*I101,2)</f>
        <v>557.9</v>
      </c>
      <c r="Q101" s="2">
        <f>ROUND(CR101*I101,2)</f>
        <v>21.9</v>
      </c>
      <c r="R101" s="2">
        <f>ROUND(CS101*I101,2)</f>
        <v>8.49</v>
      </c>
      <c r="S101" s="2">
        <f>ROUND(CT101*I101,2)</f>
        <v>155.29</v>
      </c>
      <c r="T101" s="2">
        <f>ROUND(CU101*I101,2)</f>
        <v>0</v>
      </c>
      <c r="U101" s="2">
        <f t="shared" si="59"/>
        <v>19.557449999999999</v>
      </c>
      <c r="V101" s="2">
        <f t="shared" si="60"/>
        <v>0.62865000000000004</v>
      </c>
      <c r="W101" s="2">
        <f>ROUND(CX101*I101,2)</f>
        <v>0</v>
      </c>
      <c r="X101" s="2">
        <f>ROUND(CY101,2)</f>
        <v>183.43</v>
      </c>
      <c r="Y101" s="2">
        <f>ROUND(CZ101,2)</f>
        <v>106.46</v>
      </c>
      <c r="Z101" s="2"/>
      <c r="AA101" s="2">
        <v>64862340</v>
      </c>
      <c r="AB101" s="2">
        <f t="shared" si="61"/>
        <v>1485.02</v>
      </c>
      <c r="AC101" s="2">
        <f t="shared" si="62"/>
        <v>1127.07</v>
      </c>
      <c r="AD101" s="2">
        <f>ROUND((((ET101)-(EU101))+AE101),2)</f>
        <v>44.24</v>
      </c>
      <c r="AE101" s="2">
        <f>ROUND((EU101),2)</f>
        <v>17.149999999999999</v>
      </c>
      <c r="AF101" s="2">
        <f>ROUND((EV101),2)</f>
        <v>313.70999999999998</v>
      </c>
      <c r="AG101" s="2">
        <f t="shared" si="66"/>
        <v>0</v>
      </c>
      <c r="AH101" s="2">
        <f>(EW101)</f>
        <v>39.51</v>
      </c>
      <c r="AI101" s="2">
        <f>(EX101)</f>
        <v>1.27</v>
      </c>
      <c r="AJ101" s="2">
        <f t="shared" si="69"/>
        <v>0</v>
      </c>
      <c r="AK101" s="2">
        <v>1485.02</v>
      </c>
      <c r="AL101" s="2">
        <v>1127.07</v>
      </c>
      <c r="AM101" s="2">
        <v>44.24</v>
      </c>
      <c r="AN101" s="2">
        <v>17.149999999999999</v>
      </c>
      <c r="AO101" s="2">
        <v>313.70999999999998</v>
      </c>
      <c r="AP101" s="2">
        <v>0</v>
      </c>
      <c r="AQ101" s="2">
        <v>39.51</v>
      </c>
      <c r="AR101" s="2">
        <v>1.27</v>
      </c>
      <c r="AS101" s="2">
        <v>0</v>
      </c>
      <c r="AT101" s="2">
        <v>112</v>
      </c>
      <c r="AU101" s="2">
        <v>65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183</v>
      </c>
      <c r="BK101" s="2"/>
      <c r="BL101" s="2"/>
      <c r="BM101" s="2">
        <v>11001</v>
      </c>
      <c r="BN101" s="2">
        <v>0</v>
      </c>
      <c r="BO101" s="2" t="s">
        <v>3</v>
      </c>
      <c r="BP101" s="2">
        <v>0</v>
      </c>
      <c r="BQ101" s="2">
        <v>2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65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70"/>
        <v>735.08999999999992</v>
      </c>
      <c r="CQ101" s="2">
        <f t="shared" si="86"/>
        <v>1127.07</v>
      </c>
      <c r="CR101" s="2">
        <f>(((ET101)*BB101-(EU101)*BS101)+AE101*BS101)</f>
        <v>44.24</v>
      </c>
      <c r="CS101" s="2">
        <f t="shared" si="73"/>
        <v>17.149999999999999</v>
      </c>
      <c r="CT101" s="2">
        <f t="shared" si="74"/>
        <v>313.70999999999998</v>
      </c>
      <c r="CU101" s="2">
        <f t="shared" si="75"/>
        <v>0</v>
      </c>
      <c r="CV101" s="2">
        <f t="shared" si="76"/>
        <v>39.51</v>
      </c>
      <c r="CW101" s="2">
        <f t="shared" si="77"/>
        <v>1.27</v>
      </c>
      <c r="CX101" s="2">
        <f t="shared" si="78"/>
        <v>0</v>
      </c>
      <c r="CY101" s="2">
        <f t="shared" si="84"/>
        <v>183.43360000000001</v>
      </c>
      <c r="CZ101" s="2">
        <f t="shared" si="85"/>
        <v>106.45700000000001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182</v>
      </c>
      <c r="DW101" s="2" t="s">
        <v>182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49994193</v>
      </c>
      <c r="EF101" s="2">
        <v>2</v>
      </c>
      <c r="EG101" s="2" t="s">
        <v>31</v>
      </c>
      <c r="EH101" s="2">
        <v>11</v>
      </c>
      <c r="EI101" s="2" t="s">
        <v>55</v>
      </c>
      <c r="EJ101" s="2">
        <v>1</v>
      </c>
      <c r="EK101" s="2">
        <v>11001</v>
      </c>
      <c r="EL101" s="2" t="s">
        <v>55</v>
      </c>
      <c r="EM101" s="2" t="s">
        <v>184</v>
      </c>
      <c r="EN101" s="2"/>
      <c r="EO101" s="2" t="s">
        <v>3</v>
      </c>
      <c r="EP101" s="2"/>
      <c r="EQ101" s="2">
        <v>131072</v>
      </c>
      <c r="ER101" s="2">
        <v>1485.02</v>
      </c>
      <c r="ES101" s="2">
        <v>1127.07</v>
      </c>
      <c r="ET101" s="2">
        <v>44.24</v>
      </c>
      <c r="EU101" s="2">
        <v>17.149999999999999</v>
      </c>
      <c r="EV101" s="2">
        <v>313.70999999999998</v>
      </c>
      <c r="EW101" s="2">
        <v>39.51</v>
      </c>
      <c r="EX101" s="2">
        <v>1.27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112</v>
      </c>
      <c r="FY101" s="2">
        <v>65</v>
      </c>
      <c r="FZ101" s="2"/>
      <c r="GA101" s="2" t="s">
        <v>3</v>
      </c>
      <c r="GB101" s="2"/>
      <c r="GC101" s="2"/>
      <c r="GD101" s="2">
        <v>1</v>
      </c>
      <c r="GE101" s="2"/>
      <c r="GF101" s="2">
        <v>1816067611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>ROUND(IF(AND(BH101=3,BI101=3,FS101&lt;&gt;0),P101,0),2)</f>
        <v>0</v>
      </c>
      <c r="GM101" s="2">
        <f>ROUND(O101+X101+Y101,2)+GX101</f>
        <v>1024.98</v>
      </c>
      <c r="GN101" s="2">
        <f t="shared" si="79"/>
        <v>1024.98</v>
      </c>
      <c r="GO101" s="2">
        <f t="shared" si="80"/>
        <v>0</v>
      </c>
      <c r="GP101" s="2">
        <f t="shared" si="81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82"/>
        <v>0</v>
      </c>
      <c r="GW101" s="2">
        <v>1</v>
      </c>
      <c r="GX101" s="2">
        <f>ROUND(HC101*I101,2)</f>
        <v>0</v>
      </c>
      <c r="GY101" s="2"/>
      <c r="GZ101" s="2"/>
      <c r="HA101" s="2">
        <v>0</v>
      </c>
      <c r="HB101" s="2">
        <v>0</v>
      </c>
      <c r="HC101" s="2">
        <f t="shared" si="83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185</v>
      </c>
      <c r="HO101" s="2" t="s">
        <v>186</v>
      </c>
      <c r="HP101" s="2" t="s">
        <v>55</v>
      </c>
      <c r="HQ101" s="2" t="s">
        <v>55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ROW(SmtRes!A98)</f>
        <v>98</v>
      </c>
      <c r="D102">
        <f>ROW(EtalonRes!A102)</f>
        <v>102</v>
      </c>
      <c r="E102" t="s">
        <v>192</v>
      </c>
      <c r="F102" t="s">
        <v>180</v>
      </c>
      <c r="G102" t="s">
        <v>181</v>
      </c>
      <c r="H102" t="s">
        <v>182</v>
      </c>
      <c r="I102">
        <f>ROUND(ROUND((9.5+7)/100,4)*3,7)</f>
        <v>0.495</v>
      </c>
      <c r="J102">
        <v>0</v>
      </c>
      <c r="K102">
        <f>ROUND(ROUND((9.5+7)/100,4)*3,7)</f>
        <v>0.495</v>
      </c>
      <c r="O102">
        <f>ROUND(CP102,0)</f>
        <v>13286</v>
      </c>
      <c r="P102">
        <f>ROUND(CQ102*I102,0)</f>
        <v>4910</v>
      </c>
      <c r="Q102">
        <f>ROUND(CR102*I102,0)</f>
        <v>467</v>
      </c>
      <c r="R102">
        <f>ROUND(CS102*I102,0)</f>
        <v>432</v>
      </c>
      <c r="S102">
        <f>ROUND(CT102*I102,0)</f>
        <v>7909</v>
      </c>
      <c r="T102">
        <f>ROUND(CU102*I102,0)</f>
        <v>0</v>
      </c>
      <c r="U102">
        <f t="shared" si="59"/>
        <v>19.557449999999999</v>
      </c>
      <c r="V102">
        <f t="shared" si="60"/>
        <v>0.62865000000000004</v>
      </c>
      <c r="W102">
        <f>ROUND(CX102*I102,0)</f>
        <v>0</v>
      </c>
      <c r="X102">
        <f>ROUND(CY102,0)</f>
        <v>9342</v>
      </c>
      <c r="Y102">
        <f>ROUND(CZ102,0)</f>
        <v>5422</v>
      </c>
      <c r="AA102">
        <v>64862338</v>
      </c>
      <c r="AB102">
        <f t="shared" si="61"/>
        <v>1485.02</v>
      </c>
      <c r="AC102">
        <f t="shared" si="62"/>
        <v>1127.07</v>
      </c>
      <c r="AD102">
        <f>ROUND((((ET102)-(EU102))+AE102),2)</f>
        <v>44.24</v>
      </c>
      <c r="AE102">
        <f>ROUND((EU102),2)</f>
        <v>17.149999999999999</v>
      </c>
      <c r="AF102">
        <f>ROUND((EV102),2)</f>
        <v>313.70999999999998</v>
      </c>
      <c r="AG102">
        <f t="shared" si="66"/>
        <v>0</v>
      </c>
      <c r="AH102">
        <f>(EW102)</f>
        <v>39.51</v>
      </c>
      <c r="AI102">
        <f>(EX102)</f>
        <v>1.27</v>
      </c>
      <c r="AJ102">
        <f t="shared" si="69"/>
        <v>0</v>
      </c>
      <c r="AK102">
        <v>1485.02</v>
      </c>
      <c r="AL102">
        <v>1127.07</v>
      </c>
      <c r="AM102">
        <v>44.24</v>
      </c>
      <c r="AN102">
        <v>17.149999999999999</v>
      </c>
      <c r="AO102">
        <v>313.70999999999998</v>
      </c>
      <c r="AP102">
        <v>0</v>
      </c>
      <c r="AQ102">
        <v>39.51</v>
      </c>
      <c r="AR102">
        <v>1.27</v>
      </c>
      <c r="AS102">
        <v>0</v>
      </c>
      <c r="AT102">
        <v>112</v>
      </c>
      <c r="AU102">
        <v>65</v>
      </c>
      <c r="AV102">
        <v>1</v>
      </c>
      <c r="AW102">
        <v>1</v>
      </c>
      <c r="AZ102">
        <v>1</v>
      </c>
      <c r="BA102">
        <v>50.93</v>
      </c>
      <c r="BB102">
        <v>21.31</v>
      </c>
      <c r="BC102">
        <v>8.8000000000000007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183</v>
      </c>
      <c r="BM102">
        <v>11001</v>
      </c>
      <c r="BN102">
        <v>0</v>
      </c>
      <c r="BO102" t="s">
        <v>180</v>
      </c>
      <c r="BP102">
        <v>1</v>
      </c>
      <c r="BQ102">
        <v>2</v>
      </c>
      <c r="BR102">
        <v>0</v>
      </c>
      <c r="BS102">
        <v>50.93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112</v>
      </c>
      <c r="CA102">
        <v>65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0"/>
        <v>13286</v>
      </c>
      <c r="CQ102">
        <f t="shared" si="86"/>
        <v>9918.2160000000003</v>
      </c>
      <c r="CR102">
        <f>(((ET102)*BB102-(EU102)*BS102)+AE102*BS102)</f>
        <v>942.75440000000003</v>
      </c>
      <c r="CS102">
        <f t="shared" si="73"/>
        <v>873.44949999999994</v>
      </c>
      <c r="CT102">
        <f t="shared" si="74"/>
        <v>15977.2503</v>
      </c>
      <c r="CU102">
        <f t="shared" si="75"/>
        <v>0</v>
      </c>
      <c r="CV102">
        <f t="shared" si="76"/>
        <v>39.51</v>
      </c>
      <c r="CW102">
        <f t="shared" si="77"/>
        <v>1.27</v>
      </c>
      <c r="CX102">
        <f t="shared" si="78"/>
        <v>0</v>
      </c>
      <c r="CY102">
        <f t="shared" si="84"/>
        <v>9341.92</v>
      </c>
      <c r="CZ102">
        <f t="shared" si="85"/>
        <v>5421.65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182</v>
      </c>
      <c r="DW102" t="s">
        <v>182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49994193</v>
      </c>
      <c r="EF102">
        <v>2</v>
      </c>
      <c r="EG102" t="s">
        <v>31</v>
      </c>
      <c r="EH102">
        <v>11</v>
      </c>
      <c r="EI102" t="s">
        <v>55</v>
      </c>
      <c r="EJ102">
        <v>1</v>
      </c>
      <c r="EK102">
        <v>11001</v>
      </c>
      <c r="EL102" t="s">
        <v>55</v>
      </c>
      <c r="EM102" t="s">
        <v>184</v>
      </c>
      <c r="EO102" t="s">
        <v>3</v>
      </c>
      <c r="EQ102">
        <v>131072</v>
      </c>
      <c r="ER102">
        <v>1485.02</v>
      </c>
      <c r="ES102">
        <v>1127.07</v>
      </c>
      <c r="ET102">
        <v>44.24</v>
      </c>
      <c r="EU102">
        <v>17.149999999999999</v>
      </c>
      <c r="EV102">
        <v>313.70999999999998</v>
      </c>
      <c r="EW102">
        <v>39.51</v>
      </c>
      <c r="EX102">
        <v>1.27</v>
      </c>
      <c r="EY102">
        <v>0</v>
      </c>
      <c r="FQ102">
        <v>0</v>
      </c>
      <c r="FR102">
        <v>0</v>
      </c>
      <c r="FS102">
        <v>0</v>
      </c>
      <c r="FX102">
        <v>112</v>
      </c>
      <c r="FY102">
        <v>65</v>
      </c>
      <c r="GA102" t="s">
        <v>3</v>
      </c>
      <c r="GD102">
        <v>0</v>
      </c>
      <c r="GF102">
        <v>1816067611</v>
      </c>
      <c r="GG102">
        <v>2</v>
      </c>
      <c r="GH102">
        <v>1</v>
      </c>
      <c r="GI102">
        <v>2</v>
      </c>
      <c r="GJ102">
        <v>0</v>
      </c>
      <c r="GK102">
        <f>ROUND(R102*(S12)/100,0)</f>
        <v>691</v>
      </c>
      <c r="GL102">
        <f>ROUND(IF(AND(BH102=3,BI102=3,FS102&lt;&gt;0),P102,0),0)</f>
        <v>0</v>
      </c>
      <c r="GM102">
        <f>ROUND(O102+X102+Y102+GK102,0)+GX102</f>
        <v>28741</v>
      </c>
      <c r="GN102">
        <f t="shared" si="79"/>
        <v>28741</v>
      </c>
      <c r="GO102">
        <f t="shared" si="80"/>
        <v>0</v>
      </c>
      <c r="GP102">
        <f t="shared" si="81"/>
        <v>0</v>
      </c>
      <c r="GR102">
        <v>0</v>
      </c>
      <c r="GS102">
        <v>3</v>
      </c>
      <c r="GT102">
        <v>0</v>
      </c>
      <c r="GU102" t="s">
        <v>3</v>
      </c>
      <c r="GV102">
        <f t="shared" si="82"/>
        <v>0</v>
      </c>
      <c r="GW102">
        <v>1</v>
      </c>
      <c r="GX102">
        <f>ROUND(HC102*I102,0)</f>
        <v>0</v>
      </c>
      <c r="HA102">
        <v>0</v>
      </c>
      <c r="HB102">
        <v>0</v>
      </c>
      <c r="HC102">
        <f t="shared" si="83"/>
        <v>0</v>
      </c>
      <c r="HE102" t="s">
        <v>3</v>
      </c>
      <c r="HF102" t="s">
        <v>3</v>
      </c>
      <c r="HM102" t="s">
        <v>3</v>
      </c>
      <c r="HN102" t="s">
        <v>185</v>
      </c>
      <c r="HO102" t="s">
        <v>186</v>
      </c>
      <c r="HP102" t="s">
        <v>55</v>
      </c>
      <c r="HQ102" t="s">
        <v>55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ROW(SmtRes!A103)</f>
        <v>103</v>
      </c>
      <c r="D103" s="2">
        <f>ROW(EtalonRes!A107)</f>
        <v>107</v>
      </c>
      <c r="E103" s="2" t="s">
        <v>193</v>
      </c>
      <c r="F103" s="2" t="s">
        <v>188</v>
      </c>
      <c r="G103" s="2" t="s">
        <v>189</v>
      </c>
      <c r="H103" s="2" t="s">
        <v>182</v>
      </c>
      <c r="I103" s="2">
        <f>ROUND(ROUND(16.5/100,4)*3,7)</f>
        <v>0.495</v>
      </c>
      <c r="J103" s="2">
        <v>0</v>
      </c>
      <c r="K103" s="2">
        <f>ROUND(ROUND(16.5/100,4)*3,7)</f>
        <v>0.495</v>
      </c>
      <c r="L103" s="2"/>
      <c r="M103" s="2"/>
      <c r="N103" s="2"/>
      <c r="O103" s="2">
        <f>ROUND(CP103,2)</f>
        <v>149.99</v>
      </c>
      <c r="P103" s="2">
        <f>ROUND(CQ103*I103,2)</f>
        <v>138.41999999999999</v>
      </c>
      <c r="Q103" s="2">
        <f>ROUND(CR103*I103,2)</f>
        <v>7.64</v>
      </c>
      <c r="R103" s="2">
        <f>ROUND(CS103*I103,2)</f>
        <v>2.81</v>
      </c>
      <c r="S103" s="2">
        <f>ROUND(CT103*I103,2)</f>
        <v>3.93</v>
      </c>
      <c r="T103" s="2">
        <f>ROUND(CU103*I103,2)</f>
        <v>0</v>
      </c>
      <c r="U103" s="2">
        <f t="shared" si="59"/>
        <v>0.495</v>
      </c>
      <c r="V103" s="2">
        <f t="shared" si="60"/>
        <v>0.2079</v>
      </c>
      <c r="W103" s="2">
        <f>ROUND(CX103*I103,2)</f>
        <v>0</v>
      </c>
      <c r="X103" s="2">
        <f>ROUND(CY103,2)</f>
        <v>7.55</v>
      </c>
      <c r="Y103" s="2">
        <f>ROUND(CZ103,2)</f>
        <v>4.38</v>
      </c>
      <c r="Z103" s="2"/>
      <c r="AA103" s="2">
        <v>64862340</v>
      </c>
      <c r="AB103" s="2">
        <f t="shared" si="61"/>
        <v>303.01</v>
      </c>
      <c r="AC103" s="2">
        <f t="shared" si="62"/>
        <v>279.63</v>
      </c>
      <c r="AD103" s="2">
        <f>ROUND(((((ET103*ROUND(2,7)))-((EU103*ROUND(2,7))))+AE103),2)</f>
        <v>15.44</v>
      </c>
      <c r="AE103" s="2">
        <f>ROUND(((EU103*ROUND(2,7))),2)</f>
        <v>5.68</v>
      </c>
      <c r="AF103" s="2">
        <f>ROUND(((EV103*ROUND(2,7))),2)</f>
        <v>7.94</v>
      </c>
      <c r="AG103" s="2">
        <f t="shared" si="66"/>
        <v>0</v>
      </c>
      <c r="AH103" s="2">
        <f>((EW103*ROUND(2,7)))</f>
        <v>1</v>
      </c>
      <c r="AI103" s="2">
        <f>((EX103*ROUND(2,7)))</f>
        <v>0.42</v>
      </c>
      <c r="AJ103" s="2">
        <f t="shared" si="69"/>
        <v>0</v>
      </c>
      <c r="AK103" s="2">
        <v>291.32</v>
      </c>
      <c r="AL103" s="2">
        <v>279.63</v>
      </c>
      <c r="AM103" s="2">
        <v>7.72</v>
      </c>
      <c r="AN103" s="2">
        <v>2.84</v>
      </c>
      <c r="AO103" s="2">
        <v>3.97</v>
      </c>
      <c r="AP103" s="2">
        <v>0</v>
      </c>
      <c r="AQ103" s="2">
        <v>0.5</v>
      </c>
      <c r="AR103" s="2">
        <v>0.21</v>
      </c>
      <c r="AS103" s="2">
        <v>0</v>
      </c>
      <c r="AT103" s="2">
        <v>112</v>
      </c>
      <c r="AU103" s="2">
        <v>65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190</v>
      </c>
      <c r="BK103" s="2"/>
      <c r="BL103" s="2"/>
      <c r="BM103" s="2">
        <v>11001</v>
      </c>
      <c r="BN103" s="2">
        <v>0</v>
      </c>
      <c r="BO103" s="2" t="s">
        <v>3</v>
      </c>
      <c r="BP103" s="2">
        <v>0</v>
      </c>
      <c r="BQ103" s="2">
        <v>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65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70"/>
        <v>149.98999999999998</v>
      </c>
      <c r="CQ103" s="2">
        <f t="shared" si="86"/>
        <v>279.63</v>
      </c>
      <c r="CR103" s="2">
        <f>((((ET103*ROUND(2,7)))*BB103-((EU103*ROUND(2,7)))*BS103)+AE103*BS103)</f>
        <v>15.44</v>
      </c>
      <c r="CS103" s="2">
        <f t="shared" si="73"/>
        <v>5.68</v>
      </c>
      <c r="CT103" s="2">
        <f t="shared" si="74"/>
        <v>7.94</v>
      </c>
      <c r="CU103" s="2">
        <f t="shared" si="75"/>
        <v>0</v>
      </c>
      <c r="CV103" s="2">
        <f t="shared" si="76"/>
        <v>1</v>
      </c>
      <c r="CW103" s="2">
        <f t="shared" si="77"/>
        <v>0.42</v>
      </c>
      <c r="CX103" s="2">
        <f t="shared" si="78"/>
        <v>0</v>
      </c>
      <c r="CY103" s="2">
        <f t="shared" si="84"/>
        <v>7.5488</v>
      </c>
      <c r="CZ103" s="2">
        <f t="shared" si="85"/>
        <v>4.3810000000000002</v>
      </c>
      <c r="DA103" s="2"/>
      <c r="DB103" s="2"/>
      <c r="DC103" s="2" t="s">
        <v>3</v>
      </c>
      <c r="DD103" s="2" t="s">
        <v>3</v>
      </c>
      <c r="DE103" s="2" t="s">
        <v>194</v>
      </c>
      <c r="DF103" s="2" t="s">
        <v>194</v>
      </c>
      <c r="DG103" s="2" t="s">
        <v>194</v>
      </c>
      <c r="DH103" s="2" t="s">
        <v>3</v>
      </c>
      <c r="DI103" s="2" t="s">
        <v>194</v>
      </c>
      <c r="DJ103" s="2" t="s">
        <v>194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182</v>
      </c>
      <c r="DW103" s="2" t="s">
        <v>182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49994193</v>
      </c>
      <c r="EF103" s="2">
        <v>2</v>
      </c>
      <c r="EG103" s="2" t="s">
        <v>31</v>
      </c>
      <c r="EH103" s="2">
        <v>11</v>
      </c>
      <c r="EI103" s="2" t="s">
        <v>55</v>
      </c>
      <c r="EJ103" s="2">
        <v>1</v>
      </c>
      <c r="EK103" s="2">
        <v>11001</v>
      </c>
      <c r="EL103" s="2" t="s">
        <v>55</v>
      </c>
      <c r="EM103" s="2" t="s">
        <v>184</v>
      </c>
      <c r="EN103" s="2"/>
      <c r="EO103" s="2" t="s">
        <v>3</v>
      </c>
      <c r="EP103" s="2"/>
      <c r="EQ103" s="2">
        <v>131072</v>
      </c>
      <c r="ER103" s="2">
        <v>291.32</v>
      </c>
      <c r="ES103" s="2">
        <v>279.63</v>
      </c>
      <c r="ET103" s="2">
        <v>7.72</v>
      </c>
      <c r="EU103" s="2">
        <v>2.84</v>
      </c>
      <c r="EV103" s="2">
        <v>3.97</v>
      </c>
      <c r="EW103" s="2">
        <v>0.5</v>
      </c>
      <c r="EX103" s="2">
        <v>0.21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65</v>
      </c>
      <c r="FZ103" s="2"/>
      <c r="GA103" s="2" t="s">
        <v>3</v>
      </c>
      <c r="GB103" s="2"/>
      <c r="GC103" s="2"/>
      <c r="GD103" s="2">
        <v>1</v>
      </c>
      <c r="GE103" s="2"/>
      <c r="GF103" s="2">
        <v>879043322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>ROUND(IF(AND(BH103=3,BI103=3,FS103&lt;&gt;0),P103,0),2)</f>
        <v>0</v>
      </c>
      <c r="GM103" s="2">
        <f>ROUND(O103+X103+Y103,2)+GX103</f>
        <v>161.91999999999999</v>
      </c>
      <c r="GN103" s="2">
        <f t="shared" si="79"/>
        <v>161.91999999999999</v>
      </c>
      <c r="GO103" s="2">
        <f t="shared" si="80"/>
        <v>0</v>
      </c>
      <c r="GP103" s="2">
        <f t="shared" si="81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82"/>
        <v>0</v>
      </c>
      <c r="GW103" s="2">
        <v>1</v>
      </c>
      <c r="GX103" s="2">
        <f>ROUND(HC103*I103,2)</f>
        <v>0</v>
      </c>
      <c r="GY103" s="2"/>
      <c r="GZ103" s="2"/>
      <c r="HA103" s="2">
        <v>0</v>
      </c>
      <c r="HB103" s="2">
        <v>0</v>
      </c>
      <c r="HC103" s="2">
        <f t="shared" si="83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185</v>
      </c>
      <c r="HO103" s="2" t="s">
        <v>186</v>
      </c>
      <c r="HP103" s="2" t="s">
        <v>55</v>
      </c>
      <c r="HQ103" s="2" t="s">
        <v>55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ROW(SmtRes!A108)</f>
        <v>108</v>
      </c>
      <c r="D104">
        <f>ROW(EtalonRes!A112)</f>
        <v>112</v>
      </c>
      <c r="E104" t="s">
        <v>193</v>
      </c>
      <c r="F104" t="s">
        <v>188</v>
      </c>
      <c r="G104" t="s">
        <v>189</v>
      </c>
      <c r="H104" t="s">
        <v>182</v>
      </c>
      <c r="I104">
        <f>ROUND(ROUND(16.5/100,4)*3,7)</f>
        <v>0.495</v>
      </c>
      <c r="J104">
        <v>0</v>
      </c>
      <c r="K104">
        <f>ROUND(ROUND(16.5/100,4)*3,7)</f>
        <v>0.495</v>
      </c>
      <c r="O104">
        <f>ROUND(CP104,0)</f>
        <v>1572</v>
      </c>
      <c r="P104">
        <f>ROUND(CQ104*I104,0)</f>
        <v>1214</v>
      </c>
      <c r="Q104">
        <f>ROUND(CR104*I104,0)</f>
        <v>158</v>
      </c>
      <c r="R104">
        <f>ROUND(CS104*I104,0)</f>
        <v>143</v>
      </c>
      <c r="S104">
        <f>ROUND(CT104*I104,0)</f>
        <v>200</v>
      </c>
      <c r="T104">
        <f>ROUND(CU104*I104,0)</f>
        <v>0</v>
      </c>
      <c r="U104">
        <f t="shared" si="59"/>
        <v>0.495</v>
      </c>
      <c r="V104">
        <f t="shared" si="60"/>
        <v>0.2079</v>
      </c>
      <c r="W104">
        <f>ROUND(CX104*I104,0)</f>
        <v>0</v>
      </c>
      <c r="X104">
        <f>ROUND(CY104,0)</f>
        <v>384</v>
      </c>
      <c r="Y104">
        <f>ROUND(CZ104,0)</f>
        <v>223</v>
      </c>
      <c r="AA104">
        <v>64862338</v>
      </c>
      <c r="AB104">
        <f t="shared" si="61"/>
        <v>303.01</v>
      </c>
      <c r="AC104">
        <f t="shared" si="62"/>
        <v>279.63</v>
      </c>
      <c r="AD104">
        <f>ROUND(((((ET104*ROUND(2,7)))-((EU104*ROUND(2,7))))+AE104),2)</f>
        <v>15.44</v>
      </c>
      <c r="AE104">
        <f>ROUND(((EU104*ROUND(2,7))),2)</f>
        <v>5.68</v>
      </c>
      <c r="AF104">
        <f>ROUND(((EV104*ROUND(2,7))),2)</f>
        <v>7.94</v>
      </c>
      <c r="AG104">
        <f t="shared" si="66"/>
        <v>0</v>
      </c>
      <c r="AH104">
        <f>((EW104*ROUND(2,7)))</f>
        <v>1</v>
      </c>
      <c r="AI104">
        <f>((EX104*ROUND(2,7)))</f>
        <v>0.42</v>
      </c>
      <c r="AJ104">
        <f t="shared" si="69"/>
        <v>0</v>
      </c>
      <c r="AK104">
        <v>291.32</v>
      </c>
      <c r="AL104">
        <v>279.63</v>
      </c>
      <c r="AM104">
        <v>7.72</v>
      </c>
      <c r="AN104">
        <v>2.84</v>
      </c>
      <c r="AO104">
        <v>3.97</v>
      </c>
      <c r="AP104">
        <v>0</v>
      </c>
      <c r="AQ104">
        <v>0.5</v>
      </c>
      <c r="AR104">
        <v>0.21</v>
      </c>
      <c r="AS104">
        <v>0</v>
      </c>
      <c r="AT104">
        <v>112</v>
      </c>
      <c r="AU104">
        <v>65</v>
      </c>
      <c r="AV104">
        <v>1</v>
      </c>
      <c r="AW104">
        <v>1</v>
      </c>
      <c r="AZ104">
        <v>1</v>
      </c>
      <c r="BA104">
        <v>50.93</v>
      </c>
      <c r="BB104">
        <v>20.67</v>
      </c>
      <c r="BC104">
        <v>8.77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190</v>
      </c>
      <c r="BM104">
        <v>11001</v>
      </c>
      <c r="BN104">
        <v>0</v>
      </c>
      <c r="BO104" t="s">
        <v>188</v>
      </c>
      <c r="BP104">
        <v>1</v>
      </c>
      <c r="BQ104">
        <v>2</v>
      </c>
      <c r="BR104">
        <v>0</v>
      </c>
      <c r="BS104">
        <v>50.93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112</v>
      </c>
      <c r="CA104">
        <v>65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0"/>
        <v>1572</v>
      </c>
      <c r="CQ104">
        <f t="shared" si="86"/>
        <v>2452.3550999999998</v>
      </c>
      <c r="CR104">
        <f>((((ET104*ROUND(2,7)))*BB104-((EU104*ROUND(2,7)))*BS104)+AE104*BS104)</f>
        <v>319.14480000000003</v>
      </c>
      <c r="CS104">
        <f t="shared" si="73"/>
        <v>289.2824</v>
      </c>
      <c r="CT104">
        <f t="shared" si="74"/>
        <v>404.38420000000002</v>
      </c>
      <c r="CU104">
        <f t="shared" si="75"/>
        <v>0</v>
      </c>
      <c r="CV104">
        <f t="shared" si="76"/>
        <v>1</v>
      </c>
      <c r="CW104">
        <f t="shared" si="77"/>
        <v>0.42</v>
      </c>
      <c r="CX104">
        <f t="shared" si="78"/>
        <v>0</v>
      </c>
      <c r="CY104">
        <f t="shared" si="84"/>
        <v>384.16</v>
      </c>
      <c r="CZ104">
        <f t="shared" si="85"/>
        <v>222.95</v>
      </c>
      <c r="DC104" t="s">
        <v>3</v>
      </c>
      <c r="DD104" t="s">
        <v>3</v>
      </c>
      <c r="DE104" t="s">
        <v>194</v>
      </c>
      <c r="DF104" t="s">
        <v>194</v>
      </c>
      <c r="DG104" t="s">
        <v>194</v>
      </c>
      <c r="DH104" t="s">
        <v>3</v>
      </c>
      <c r="DI104" t="s">
        <v>194</v>
      </c>
      <c r="DJ104" t="s">
        <v>194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182</v>
      </c>
      <c r="DW104" t="s">
        <v>182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49994193</v>
      </c>
      <c r="EF104">
        <v>2</v>
      </c>
      <c r="EG104" t="s">
        <v>31</v>
      </c>
      <c r="EH104">
        <v>11</v>
      </c>
      <c r="EI104" t="s">
        <v>55</v>
      </c>
      <c r="EJ104">
        <v>1</v>
      </c>
      <c r="EK104">
        <v>11001</v>
      </c>
      <c r="EL104" t="s">
        <v>55</v>
      </c>
      <c r="EM104" t="s">
        <v>184</v>
      </c>
      <c r="EO104" t="s">
        <v>3</v>
      </c>
      <c r="EQ104">
        <v>131072</v>
      </c>
      <c r="ER104">
        <v>291.32</v>
      </c>
      <c r="ES104">
        <v>279.63</v>
      </c>
      <c r="ET104">
        <v>7.72</v>
      </c>
      <c r="EU104">
        <v>2.84</v>
      </c>
      <c r="EV104">
        <v>3.97</v>
      </c>
      <c r="EW104">
        <v>0.5</v>
      </c>
      <c r="EX104">
        <v>0.21</v>
      </c>
      <c r="EY104">
        <v>0</v>
      </c>
      <c r="FQ104">
        <v>0</v>
      </c>
      <c r="FR104">
        <v>0</v>
      </c>
      <c r="FS104">
        <v>0</v>
      </c>
      <c r="FX104">
        <v>112</v>
      </c>
      <c r="FY104">
        <v>65</v>
      </c>
      <c r="GA104" t="s">
        <v>3</v>
      </c>
      <c r="GD104">
        <v>0</v>
      </c>
      <c r="GF104">
        <v>879043322</v>
      </c>
      <c r="GG104">
        <v>2</v>
      </c>
      <c r="GH104">
        <v>1</v>
      </c>
      <c r="GI104">
        <v>2</v>
      </c>
      <c r="GJ104">
        <v>0</v>
      </c>
      <c r="GK104">
        <f>ROUND(R104*(S12)/100,0)</f>
        <v>229</v>
      </c>
      <c r="GL104">
        <f>ROUND(IF(AND(BH104=3,BI104=3,FS104&lt;&gt;0),P104,0),0)</f>
        <v>0</v>
      </c>
      <c r="GM104">
        <f>ROUND(O104+X104+Y104+GK104,0)+GX104</f>
        <v>2408</v>
      </c>
      <c r="GN104">
        <f t="shared" si="79"/>
        <v>2408</v>
      </c>
      <c r="GO104">
        <f t="shared" si="80"/>
        <v>0</v>
      </c>
      <c r="GP104">
        <f t="shared" si="81"/>
        <v>0</v>
      </c>
      <c r="GR104">
        <v>0</v>
      </c>
      <c r="GS104">
        <v>3</v>
      </c>
      <c r="GT104">
        <v>0</v>
      </c>
      <c r="GU104" t="s">
        <v>3</v>
      </c>
      <c r="GV104">
        <f t="shared" si="82"/>
        <v>0</v>
      </c>
      <c r="GW104">
        <v>1</v>
      </c>
      <c r="GX104">
        <f>ROUND(HC104*I104,0)</f>
        <v>0</v>
      </c>
      <c r="HA104">
        <v>0</v>
      </c>
      <c r="HB104">
        <v>0</v>
      </c>
      <c r="HC104">
        <f t="shared" si="83"/>
        <v>0</v>
      </c>
      <c r="HE104" t="s">
        <v>3</v>
      </c>
      <c r="HF104" t="s">
        <v>3</v>
      </c>
      <c r="HM104" t="s">
        <v>3</v>
      </c>
      <c r="HN104" t="s">
        <v>185</v>
      </c>
      <c r="HO104" t="s">
        <v>186</v>
      </c>
      <c r="HP104" t="s">
        <v>55</v>
      </c>
      <c r="HQ104" t="s">
        <v>55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ROW(SmtRes!A127)</f>
        <v>127</v>
      </c>
      <c r="D105" s="2">
        <f>ROW(EtalonRes!A132)</f>
        <v>132</v>
      </c>
      <c r="E105" s="2" t="s">
        <v>195</v>
      </c>
      <c r="F105" s="2" t="s">
        <v>196</v>
      </c>
      <c r="G105" s="2" t="s">
        <v>197</v>
      </c>
      <c r="H105" s="2" t="s">
        <v>198</v>
      </c>
      <c r="I105" s="2">
        <f>ROUND(ROUND(9.2/100,4)*3,7)</f>
        <v>0.27600000000000002</v>
      </c>
      <c r="J105" s="2">
        <v>0</v>
      </c>
      <c r="K105" s="2">
        <f>ROUND(ROUND(9.2/100,4)*3,7)</f>
        <v>0.27600000000000002</v>
      </c>
      <c r="L105" s="2"/>
      <c r="M105" s="2"/>
      <c r="N105" s="2"/>
      <c r="O105" s="2">
        <f>ROUND(CP105,2)</f>
        <v>41732.400000000001</v>
      </c>
      <c r="P105" s="2">
        <f>ROUND(CQ105*I105,2)</f>
        <v>37599.839999999997</v>
      </c>
      <c r="Q105" s="2">
        <f>ROUND(CR105*I105,2)</f>
        <v>2240.9299999999998</v>
      </c>
      <c r="R105" s="2">
        <f>ROUND(CS105*I105,2)</f>
        <v>279.95</v>
      </c>
      <c r="S105" s="2">
        <f>ROUND(CT105*I105,2)</f>
        <v>1891.63</v>
      </c>
      <c r="T105" s="2">
        <f>ROUND(CU105*I105,2)</f>
        <v>0</v>
      </c>
      <c r="U105" s="2">
        <f t="shared" si="59"/>
        <v>201.23712</v>
      </c>
      <c r="V105" s="2">
        <f t="shared" si="60"/>
        <v>20.75244</v>
      </c>
      <c r="W105" s="2">
        <f>ROUND(CX105*I105,2)</f>
        <v>0</v>
      </c>
      <c r="X105" s="2">
        <f>ROUND(CY105,2)</f>
        <v>2215.0100000000002</v>
      </c>
      <c r="Y105" s="2">
        <f>ROUND(CZ105,2)</f>
        <v>1259.52</v>
      </c>
      <c r="Z105" s="2"/>
      <c r="AA105" s="2">
        <v>64862340</v>
      </c>
      <c r="AB105" s="2">
        <f t="shared" si="61"/>
        <v>151204.35999999999</v>
      </c>
      <c r="AC105" s="2">
        <f t="shared" si="62"/>
        <v>136231.31</v>
      </c>
      <c r="AD105" s="2">
        <f t="shared" ref="AD105:AD136" si="87">ROUND((((ET105)-(EU105))+AE105),2)</f>
        <v>8119.32</v>
      </c>
      <c r="AE105" s="2">
        <f t="shared" ref="AE105:AE136" si="88">ROUND((EU105),2)</f>
        <v>1014.31</v>
      </c>
      <c r="AF105" s="2">
        <f t="shared" ref="AF105:AF136" si="89">ROUND((EV105),2)</f>
        <v>6853.73</v>
      </c>
      <c r="AG105" s="2">
        <f t="shared" si="66"/>
        <v>0</v>
      </c>
      <c r="AH105" s="2">
        <f t="shared" ref="AH105:AH136" si="90">(EW105)</f>
        <v>729.12</v>
      </c>
      <c r="AI105" s="2">
        <f t="shared" ref="AI105:AI136" si="91">(EX105)</f>
        <v>75.19</v>
      </c>
      <c r="AJ105" s="2">
        <f t="shared" si="69"/>
        <v>0</v>
      </c>
      <c r="AK105" s="2">
        <v>151204.35999999999</v>
      </c>
      <c r="AL105" s="2">
        <v>136231.31</v>
      </c>
      <c r="AM105" s="2">
        <v>8119.32</v>
      </c>
      <c r="AN105" s="2">
        <v>1014.31</v>
      </c>
      <c r="AO105" s="2">
        <v>6853.73</v>
      </c>
      <c r="AP105" s="2">
        <v>0</v>
      </c>
      <c r="AQ105" s="2">
        <v>729.12</v>
      </c>
      <c r="AR105" s="2">
        <v>75.19</v>
      </c>
      <c r="AS105" s="2">
        <v>0</v>
      </c>
      <c r="AT105" s="2">
        <v>102</v>
      </c>
      <c r="AU105" s="2">
        <v>58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199</v>
      </c>
      <c r="BK105" s="2"/>
      <c r="BL105" s="2"/>
      <c r="BM105" s="2">
        <v>6001</v>
      </c>
      <c r="BN105" s="2">
        <v>0</v>
      </c>
      <c r="BO105" s="2" t="s">
        <v>3</v>
      </c>
      <c r="BP105" s="2">
        <v>0</v>
      </c>
      <c r="BQ105" s="2">
        <v>2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102</v>
      </c>
      <c r="CA105" s="2">
        <v>58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70"/>
        <v>41732.399999999994</v>
      </c>
      <c r="CQ105" s="2">
        <f t="shared" si="86"/>
        <v>136231.31</v>
      </c>
      <c r="CR105" s="2">
        <f t="shared" ref="CR105:CR127" si="92">(((ET105)*BB105-(EU105)*BS105)+AE105*BS105)</f>
        <v>8119.32</v>
      </c>
      <c r="CS105" s="2">
        <f t="shared" si="73"/>
        <v>1014.31</v>
      </c>
      <c r="CT105" s="2">
        <f t="shared" si="74"/>
        <v>6853.73</v>
      </c>
      <c r="CU105" s="2">
        <f t="shared" si="75"/>
        <v>0</v>
      </c>
      <c r="CV105" s="2">
        <f t="shared" si="76"/>
        <v>729.12</v>
      </c>
      <c r="CW105" s="2">
        <f t="shared" si="77"/>
        <v>75.19</v>
      </c>
      <c r="CX105" s="2">
        <f t="shared" si="78"/>
        <v>0</v>
      </c>
      <c r="CY105" s="2">
        <f t="shared" si="84"/>
        <v>2215.0115999999998</v>
      </c>
      <c r="CZ105" s="2">
        <f t="shared" si="85"/>
        <v>1259.5164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198</v>
      </c>
      <c r="DW105" s="2" t="s">
        <v>198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49994172</v>
      </c>
      <c r="EF105" s="2">
        <v>2</v>
      </c>
      <c r="EG105" s="2" t="s">
        <v>31</v>
      </c>
      <c r="EH105" s="2">
        <v>6</v>
      </c>
      <c r="EI105" s="2" t="s">
        <v>129</v>
      </c>
      <c r="EJ105" s="2">
        <v>1</v>
      </c>
      <c r="EK105" s="2">
        <v>6001</v>
      </c>
      <c r="EL105" s="2" t="s">
        <v>129</v>
      </c>
      <c r="EM105" s="2" t="s">
        <v>130</v>
      </c>
      <c r="EN105" s="2"/>
      <c r="EO105" s="2" t="s">
        <v>3</v>
      </c>
      <c r="EP105" s="2"/>
      <c r="EQ105" s="2">
        <v>131072</v>
      </c>
      <c r="ER105" s="2">
        <v>151204.35999999999</v>
      </c>
      <c r="ES105" s="2">
        <v>136231.31</v>
      </c>
      <c r="ET105" s="2">
        <v>8119.32</v>
      </c>
      <c r="EU105" s="2">
        <v>1014.31</v>
      </c>
      <c r="EV105" s="2">
        <v>6853.73</v>
      </c>
      <c r="EW105" s="2">
        <v>729.12</v>
      </c>
      <c r="EX105" s="2">
        <v>75.19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102</v>
      </c>
      <c r="FY105" s="2">
        <v>58</v>
      </c>
      <c r="FZ105" s="2"/>
      <c r="GA105" s="2" t="s">
        <v>3</v>
      </c>
      <c r="GB105" s="2"/>
      <c r="GC105" s="2"/>
      <c r="GD105" s="2">
        <v>1</v>
      </c>
      <c r="GE105" s="2"/>
      <c r="GF105" s="2">
        <v>-1552536100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45206.93</v>
      </c>
      <c r="GN105" s="2">
        <f t="shared" si="79"/>
        <v>45206.93</v>
      </c>
      <c r="GO105" s="2">
        <f t="shared" si="80"/>
        <v>0</v>
      </c>
      <c r="GP105" s="2">
        <f t="shared" si="81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82"/>
        <v>0</v>
      </c>
      <c r="GW105" s="2">
        <v>1</v>
      </c>
      <c r="GX105" s="2">
        <f>ROUND(HC105*I105,2)</f>
        <v>0</v>
      </c>
      <c r="GY105" s="2"/>
      <c r="GZ105" s="2"/>
      <c r="HA105" s="2">
        <v>0</v>
      </c>
      <c r="HB105" s="2">
        <v>0</v>
      </c>
      <c r="HC105" s="2">
        <f t="shared" si="83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131</v>
      </c>
      <c r="HO105" s="2" t="s">
        <v>132</v>
      </c>
      <c r="HP105" s="2" t="s">
        <v>129</v>
      </c>
      <c r="HQ105" s="2" t="s">
        <v>129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ROW(SmtRes!A146)</f>
        <v>146</v>
      </c>
      <c r="D106">
        <f>ROW(EtalonRes!A152)</f>
        <v>152</v>
      </c>
      <c r="E106" t="s">
        <v>195</v>
      </c>
      <c r="F106" t="s">
        <v>196</v>
      </c>
      <c r="G106" t="s">
        <v>197</v>
      </c>
      <c r="H106" t="s">
        <v>198</v>
      </c>
      <c r="I106">
        <f>ROUND(ROUND(9.2/100,4)*3,7)</f>
        <v>0.27600000000000002</v>
      </c>
      <c r="J106">
        <v>0</v>
      </c>
      <c r="K106">
        <f>ROUND(ROUND(9.2/100,4)*3,7)</f>
        <v>0.27600000000000002</v>
      </c>
      <c r="O106">
        <f>ROUND(CP106,0)</f>
        <v>481571</v>
      </c>
      <c r="P106">
        <f>ROUND(CQ106*I106,0)</f>
        <v>355695</v>
      </c>
      <c r="Q106">
        <f>ROUND(CR106*I106,0)</f>
        <v>29535</v>
      </c>
      <c r="R106">
        <f>ROUND(CS106*I106,0)</f>
        <v>14258</v>
      </c>
      <c r="S106">
        <f>ROUND(CT106*I106,0)</f>
        <v>96341</v>
      </c>
      <c r="T106">
        <f>ROUND(CU106*I106,0)</f>
        <v>0</v>
      </c>
      <c r="U106">
        <f t="shared" si="59"/>
        <v>201.23712</v>
      </c>
      <c r="V106">
        <f t="shared" si="60"/>
        <v>20.75244</v>
      </c>
      <c r="W106">
        <f>ROUND(CX106*I106,0)</f>
        <v>0</v>
      </c>
      <c r="X106">
        <f>ROUND(CY106,0)</f>
        <v>112811</v>
      </c>
      <c r="Y106">
        <f>ROUND(CZ106,0)</f>
        <v>64147</v>
      </c>
      <c r="AA106">
        <v>64862338</v>
      </c>
      <c r="AB106">
        <f t="shared" si="61"/>
        <v>151204.35999999999</v>
      </c>
      <c r="AC106">
        <f t="shared" si="62"/>
        <v>136231.31</v>
      </c>
      <c r="AD106">
        <f t="shared" si="87"/>
        <v>8119.32</v>
      </c>
      <c r="AE106">
        <f t="shared" si="88"/>
        <v>1014.31</v>
      </c>
      <c r="AF106">
        <f t="shared" si="89"/>
        <v>6853.73</v>
      </c>
      <c r="AG106">
        <f t="shared" si="66"/>
        <v>0</v>
      </c>
      <c r="AH106">
        <f t="shared" si="90"/>
        <v>729.12</v>
      </c>
      <c r="AI106">
        <f t="shared" si="91"/>
        <v>75.19</v>
      </c>
      <c r="AJ106">
        <f t="shared" si="69"/>
        <v>0</v>
      </c>
      <c r="AK106">
        <v>151204.35999999999</v>
      </c>
      <c r="AL106">
        <v>136231.31</v>
      </c>
      <c r="AM106">
        <v>8119.32</v>
      </c>
      <c r="AN106">
        <v>1014.31</v>
      </c>
      <c r="AO106">
        <v>6853.73</v>
      </c>
      <c r="AP106">
        <v>0</v>
      </c>
      <c r="AQ106">
        <v>729.12</v>
      </c>
      <c r="AR106">
        <v>75.19</v>
      </c>
      <c r="AS106">
        <v>0</v>
      </c>
      <c r="AT106">
        <v>102</v>
      </c>
      <c r="AU106">
        <v>58</v>
      </c>
      <c r="AV106">
        <v>1</v>
      </c>
      <c r="AW106">
        <v>1</v>
      </c>
      <c r="AZ106">
        <v>1</v>
      </c>
      <c r="BA106">
        <v>50.93</v>
      </c>
      <c r="BB106">
        <v>13.18</v>
      </c>
      <c r="BC106">
        <v>9.4600000000000009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199</v>
      </c>
      <c r="BM106">
        <v>6001</v>
      </c>
      <c r="BN106">
        <v>0</v>
      </c>
      <c r="BO106" t="s">
        <v>196</v>
      </c>
      <c r="BP106">
        <v>1</v>
      </c>
      <c r="BQ106">
        <v>2</v>
      </c>
      <c r="BR106">
        <v>0</v>
      </c>
      <c r="BS106">
        <v>50.93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102</v>
      </c>
      <c r="CA106">
        <v>58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0"/>
        <v>481571</v>
      </c>
      <c r="CQ106">
        <f t="shared" si="86"/>
        <v>1288748.1926000002</v>
      </c>
      <c r="CR106">
        <f t="shared" si="92"/>
        <v>107012.63759999999</v>
      </c>
      <c r="CS106">
        <f t="shared" si="73"/>
        <v>51658.808299999997</v>
      </c>
      <c r="CT106">
        <f t="shared" si="74"/>
        <v>349060.46889999998</v>
      </c>
      <c r="CU106">
        <f t="shared" si="75"/>
        <v>0</v>
      </c>
      <c r="CV106">
        <f t="shared" si="76"/>
        <v>729.12</v>
      </c>
      <c r="CW106">
        <f t="shared" si="77"/>
        <v>75.19</v>
      </c>
      <c r="CX106">
        <f t="shared" si="78"/>
        <v>0</v>
      </c>
      <c r="CY106">
        <f t="shared" si="84"/>
        <v>112810.98</v>
      </c>
      <c r="CZ106">
        <f t="shared" si="85"/>
        <v>64147.42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198</v>
      </c>
      <c r="DW106" t="s">
        <v>198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49994172</v>
      </c>
      <c r="EF106">
        <v>2</v>
      </c>
      <c r="EG106" t="s">
        <v>31</v>
      </c>
      <c r="EH106">
        <v>6</v>
      </c>
      <c r="EI106" t="s">
        <v>129</v>
      </c>
      <c r="EJ106">
        <v>1</v>
      </c>
      <c r="EK106">
        <v>6001</v>
      </c>
      <c r="EL106" t="s">
        <v>129</v>
      </c>
      <c r="EM106" t="s">
        <v>130</v>
      </c>
      <c r="EO106" t="s">
        <v>3</v>
      </c>
      <c r="EQ106">
        <v>131072</v>
      </c>
      <c r="ER106">
        <v>151204.35999999999</v>
      </c>
      <c r="ES106">
        <v>136231.31</v>
      </c>
      <c r="ET106">
        <v>8119.32</v>
      </c>
      <c r="EU106">
        <v>1014.31</v>
      </c>
      <c r="EV106">
        <v>6853.73</v>
      </c>
      <c r="EW106">
        <v>729.12</v>
      </c>
      <c r="EX106">
        <v>75.19</v>
      </c>
      <c r="EY106">
        <v>0</v>
      </c>
      <c r="FQ106">
        <v>0</v>
      </c>
      <c r="FR106">
        <v>0</v>
      </c>
      <c r="FS106">
        <v>0</v>
      </c>
      <c r="FX106">
        <v>102</v>
      </c>
      <c r="FY106">
        <v>58</v>
      </c>
      <c r="GA106" t="s">
        <v>3</v>
      </c>
      <c r="GD106">
        <v>0</v>
      </c>
      <c r="GF106">
        <v>-1552536100</v>
      </c>
      <c r="GG106">
        <v>2</v>
      </c>
      <c r="GH106">
        <v>1</v>
      </c>
      <c r="GI106">
        <v>2</v>
      </c>
      <c r="GJ106">
        <v>0</v>
      </c>
      <c r="GK106">
        <f>ROUND(R106*(S12)/100,0)</f>
        <v>22813</v>
      </c>
      <c r="GL106">
        <f>ROUND(IF(AND(BH106=3,BI106=3,FS106&lt;&gt;0),P106,0),0)</f>
        <v>0</v>
      </c>
      <c r="GM106">
        <f>ROUND(O106+X106+Y106+GK106,0)+GX106</f>
        <v>681342</v>
      </c>
      <c r="GN106">
        <f t="shared" si="79"/>
        <v>681342</v>
      </c>
      <c r="GO106">
        <f t="shared" si="80"/>
        <v>0</v>
      </c>
      <c r="GP106">
        <f t="shared" si="81"/>
        <v>0</v>
      </c>
      <c r="GR106">
        <v>0</v>
      </c>
      <c r="GS106">
        <v>3</v>
      </c>
      <c r="GT106">
        <v>0</v>
      </c>
      <c r="GU106" t="s">
        <v>3</v>
      </c>
      <c r="GV106">
        <f t="shared" si="82"/>
        <v>0</v>
      </c>
      <c r="GW106">
        <v>1</v>
      </c>
      <c r="GX106">
        <f>ROUND(HC106*I106,0)</f>
        <v>0</v>
      </c>
      <c r="HA106">
        <v>0</v>
      </c>
      <c r="HB106">
        <v>0</v>
      </c>
      <c r="HC106">
        <f t="shared" si="83"/>
        <v>0</v>
      </c>
      <c r="HE106" t="s">
        <v>3</v>
      </c>
      <c r="HF106" t="s">
        <v>3</v>
      </c>
      <c r="HM106" t="s">
        <v>3</v>
      </c>
      <c r="HN106" t="s">
        <v>131</v>
      </c>
      <c r="HO106" t="s">
        <v>132</v>
      </c>
      <c r="HP106" t="s">
        <v>129</v>
      </c>
      <c r="HQ106" t="s">
        <v>129</v>
      </c>
      <c r="HS106">
        <v>0</v>
      </c>
      <c r="IK106">
        <v>0</v>
      </c>
    </row>
    <row r="107" spans="1:255" x14ac:dyDescent="0.2">
      <c r="A107" s="2">
        <v>18</v>
      </c>
      <c r="B107" s="2">
        <v>1</v>
      </c>
      <c r="C107" s="2">
        <v>118</v>
      </c>
      <c r="D107" s="2"/>
      <c r="E107" s="2" t="s">
        <v>200</v>
      </c>
      <c r="F107" s="2" t="s">
        <v>201</v>
      </c>
      <c r="G107" s="2" t="s">
        <v>202</v>
      </c>
      <c r="H107" s="2" t="s">
        <v>203</v>
      </c>
      <c r="I107" s="2">
        <f>I105*J107</f>
        <v>-2.76E-2</v>
      </c>
      <c r="J107" s="2">
        <v>-9.9999999999999992E-2</v>
      </c>
      <c r="K107" s="2">
        <v>-0.1</v>
      </c>
      <c r="L107" s="2"/>
      <c r="M107" s="2"/>
      <c r="N107" s="2"/>
      <c r="O107" s="2">
        <f>ROUND(CP107,2)</f>
        <v>-122.96</v>
      </c>
      <c r="P107" s="2">
        <f>ROUND(CQ107*I107,2)</f>
        <v>-122.96</v>
      </c>
      <c r="Q107" s="2">
        <f>ROUND(CR107*I107,2)</f>
        <v>0</v>
      </c>
      <c r="R107" s="2">
        <f>ROUND(CS107*I107,2)</f>
        <v>0</v>
      </c>
      <c r="S107" s="2">
        <f>ROUND(CT107*I107,2)</f>
        <v>0</v>
      </c>
      <c r="T107" s="2">
        <f>ROUND(CU107*I107,2)</f>
        <v>0</v>
      </c>
      <c r="U107" s="2">
        <f t="shared" si="59"/>
        <v>0</v>
      </c>
      <c r="V107" s="2">
        <f t="shared" si="60"/>
        <v>0</v>
      </c>
      <c r="W107" s="2">
        <f>ROUND(CX107*I107,2)</f>
        <v>0</v>
      </c>
      <c r="X107" s="2">
        <f>ROUND(CY107,2)</f>
        <v>0</v>
      </c>
      <c r="Y107" s="2">
        <f>ROUND(CZ107,2)</f>
        <v>0</v>
      </c>
      <c r="Z107" s="2"/>
      <c r="AA107" s="2">
        <v>64862340</v>
      </c>
      <c r="AB107" s="2">
        <f t="shared" si="61"/>
        <v>4455.2</v>
      </c>
      <c r="AC107" s="2">
        <f t="shared" si="62"/>
        <v>4455.2</v>
      </c>
      <c r="AD107" s="2">
        <f t="shared" si="87"/>
        <v>0</v>
      </c>
      <c r="AE107" s="2">
        <f t="shared" si="88"/>
        <v>0</v>
      </c>
      <c r="AF107" s="2">
        <f t="shared" si="89"/>
        <v>0</v>
      </c>
      <c r="AG107" s="2">
        <f t="shared" si="66"/>
        <v>0</v>
      </c>
      <c r="AH107" s="2">
        <f t="shared" si="90"/>
        <v>0</v>
      </c>
      <c r="AI107" s="2">
        <f t="shared" si="91"/>
        <v>0</v>
      </c>
      <c r="AJ107" s="2">
        <f t="shared" si="69"/>
        <v>0</v>
      </c>
      <c r="AK107" s="2">
        <v>4455.2</v>
      </c>
      <c r="AL107" s="2">
        <v>4455.2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102</v>
      </c>
      <c r="AU107" s="2">
        <v>58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204</v>
      </c>
      <c r="BK107" s="2"/>
      <c r="BL107" s="2"/>
      <c r="BM107" s="2">
        <v>6001</v>
      </c>
      <c r="BN107" s="2">
        <v>0</v>
      </c>
      <c r="BO107" s="2" t="s">
        <v>3</v>
      </c>
      <c r="BP107" s="2">
        <v>0</v>
      </c>
      <c r="BQ107" s="2">
        <v>2</v>
      </c>
      <c r="BR107" s="2">
        <v>1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102</v>
      </c>
      <c r="CA107" s="2">
        <v>58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70"/>
        <v>-122.96</v>
      </c>
      <c r="CQ107" s="2">
        <f t="shared" si="86"/>
        <v>4455.2</v>
      </c>
      <c r="CR107" s="2">
        <f t="shared" si="92"/>
        <v>0</v>
      </c>
      <c r="CS107" s="2">
        <f t="shared" si="73"/>
        <v>0</v>
      </c>
      <c r="CT107" s="2">
        <f t="shared" si="74"/>
        <v>0</v>
      </c>
      <c r="CU107" s="2">
        <f t="shared" si="75"/>
        <v>0</v>
      </c>
      <c r="CV107" s="2">
        <f t="shared" si="76"/>
        <v>0</v>
      </c>
      <c r="CW107" s="2">
        <f t="shared" si="77"/>
        <v>0</v>
      </c>
      <c r="CX107" s="2">
        <f t="shared" si="78"/>
        <v>0</v>
      </c>
      <c r="CY107" s="2">
        <f t="shared" si="84"/>
        <v>0</v>
      </c>
      <c r="CZ107" s="2">
        <f t="shared" si="85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203</v>
      </c>
      <c r="DW107" s="2" t="s">
        <v>203</v>
      </c>
      <c r="DX107" s="2">
        <v>1000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49994172</v>
      </c>
      <c r="EF107" s="2">
        <v>2</v>
      </c>
      <c r="EG107" s="2" t="s">
        <v>31</v>
      </c>
      <c r="EH107" s="2">
        <v>6</v>
      </c>
      <c r="EI107" s="2" t="s">
        <v>129</v>
      </c>
      <c r="EJ107" s="2">
        <v>1</v>
      </c>
      <c r="EK107" s="2">
        <v>6001</v>
      </c>
      <c r="EL107" s="2" t="s">
        <v>129</v>
      </c>
      <c r="EM107" s="2" t="s">
        <v>130</v>
      </c>
      <c r="EN107" s="2"/>
      <c r="EO107" s="2" t="s">
        <v>3</v>
      </c>
      <c r="EP107" s="2"/>
      <c r="EQ107" s="2">
        <v>0</v>
      </c>
      <c r="ER107" s="2">
        <v>4455.2</v>
      </c>
      <c r="ES107" s="2">
        <v>4455.2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102</v>
      </c>
      <c r="FY107" s="2">
        <v>58</v>
      </c>
      <c r="FZ107" s="2"/>
      <c r="GA107" s="2" t="s">
        <v>3</v>
      </c>
      <c r="GB107" s="2"/>
      <c r="GC107" s="2"/>
      <c r="GD107" s="2">
        <v>1</v>
      </c>
      <c r="GE107" s="2"/>
      <c r="GF107" s="2">
        <v>-1012359093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>ROUND(IF(AND(BH107=3,BI107=3,FS107&lt;&gt;0),P107,0),2)</f>
        <v>0</v>
      </c>
      <c r="GM107" s="2">
        <f>ROUND(O107+X107+Y107,2)+GX107</f>
        <v>-122.96</v>
      </c>
      <c r="GN107" s="2">
        <f t="shared" si="79"/>
        <v>-122.96</v>
      </c>
      <c r="GO107" s="2">
        <f t="shared" si="80"/>
        <v>0</v>
      </c>
      <c r="GP107" s="2">
        <f t="shared" si="8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82"/>
        <v>0</v>
      </c>
      <c r="GW107" s="2">
        <v>1</v>
      </c>
      <c r="GX107" s="2">
        <f>ROUND(HC107*I107,2)</f>
        <v>0</v>
      </c>
      <c r="GY107" s="2"/>
      <c r="GZ107" s="2"/>
      <c r="HA107" s="2">
        <v>0</v>
      </c>
      <c r="HB107" s="2">
        <v>0</v>
      </c>
      <c r="HC107" s="2">
        <f t="shared" si="83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131</v>
      </c>
      <c r="HO107" s="2" t="s">
        <v>132</v>
      </c>
      <c r="HP107" s="2" t="s">
        <v>129</v>
      </c>
      <c r="HQ107" s="2" t="s">
        <v>129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137</v>
      </c>
      <c r="E108" t="s">
        <v>200</v>
      </c>
      <c r="F108" t="s">
        <v>201</v>
      </c>
      <c r="G108" t="s">
        <v>202</v>
      </c>
      <c r="H108" t="s">
        <v>203</v>
      </c>
      <c r="I108">
        <f>I106*J108</f>
        <v>-2.76E-2</v>
      </c>
      <c r="J108">
        <v>-9.9999999999999992E-2</v>
      </c>
      <c r="K108">
        <v>-0.1</v>
      </c>
      <c r="O108">
        <f>ROUND(CP108,0)</f>
        <v>-1385</v>
      </c>
      <c r="P108">
        <f>ROUND(CQ108*I108,0)</f>
        <v>-1385</v>
      </c>
      <c r="Q108">
        <f>ROUND(CR108*I108,0)</f>
        <v>0</v>
      </c>
      <c r="R108">
        <f>ROUND(CS108*I108,0)</f>
        <v>0</v>
      </c>
      <c r="S108">
        <f>ROUND(CT108*I108,0)</f>
        <v>0</v>
      </c>
      <c r="T108">
        <f>ROUND(CU108*I108,0)</f>
        <v>0</v>
      </c>
      <c r="U108">
        <f t="shared" si="59"/>
        <v>0</v>
      </c>
      <c r="V108">
        <f t="shared" si="60"/>
        <v>0</v>
      </c>
      <c r="W108">
        <f>ROUND(CX108*I108,0)</f>
        <v>0</v>
      </c>
      <c r="X108">
        <f>ROUND(CY108,0)</f>
        <v>0</v>
      </c>
      <c r="Y108">
        <f>ROUND(CZ108,0)</f>
        <v>0</v>
      </c>
      <c r="AA108">
        <v>64862338</v>
      </c>
      <c r="AB108">
        <f t="shared" si="61"/>
        <v>4455.2</v>
      </c>
      <c r="AC108">
        <f t="shared" si="62"/>
        <v>4455.2</v>
      </c>
      <c r="AD108">
        <f t="shared" si="87"/>
        <v>0</v>
      </c>
      <c r="AE108">
        <f t="shared" si="88"/>
        <v>0</v>
      </c>
      <c r="AF108">
        <f t="shared" si="89"/>
        <v>0</v>
      </c>
      <c r="AG108">
        <f t="shared" si="66"/>
        <v>0</v>
      </c>
      <c r="AH108">
        <f t="shared" si="90"/>
        <v>0</v>
      </c>
      <c r="AI108">
        <f t="shared" si="91"/>
        <v>0</v>
      </c>
      <c r="AJ108">
        <f t="shared" si="69"/>
        <v>0</v>
      </c>
      <c r="AK108">
        <v>4455.2</v>
      </c>
      <c r="AL108">
        <v>4455.2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102</v>
      </c>
      <c r="AU108">
        <v>58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11.26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204</v>
      </c>
      <c r="BM108">
        <v>6001</v>
      </c>
      <c r="BN108">
        <v>0</v>
      </c>
      <c r="BO108" t="s">
        <v>201</v>
      </c>
      <c r="BP108">
        <v>1</v>
      </c>
      <c r="BQ108">
        <v>2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58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0"/>
        <v>-1385</v>
      </c>
      <c r="CQ108">
        <f t="shared" si="86"/>
        <v>50165.551999999996</v>
      </c>
      <c r="CR108">
        <f t="shared" si="92"/>
        <v>0</v>
      </c>
      <c r="CS108">
        <f t="shared" si="73"/>
        <v>0</v>
      </c>
      <c r="CT108">
        <f t="shared" si="74"/>
        <v>0</v>
      </c>
      <c r="CU108">
        <f t="shared" si="75"/>
        <v>0</v>
      </c>
      <c r="CV108">
        <f t="shared" si="76"/>
        <v>0</v>
      </c>
      <c r="CW108">
        <f t="shared" si="77"/>
        <v>0</v>
      </c>
      <c r="CX108">
        <f t="shared" si="78"/>
        <v>0</v>
      </c>
      <c r="CY108">
        <f t="shared" si="84"/>
        <v>0</v>
      </c>
      <c r="CZ108">
        <f t="shared" si="85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203</v>
      </c>
      <c r="DW108" t="s">
        <v>203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49994172</v>
      </c>
      <c r="EF108">
        <v>2</v>
      </c>
      <c r="EG108" t="s">
        <v>31</v>
      </c>
      <c r="EH108">
        <v>6</v>
      </c>
      <c r="EI108" t="s">
        <v>129</v>
      </c>
      <c r="EJ108">
        <v>1</v>
      </c>
      <c r="EK108">
        <v>6001</v>
      </c>
      <c r="EL108" t="s">
        <v>129</v>
      </c>
      <c r="EM108" t="s">
        <v>130</v>
      </c>
      <c r="EO108" t="s">
        <v>3</v>
      </c>
      <c r="EQ108">
        <v>0</v>
      </c>
      <c r="ER108">
        <v>4455.2</v>
      </c>
      <c r="ES108">
        <v>4455.2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102</v>
      </c>
      <c r="FY108">
        <v>58</v>
      </c>
      <c r="GA108" t="s">
        <v>3</v>
      </c>
      <c r="GD108">
        <v>0</v>
      </c>
      <c r="GF108">
        <v>-1012359093</v>
      </c>
      <c r="GG108">
        <v>2</v>
      </c>
      <c r="GH108">
        <v>1</v>
      </c>
      <c r="GI108">
        <v>2</v>
      </c>
      <c r="GJ108">
        <v>0</v>
      </c>
      <c r="GK108">
        <f>ROUND(R108*(S12)/100,0)</f>
        <v>0</v>
      </c>
      <c r="GL108">
        <f>ROUND(IF(AND(BH108=3,BI108=3,FS108&lt;&gt;0),P108,0),0)</f>
        <v>0</v>
      </c>
      <c r="GM108">
        <f>ROUND(O108+X108+Y108+GK108,0)+GX108</f>
        <v>-1385</v>
      </c>
      <c r="GN108">
        <f t="shared" si="79"/>
        <v>-1385</v>
      </c>
      <c r="GO108">
        <f t="shared" si="80"/>
        <v>0</v>
      </c>
      <c r="GP108">
        <f t="shared" si="81"/>
        <v>0</v>
      </c>
      <c r="GR108">
        <v>0</v>
      </c>
      <c r="GS108">
        <v>3</v>
      </c>
      <c r="GT108">
        <v>0</v>
      </c>
      <c r="GU108" t="s">
        <v>3</v>
      </c>
      <c r="GV108">
        <f t="shared" si="82"/>
        <v>0</v>
      </c>
      <c r="GW108">
        <v>1</v>
      </c>
      <c r="GX108">
        <f>ROUND(HC108*I108,0)</f>
        <v>0</v>
      </c>
      <c r="HA108">
        <v>0</v>
      </c>
      <c r="HB108">
        <v>0</v>
      </c>
      <c r="HC108">
        <f t="shared" si="83"/>
        <v>0</v>
      </c>
      <c r="HE108" t="s">
        <v>3</v>
      </c>
      <c r="HF108" t="s">
        <v>3</v>
      </c>
      <c r="HM108" t="s">
        <v>3</v>
      </c>
      <c r="HN108" t="s">
        <v>131</v>
      </c>
      <c r="HO108" t="s">
        <v>132</v>
      </c>
      <c r="HP108" t="s">
        <v>129</v>
      </c>
      <c r="HQ108" t="s">
        <v>129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205</v>
      </c>
      <c r="F109" s="2" t="s">
        <v>206</v>
      </c>
      <c r="G109" s="2" t="s">
        <v>207</v>
      </c>
      <c r="H109" s="2" t="s">
        <v>203</v>
      </c>
      <c r="I109" s="2">
        <f>ROUND(I105*-14.6,7)</f>
        <v>-4.0296000000000003</v>
      </c>
      <c r="J109" s="2">
        <v>0</v>
      </c>
      <c r="K109" s="2">
        <f>ROUND(I105*-14.6,7)</f>
        <v>-4.0296000000000003</v>
      </c>
      <c r="L109" s="2"/>
      <c r="M109" s="2"/>
      <c r="N109" s="2"/>
      <c r="O109" s="2">
        <f>ROUND(CP109,2)</f>
        <v>-22767.200000000001</v>
      </c>
      <c r="P109" s="2">
        <f>ROUND(CQ109*I109,2)</f>
        <v>-22767.200000000001</v>
      </c>
      <c r="Q109" s="2">
        <f>ROUND(CR109*I109,2)</f>
        <v>0</v>
      </c>
      <c r="R109" s="2">
        <f>ROUND(CS109*I109,2)</f>
        <v>0</v>
      </c>
      <c r="S109" s="2">
        <f>ROUND(CT109*I109,2)</f>
        <v>0</v>
      </c>
      <c r="T109" s="2">
        <f>ROUND(CU109*I109,2)</f>
        <v>0</v>
      </c>
      <c r="U109" s="2">
        <f t="shared" ref="U109:U140" si="93">ROUND(CV109*I109,7)</f>
        <v>0</v>
      </c>
      <c r="V109" s="2">
        <f t="shared" ref="V109:V140" si="94">ROUND(CW109*I109,7)</f>
        <v>0</v>
      </c>
      <c r="W109" s="2">
        <f>ROUND(CX109*I109,2)</f>
        <v>0</v>
      </c>
      <c r="X109" s="2">
        <f>ROUND(CY109,2)</f>
        <v>0</v>
      </c>
      <c r="Y109" s="2">
        <f>ROUND(CZ109,2)</f>
        <v>0</v>
      </c>
      <c r="Z109" s="2"/>
      <c r="AA109" s="2">
        <v>64862340</v>
      </c>
      <c r="AB109" s="2">
        <f t="shared" ref="AB109:AB140" si="95">ROUND((AC109+AD109+AF109),2)</f>
        <v>5649.99</v>
      </c>
      <c r="AC109" s="2">
        <f t="shared" ref="AC109:AC140" si="96">ROUND((ES109),2)</f>
        <v>5649.99</v>
      </c>
      <c r="AD109" s="2">
        <f t="shared" si="87"/>
        <v>0</v>
      </c>
      <c r="AE109" s="2">
        <f t="shared" si="88"/>
        <v>0</v>
      </c>
      <c r="AF109" s="2">
        <f t="shared" si="89"/>
        <v>0</v>
      </c>
      <c r="AG109" s="2">
        <f t="shared" ref="AG109:AG140" si="97">ROUND((AP109),2)</f>
        <v>0</v>
      </c>
      <c r="AH109" s="2">
        <f t="shared" si="90"/>
        <v>0</v>
      </c>
      <c r="AI109" s="2">
        <f t="shared" si="91"/>
        <v>0</v>
      </c>
      <c r="AJ109" s="2">
        <f t="shared" ref="AJ109:AJ140" si="98">(AS109)</f>
        <v>0</v>
      </c>
      <c r="AK109" s="2">
        <v>5649.99</v>
      </c>
      <c r="AL109" s="2">
        <v>5649.99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208</v>
      </c>
      <c r="BK109" s="2"/>
      <c r="BL109" s="2"/>
      <c r="BM109" s="2">
        <v>500001</v>
      </c>
      <c r="BN109" s="2">
        <v>0</v>
      </c>
      <c r="BO109" s="2" t="s">
        <v>3</v>
      </c>
      <c r="BP109" s="2">
        <v>0</v>
      </c>
      <c r="BQ109" s="2">
        <v>8</v>
      </c>
      <c r="BR109" s="2">
        <v>1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ref="CP109:CP140" si="99">(P109+Q109+S109)</f>
        <v>-22767.200000000001</v>
      </c>
      <c r="CQ109" s="2">
        <f t="shared" si="86"/>
        <v>5649.99</v>
      </c>
      <c r="CR109" s="2">
        <f t="shared" si="92"/>
        <v>0</v>
      </c>
      <c r="CS109" s="2">
        <f t="shared" ref="CS109:CS140" si="100">AE109*BS109</f>
        <v>0</v>
      </c>
      <c r="CT109" s="2">
        <f t="shared" ref="CT109:CT140" si="101">AF109*BA109</f>
        <v>0</v>
      </c>
      <c r="CU109" s="2">
        <f t="shared" ref="CU109:CU140" si="102">AG109</f>
        <v>0</v>
      </c>
      <c r="CV109" s="2">
        <f t="shared" ref="CV109:CV140" si="103">AH109</f>
        <v>0</v>
      </c>
      <c r="CW109" s="2">
        <f t="shared" ref="CW109:CW140" si="104">AI109</f>
        <v>0</v>
      </c>
      <c r="CX109" s="2">
        <f t="shared" ref="CX109:CX140" si="105">AJ109</f>
        <v>0</v>
      </c>
      <c r="CY109" s="2">
        <f>0</f>
        <v>0</v>
      </c>
      <c r="CZ109" s="2">
        <f>0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203</v>
      </c>
      <c r="DW109" s="2" t="s">
        <v>203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49994105</v>
      </c>
      <c r="EF109" s="2">
        <v>8</v>
      </c>
      <c r="EG109" s="2" t="s">
        <v>138</v>
      </c>
      <c r="EH109" s="2">
        <v>0</v>
      </c>
      <c r="EI109" s="2" t="s">
        <v>3</v>
      </c>
      <c r="EJ109" s="2">
        <v>1</v>
      </c>
      <c r="EK109" s="2">
        <v>500001</v>
      </c>
      <c r="EL109" s="2" t="s">
        <v>139</v>
      </c>
      <c r="EM109" s="2" t="s">
        <v>140</v>
      </c>
      <c r="EN109" s="2"/>
      <c r="EO109" s="2" t="s">
        <v>3</v>
      </c>
      <c r="EP109" s="2"/>
      <c r="EQ109" s="2">
        <v>163840</v>
      </c>
      <c r="ER109" s="2">
        <v>5649.99</v>
      </c>
      <c r="ES109" s="2">
        <v>5649.99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1</v>
      </c>
      <c r="GE109" s="2"/>
      <c r="GF109" s="2">
        <v>-922545297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>ROUND(IF(AND(BH109=3,BI109=3,FS109&lt;&gt;0),P109,0),2)</f>
        <v>0</v>
      </c>
      <c r="GM109" s="2">
        <f>ROUND(O109+X109+Y109,2)+GX109</f>
        <v>-22767.200000000001</v>
      </c>
      <c r="GN109" s="2">
        <f t="shared" ref="GN109:GN140" si="106">IF(OR(BI109=0,BI109=1),GM109-GX109,0)</f>
        <v>-22767.200000000001</v>
      </c>
      <c r="GO109" s="2">
        <f t="shared" ref="GO109:GO140" si="107">IF(BI109=2,GM109-GX109,0)</f>
        <v>0</v>
      </c>
      <c r="GP109" s="2">
        <f t="shared" ref="GP109:GP140" si="108">IF(BI109=4,GM109-GX109,0)</f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ref="GV109:GV140" si="109">ROUND((GT109),2)</f>
        <v>0</v>
      </c>
      <c r="GW109" s="2">
        <v>1</v>
      </c>
      <c r="GX109" s="2">
        <f>ROUND(HC109*I109,2)</f>
        <v>0</v>
      </c>
      <c r="GY109" s="2"/>
      <c r="GZ109" s="2"/>
      <c r="HA109" s="2">
        <v>0</v>
      </c>
      <c r="HB109" s="2">
        <v>0</v>
      </c>
      <c r="HC109" s="2">
        <f t="shared" ref="HC109:HC140" si="110">GV109*GW109</f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205</v>
      </c>
      <c r="F110" t="s">
        <v>206</v>
      </c>
      <c r="G110" t="s">
        <v>207</v>
      </c>
      <c r="H110" t="s">
        <v>203</v>
      </c>
      <c r="I110">
        <f>ROUND(I106*-14.6,7)</f>
        <v>-4.0296000000000003</v>
      </c>
      <c r="J110">
        <v>0</v>
      </c>
      <c r="K110">
        <f>ROUND(I106*-14.6,7)</f>
        <v>-4.0296000000000003</v>
      </c>
      <c r="O110">
        <f>ROUND(CP110,0)</f>
        <v>-193066</v>
      </c>
      <c r="P110">
        <f>ROUND(CQ110*I110,0)</f>
        <v>-193066</v>
      </c>
      <c r="Q110">
        <f>ROUND(CR110*I110,0)</f>
        <v>0</v>
      </c>
      <c r="R110">
        <f>ROUND(CS110*I110,0)</f>
        <v>0</v>
      </c>
      <c r="S110">
        <f>ROUND(CT110*I110,0)</f>
        <v>0</v>
      </c>
      <c r="T110">
        <f>ROUND(CU110*I110,0)</f>
        <v>0</v>
      </c>
      <c r="U110">
        <f t="shared" si="93"/>
        <v>0</v>
      </c>
      <c r="V110">
        <f t="shared" si="94"/>
        <v>0</v>
      </c>
      <c r="W110">
        <f>ROUND(CX110*I110,0)</f>
        <v>0</v>
      </c>
      <c r="X110">
        <f>ROUND(CY110,0)</f>
        <v>0</v>
      </c>
      <c r="Y110">
        <f>ROUND(CZ110,0)</f>
        <v>0</v>
      </c>
      <c r="AA110">
        <v>64862338</v>
      </c>
      <c r="AB110">
        <f t="shared" si="95"/>
        <v>5649.99</v>
      </c>
      <c r="AC110">
        <f t="shared" si="96"/>
        <v>5649.99</v>
      </c>
      <c r="AD110">
        <f t="shared" si="87"/>
        <v>0</v>
      </c>
      <c r="AE110">
        <f t="shared" si="88"/>
        <v>0</v>
      </c>
      <c r="AF110">
        <f t="shared" si="89"/>
        <v>0</v>
      </c>
      <c r="AG110">
        <f t="shared" si="97"/>
        <v>0</v>
      </c>
      <c r="AH110">
        <f t="shared" si="90"/>
        <v>0</v>
      </c>
      <c r="AI110">
        <f t="shared" si="91"/>
        <v>0</v>
      </c>
      <c r="AJ110">
        <f t="shared" si="98"/>
        <v>0</v>
      </c>
      <c r="AK110">
        <v>5649.99</v>
      </c>
      <c r="AL110">
        <v>5649.99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8.48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208</v>
      </c>
      <c r="BM110">
        <v>500001</v>
      </c>
      <c r="BN110">
        <v>0</v>
      </c>
      <c r="BO110" t="s">
        <v>206</v>
      </c>
      <c r="BP110">
        <v>1</v>
      </c>
      <c r="BQ110">
        <v>8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9"/>
        <v>-193066</v>
      </c>
      <c r="CQ110">
        <f t="shared" si="86"/>
        <v>47911.915200000003</v>
      </c>
      <c r="CR110">
        <f t="shared" si="92"/>
        <v>0</v>
      </c>
      <c r="CS110">
        <f t="shared" si="100"/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1009</v>
      </c>
      <c r="DV110" t="s">
        <v>203</v>
      </c>
      <c r="DW110" t="s">
        <v>203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49994105</v>
      </c>
      <c r="EF110">
        <v>8</v>
      </c>
      <c r="EG110" t="s">
        <v>138</v>
      </c>
      <c r="EH110">
        <v>0</v>
      </c>
      <c r="EI110" t="s">
        <v>3</v>
      </c>
      <c r="EJ110">
        <v>1</v>
      </c>
      <c r="EK110">
        <v>500001</v>
      </c>
      <c r="EL110" t="s">
        <v>139</v>
      </c>
      <c r="EM110" t="s">
        <v>140</v>
      </c>
      <c r="EO110" t="s">
        <v>3</v>
      </c>
      <c r="EQ110">
        <v>163840</v>
      </c>
      <c r="ER110">
        <v>5649.99</v>
      </c>
      <c r="ES110">
        <v>5649.99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-922545297</v>
      </c>
      <c r="GG110">
        <v>2</v>
      </c>
      <c r="GH110">
        <v>1</v>
      </c>
      <c r="GI110">
        <v>2</v>
      </c>
      <c r="GJ110">
        <v>0</v>
      </c>
      <c r="GK110">
        <f>ROUND(R110*(S12)/100,0)</f>
        <v>0</v>
      </c>
      <c r="GL110">
        <f>ROUND(IF(AND(BH110=3,BI110=3,FS110&lt;&gt;0),P110,0),0)</f>
        <v>0</v>
      </c>
      <c r="GM110">
        <f>ROUND(O110+X110+Y110+GK110,0)+GX110</f>
        <v>-193066</v>
      </c>
      <c r="GN110">
        <f t="shared" si="106"/>
        <v>-193066</v>
      </c>
      <c r="GO110">
        <f t="shared" si="107"/>
        <v>0</v>
      </c>
      <c r="GP110">
        <f t="shared" si="108"/>
        <v>0</v>
      </c>
      <c r="GR110">
        <v>0</v>
      </c>
      <c r="GS110">
        <v>3</v>
      </c>
      <c r="GT110">
        <v>0</v>
      </c>
      <c r="GU110" t="s">
        <v>3</v>
      </c>
      <c r="GV110">
        <f t="shared" si="109"/>
        <v>0</v>
      </c>
      <c r="GW110">
        <v>1</v>
      </c>
      <c r="GX110">
        <f>ROUND(HC110*I110,0)</f>
        <v>0</v>
      </c>
      <c r="HA110">
        <v>0</v>
      </c>
      <c r="HB110">
        <v>0</v>
      </c>
      <c r="HC110">
        <f t="shared" si="11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209</v>
      </c>
      <c r="F111" s="2" t="s">
        <v>210</v>
      </c>
      <c r="G111" s="2" t="s">
        <v>211</v>
      </c>
      <c r="H111" s="2" t="s">
        <v>203</v>
      </c>
      <c r="I111" s="2">
        <f>ROUND(20.4*3/1000,7)</f>
        <v>6.1199999999999997E-2</v>
      </c>
      <c r="J111" s="2">
        <v>0</v>
      </c>
      <c r="K111" s="2">
        <f>ROUND(20.4*3/1000,7)</f>
        <v>6.1199999999999997E-2</v>
      </c>
      <c r="L111" s="2"/>
      <c r="M111" s="2"/>
      <c r="N111" s="2"/>
      <c r="O111" s="2">
        <f>ROUND(CP111,2)</f>
        <v>440.64</v>
      </c>
      <c r="P111" s="2">
        <f>ROUND(CQ111*I111,2)</f>
        <v>440.64</v>
      </c>
      <c r="Q111" s="2">
        <f>ROUND(CR111*I111,2)</f>
        <v>0</v>
      </c>
      <c r="R111" s="2">
        <f>ROUND(CS111*I111,2)</f>
        <v>0</v>
      </c>
      <c r="S111" s="2">
        <f>ROUND(CT111*I111,2)</f>
        <v>0</v>
      </c>
      <c r="T111" s="2">
        <f>ROUND(CU111*I111,2)</f>
        <v>0</v>
      </c>
      <c r="U111" s="2">
        <f t="shared" si="93"/>
        <v>0</v>
      </c>
      <c r="V111" s="2">
        <f t="shared" si="94"/>
        <v>0</v>
      </c>
      <c r="W111" s="2">
        <f>ROUND(CX111*I111,2)</f>
        <v>2.09</v>
      </c>
      <c r="X111" s="2">
        <f>ROUND(CY111,2)</f>
        <v>0</v>
      </c>
      <c r="Y111" s="2">
        <f>ROUND(CZ111,2)</f>
        <v>0</v>
      </c>
      <c r="Z111" s="2"/>
      <c r="AA111" s="2">
        <v>64862340</v>
      </c>
      <c r="AB111" s="2">
        <f t="shared" si="95"/>
        <v>7200.02</v>
      </c>
      <c r="AC111" s="2">
        <f t="shared" si="96"/>
        <v>7200.02</v>
      </c>
      <c r="AD111" s="2">
        <f t="shared" si="87"/>
        <v>0</v>
      </c>
      <c r="AE111" s="2">
        <f t="shared" si="88"/>
        <v>0</v>
      </c>
      <c r="AF111" s="2">
        <f t="shared" si="89"/>
        <v>0</v>
      </c>
      <c r="AG111" s="2">
        <f t="shared" si="97"/>
        <v>0</v>
      </c>
      <c r="AH111" s="2">
        <f t="shared" si="90"/>
        <v>0</v>
      </c>
      <c r="AI111" s="2">
        <f t="shared" si="91"/>
        <v>0</v>
      </c>
      <c r="AJ111" s="2">
        <f t="shared" si="98"/>
        <v>34.17</v>
      </c>
      <c r="AK111" s="2">
        <v>7200.02</v>
      </c>
      <c r="AL111" s="2">
        <v>7200.02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34.17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1</v>
      </c>
      <c r="BJ111" s="2" t="s">
        <v>212</v>
      </c>
      <c r="BK111" s="2"/>
      <c r="BL111" s="2"/>
      <c r="BM111" s="2">
        <v>500001</v>
      </c>
      <c r="BN111" s="2">
        <v>0</v>
      </c>
      <c r="BO111" s="2" t="s">
        <v>3</v>
      </c>
      <c r="BP111" s="2">
        <v>0</v>
      </c>
      <c r="BQ111" s="2">
        <v>8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9"/>
        <v>440.64</v>
      </c>
      <c r="CQ111" s="2">
        <f t="shared" si="86"/>
        <v>7200.02</v>
      </c>
      <c r="CR111" s="2">
        <f t="shared" si="92"/>
        <v>0</v>
      </c>
      <c r="CS111" s="2">
        <f t="shared" si="100"/>
        <v>0</v>
      </c>
      <c r="CT111" s="2">
        <f t="shared" si="101"/>
        <v>0</v>
      </c>
      <c r="CU111" s="2">
        <f t="shared" si="102"/>
        <v>0</v>
      </c>
      <c r="CV111" s="2">
        <f t="shared" si="103"/>
        <v>0</v>
      </c>
      <c r="CW111" s="2">
        <f t="shared" si="104"/>
        <v>0</v>
      </c>
      <c r="CX111" s="2">
        <f t="shared" si="105"/>
        <v>34.17</v>
      </c>
      <c r="CY111" s="2">
        <f>0</f>
        <v>0</v>
      </c>
      <c r="CZ111" s="2">
        <f>0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1009</v>
      </c>
      <c r="DV111" s="2" t="s">
        <v>203</v>
      </c>
      <c r="DW111" s="2" t="s">
        <v>203</v>
      </c>
      <c r="DX111" s="2">
        <v>1000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49994105</v>
      </c>
      <c r="EF111" s="2">
        <v>8</v>
      </c>
      <c r="EG111" s="2" t="s">
        <v>138</v>
      </c>
      <c r="EH111" s="2">
        <v>0</v>
      </c>
      <c r="EI111" s="2" t="s">
        <v>3</v>
      </c>
      <c r="EJ111" s="2">
        <v>1</v>
      </c>
      <c r="EK111" s="2">
        <v>500001</v>
      </c>
      <c r="EL111" s="2" t="s">
        <v>139</v>
      </c>
      <c r="EM111" s="2" t="s">
        <v>140</v>
      </c>
      <c r="EN111" s="2"/>
      <c r="EO111" s="2" t="s">
        <v>3</v>
      </c>
      <c r="EP111" s="2"/>
      <c r="EQ111" s="2">
        <v>131072</v>
      </c>
      <c r="ER111" s="2">
        <v>7200.02</v>
      </c>
      <c r="ES111" s="2">
        <v>7200.02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1</v>
      </c>
      <c r="GE111" s="2"/>
      <c r="GF111" s="2">
        <v>-816786021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>ROUND(IF(AND(BH111=3,BI111=3,FS111&lt;&gt;0),P111,0),2)</f>
        <v>0</v>
      </c>
      <c r="GM111" s="2">
        <f>ROUND(O111+X111+Y111,2)+GX111</f>
        <v>440.64</v>
      </c>
      <c r="GN111" s="2">
        <f t="shared" si="106"/>
        <v>440.64</v>
      </c>
      <c r="GO111" s="2">
        <f t="shared" si="107"/>
        <v>0</v>
      </c>
      <c r="GP111" s="2">
        <f t="shared" si="108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09"/>
        <v>0</v>
      </c>
      <c r="GW111" s="2">
        <v>1</v>
      </c>
      <c r="GX111" s="2">
        <f>ROUND(HC111*I111,2)</f>
        <v>0</v>
      </c>
      <c r="GY111" s="2"/>
      <c r="GZ111" s="2"/>
      <c r="HA111" s="2">
        <v>0</v>
      </c>
      <c r="HB111" s="2">
        <v>0</v>
      </c>
      <c r="HC111" s="2">
        <f t="shared" si="110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209</v>
      </c>
      <c r="F112" t="s">
        <v>210</v>
      </c>
      <c r="G112" t="s">
        <v>211</v>
      </c>
      <c r="H112" t="s">
        <v>203</v>
      </c>
      <c r="I112">
        <f>ROUND(20.4*3/1000,7)</f>
        <v>6.1199999999999997E-2</v>
      </c>
      <c r="J112">
        <v>0</v>
      </c>
      <c r="K112">
        <f>ROUND(20.4*3/1000,7)</f>
        <v>6.1199999999999997E-2</v>
      </c>
      <c r="O112">
        <f>ROUND(CP112,0)</f>
        <v>3001</v>
      </c>
      <c r="P112">
        <f>ROUND(CQ112*I112,0)</f>
        <v>3001</v>
      </c>
      <c r="Q112">
        <f>ROUND(CR112*I112,0)</f>
        <v>0</v>
      </c>
      <c r="R112">
        <f>ROUND(CS112*I112,0)</f>
        <v>0</v>
      </c>
      <c r="S112">
        <f>ROUND(CT112*I112,0)</f>
        <v>0</v>
      </c>
      <c r="T112">
        <f>ROUND(CU112*I112,0)</f>
        <v>0</v>
      </c>
      <c r="U112">
        <f t="shared" si="93"/>
        <v>0</v>
      </c>
      <c r="V112">
        <f t="shared" si="94"/>
        <v>0</v>
      </c>
      <c r="W112">
        <f>ROUND(CX112*I112,0)</f>
        <v>2</v>
      </c>
      <c r="X112">
        <f>ROUND(CY112,0)</f>
        <v>0</v>
      </c>
      <c r="Y112">
        <f>ROUND(CZ112,0)</f>
        <v>0</v>
      </c>
      <c r="AA112">
        <v>64862338</v>
      </c>
      <c r="AB112">
        <f t="shared" si="95"/>
        <v>7200.02</v>
      </c>
      <c r="AC112">
        <f t="shared" si="96"/>
        <v>7200.02</v>
      </c>
      <c r="AD112">
        <f t="shared" si="87"/>
        <v>0</v>
      </c>
      <c r="AE112">
        <f t="shared" si="88"/>
        <v>0</v>
      </c>
      <c r="AF112">
        <f t="shared" si="89"/>
        <v>0</v>
      </c>
      <c r="AG112">
        <f t="shared" si="97"/>
        <v>0</v>
      </c>
      <c r="AH112">
        <f t="shared" si="90"/>
        <v>0</v>
      </c>
      <c r="AI112">
        <f t="shared" si="91"/>
        <v>0</v>
      </c>
      <c r="AJ112">
        <f t="shared" si="98"/>
        <v>34.17</v>
      </c>
      <c r="AK112">
        <v>7200.02</v>
      </c>
      <c r="AL112">
        <v>7200.02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34.17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212</v>
      </c>
      <c r="BM112">
        <v>500001</v>
      </c>
      <c r="BN112">
        <v>0</v>
      </c>
      <c r="BO112" t="s">
        <v>210</v>
      </c>
      <c r="BP112">
        <v>1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9"/>
        <v>3001</v>
      </c>
      <c r="CQ112">
        <f t="shared" si="86"/>
        <v>49032.136200000001</v>
      </c>
      <c r="CR112">
        <f t="shared" si="92"/>
        <v>0</v>
      </c>
      <c r="CS112">
        <f t="shared" si="100"/>
        <v>0</v>
      </c>
      <c r="CT112">
        <f t="shared" si="101"/>
        <v>0</v>
      </c>
      <c r="CU112">
        <f t="shared" si="102"/>
        <v>0</v>
      </c>
      <c r="CV112">
        <f t="shared" si="103"/>
        <v>0</v>
      </c>
      <c r="CW112">
        <f t="shared" si="104"/>
        <v>0</v>
      </c>
      <c r="CX112">
        <f t="shared" si="105"/>
        <v>34.17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203</v>
      </c>
      <c r="DW112" t="s">
        <v>203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49994105</v>
      </c>
      <c r="EF112">
        <v>8</v>
      </c>
      <c r="EG112" t="s">
        <v>138</v>
      </c>
      <c r="EH112">
        <v>0</v>
      </c>
      <c r="EI112" t="s">
        <v>3</v>
      </c>
      <c r="EJ112">
        <v>1</v>
      </c>
      <c r="EK112">
        <v>500001</v>
      </c>
      <c r="EL112" t="s">
        <v>139</v>
      </c>
      <c r="EM112" t="s">
        <v>140</v>
      </c>
      <c r="EO112" t="s">
        <v>3</v>
      </c>
      <c r="EQ112">
        <v>131072</v>
      </c>
      <c r="ER112">
        <v>7200.02</v>
      </c>
      <c r="ES112">
        <v>7200.02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-816786021</v>
      </c>
      <c r="GG112">
        <v>2</v>
      </c>
      <c r="GH112">
        <v>1</v>
      </c>
      <c r="GI112">
        <v>2</v>
      </c>
      <c r="GJ112">
        <v>0</v>
      </c>
      <c r="GK112">
        <f>ROUND(R112*(S12)/100,0)</f>
        <v>0</v>
      </c>
      <c r="GL112">
        <f>ROUND(IF(AND(BH112=3,BI112=3,FS112&lt;&gt;0),P112,0),0)</f>
        <v>0</v>
      </c>
      <c r="GM112">
        <f>ROUND(O112+X112+Y112+GK112,0)+GX112</f>
        <v>3001</v>
      </c>
      <c r="GN112">
        <f t="shared" si="106"/>
        <v>3001</v>
      </c>
      <c r="GO112">
        <f t="shared" si="107"/>
        <v>0</v>
      </c>
      <c r="GP112">
        <f t="shared" si="108"/>
        <v>0</v>
      </c>
      <c r="GR112">
        <v>0</v>
      </c>
      <c r="GS112">
        <v>3</v>
      </c>
      <c r="GT112">
        <v>0</v>
      </c>
      <c r="GU112" t="s">
        <v>3</v>
      </c>
      <c r="GV112">
        <f t="shared" si="109"/>
        <v>0</v>
      </c>
      <c r="GW112">
        <v>1</v>
      </c>
      <c r="GX112">
        <f>ROUND(HC112*I112,0)</f>
        <v>0</v>
      </c>
      <c r="HA112">
        <v>0</v>
      </c>
      <c r="HB112">
        <v>0</v>
      </c>
      <c r="HC112">
        <f t="shared" si="11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/>
      <c r="D113" s="2"/>
      <c r="E113" s="2" t="s">
        <v>213</v>
      </c>
      <c r="F113" s="2" t="s">
        <v>214</v>
      </c>
      <c r="G113" s="2" t="s">
        <v>215</v>
      </c>
      <c r="H113" s="2" t="s">
        <v>203</v>
      </c>
      <c r="I113" s="2">
        <f>ROUND(8.5*3/1000,7)</f>
        <v>2.5499999999999998E-2</v>
      </c>
      <c r="J113" s="2">
        <v>0</v>
      </c>
      <c r="K113" s="2">
        <f>ROUND(8.5*3/1000,7)</f>
        <v>2.5499999999999998E-2</v>
      </c>
      <c r="L113" s="2"/>
      <c r="M113" s="2"/>
      <c r="N113" s="2"/>
      <c r="O113" s="2">
        <f>ROUND(CP113,2)</f>
        <v>188.5</v>
      </c>
      <c r="P113" s="2">
        <f>ROUND(CQ113*I113,2)</f>
        <v>188.5</v>
      </c>
      <c r="Q113" s="2">
        <f>ROUND(CR113*I113,2)</f>
        <v>0</v>
      </c>
      <c r="R113" s="2">
        <f>ROUND(CS113*I113,2)</f>
        <v>0</v>
      </c>
      <c r="S113" s="2">
        <f>ROUND(CT113*I113,2)</f>
        <v>0</v>
      </c>
      <c r="T113" s="2">
        <f>ROUND(CU113*I113,2)</f>
        <v>0</v>
      </c>
      <c r="U113" s="2">
        <f t="shared" si="93"/>
        <v>0</v>
      </c>
      <c r="V113" s="2">
        <f t="shared" si="94"/>
        <v>0</v>
      </c>
      <c r="W113" s="2">
        <f>ROUND(CX113*I113,2)</f>
        <v>0.87</v>
      </c>
      <c r="X113" s="2">
        <f>ROUND(CY113,2)</f>
        <v>0</v>
      </c>
      <c r="Y113" s="2">
        <f>ROUND(CZ113,2)</f>
        <v>0</v>
      </c>
      <c r="Z113" s="2"/>
      <c r="AA113" s="2">
        <v>64862340</v>
      </c>
      <c r="AB113" s="2">
        <f t="shared" si="95"/>
        <v>7392.1</v>
      </c>
      <c r="AC113" s="2">
        <f t="shared" si="96"/>
        <v>7392.1</v>
      </c>
      <c r="AD113" s="2">
        <f t="shared" si="87"/>
        <v>0</v>
      </c>
      <c r="AE113" s="2">
        <f t="shared" si="88"/>
        <v>0</v>
      </c>
      <c r="AF113" s="2">
        <f t="shared" si="89"/>
        <v>0</v>
      </c>
      <c r="AG113" s="2">
        <f t="shared" si="97"/>
        <v>0</v>
      </c>
      <c r="AH113" s="2">
        <f t="shared" si="90"/>
        <v>0</v>
      </c>
      <c r="AI113" s="2">
        <f t="shared" si="91"/>
        <v>0</v>
      </c>
      <c r="AJ113" s="2">
        <f t="shared" si="98"/>
        <v>34.17</v>
      </c>
      <c r="AK113" s="2">
        <v>7392.1</v>
      </c>
      <c r="AL113" s="2">
        <v>7392.1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34.17</v>
      </c>
      <c r="AT113" s="2">
        <v>0</v>
      </c>
      <c r="AU113" s="2">
        <v>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216</v>
      </c>
      <c r="BK113" s="2"/>
      <c r="BL113" s="2"/>
      <c r="BM113" s="2">
        <v>500001</v>
      </c>
      <c r="BN113" s="2">
        <v>0</v>
      </c>
      <c r="BO113" s="2" t="s">
        <v>3</v>
      </c>
      <c r="BP113" s="2">
        <v>0</v>
      </c>
      <c r="BQ113" s="2">
        <v>8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0</v>
      </c>
      <c r="CA113" s="2">
        <v>0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9"/>
        <v>188.5</v>
      </c>
      <c r="CQ113" s="2">
        <f t="shared" si="86"/>
        <v>7392.1</v>
      </c>
      <c r="CR113" s="2">
        <f t="shared" si="92"/>
        <v>0</v>
      </c>
      <c r="CS113" s="2">
        <f t="shared" si="100"/>
        <v>0</v>
      </c>
      <c r="CT113" s="2">
        <f t="shared" si="101"/>
        <v>0</v>
      </c>
      <c r="CU113" s="2">
        <f t="shared" si="102"/>
        <v>0</v>
      </c>
      <c r="CV113" s="2">
        <f t="shared" si="103"/>
        <v>0</v>
      </c>
      <c r="CW113" s="2">
        <f t="shared" si="104"/>
        <v>0</v>
      </c>
      <c r="CX113" s="2">
        <f t="shared" si="105"/>
        <v>34.17</v>
      </c>
      <c r="CY113" s="2">
        <f>0</f>
        <v>0</v>
      </c>
      <c r="CZ113" s="2">
        <f>0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203</v>
      </c>
      <c r="DW113" s="2" t="s">
        <v>203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49994105</v>
      </c>
      <c r="EF113" s="2">
        <v>8</v>
      </c>
      <c r="EG113" s="2" t="s">
        <v>138</v>
      </c>
      <c r="EH113" s="2">
        <v>0</v>
      </c>
      <c r="EI113" s="2" t="s">
        <v>3</v>
      </c>
      <c r="EJ113" s="2">
        <v>1</v>
      </c>
      <c r="EK113" s="2">
        <v>500001</v>
      </c>
      <c r="EL113" s="2" t="s">
        <v>139</v>
      </c>
      <c r="EM113" s="2" t="s">
        <v>140</v>
      </c>
      <c r="EN113" s="2"/>
      <c r="EO113" s="2" t="s">
        <v>3</v>
      </c>
      <c r="EP113" s="2"/>
      <c r="EQ113" s="2">
        <v>131072</v>
      </c>
      <c r="ER113" s="2">
        <v>7392.1</v>
      </c>
      <c r="ES113" s="2">
        <v>7392.1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0</v>
      </c>
      <c r="FY113" s="2">
        <v>0</v>
      </c>
      <c r="FZ113" s="2"/>
      <c r="GA113" s="2" t="s">
        <v>3</v>
      </c>
      <c r="GB113" s="2"/>
      <c r="GC113" s="2"/>
      <c r="GD113" s="2">
        <v>1</v>
      </c>
      <c r="GE113" s="2"/>
      <c r="GF113" s="2">
        <v>818481576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>ROUND(IF(AND(BH113=3,BI113=3,FS113&lt;&gt;0),P113,0),2)</f>
        <v>0</v>
      </c>
      <c r="GM113" s="2">
        <f>ROUND(O113+X113+Y113,2)+GX113</f>
        <v>188.5</v>
      </c>
      <c r="GN113" s="2">
        <f t="shared" si="106"/>
        <v>188.5</v>
      </c>
      <c r="GO113" s="2">
        <f t="shared" si="107"/>
        <v>0</v>
      </c>
      <c r="GP113" s="2">
        <f t="shared" si="108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09"/>
        <v>0</v>
      </c>
      <c r="GW113" s="2">
        <v>1</v>
      </c>
      <c r="GX113" s="2">
        <f>ROUND(HC113*I113,2)</f>
        <v>0</v>
      </c>
      <c r="GY113" s="2"/>
      <c r="GZ113" s="2"/>
      <c r="HA113" s="2">
        <v>0</v>
      </c>
      <c r="HB113" s="2">
        <v>0</v>
      </c>
      <c r="HC113" s="2">
        <f t="shared" si="110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E114" t="s">
        <v>213</v>
      </c>
      <c r="F114" t="s">
        <v>214</v>
      </c>
      <c r="G114" t="s">
        <v>215</v>
      </c>
      <c r="H114" t="s">
        <v>203</v>
      </c>
      <c r="I114">
        <f>ROUND(8.5*3/1000,7)</f>
        <v>2.5499999999999998E-2</v>
      </c>
      <c r="J114">
        <v>0</v>
      </c>
      <c r="K114">
        <f>ROUND(8.5*3/1000,7)</f>
        <v>2.5499999999999998E-2</v>
      </c>
      <c r="O114">
        <f>ROUND(CP114,0)</f>
        <v>1572</v>
      </c>
      <c r="P114">
        <f>ROUND(CQ114*I114,0)</f>
        <v>1572</v>
      </c>
      <c r="Q114">
        <f>ROUND(CR114*I114,0)</f>
        <v>0</v>
      </c>
      <c r="R114">
        <f>ROUND(CS114*I114,0)</f>
        <v>0</v>
      </c>
      <c r="S114">
        <f>ROUND(CT114*I114,0)</f>
        <v>0</v>
      </c>
      <c r="T114">
        <f>ROUND(CU114*I114,0)</f>
        <v>0</v>
      </c>
      <c r="U114">
        <f t="shared" si="93"/>
        <v>0</v>
      </c>
      <c r="V114">
        <f t="shared" si="94"/>
        <v>0</v>
      </c>
      <c r="W114">
        <f>ROUND(CX114*I114,0)</f>
        <v>1</v>
      </c>
      <c r="X114">
        <f>ROUND(CY114,0)</f>
        <v>0</v>
      </c>
      <c r="Y114">
        <f>ROUND(CZ114,0)</f>
        <v>0</v>
      </c>
      <c r="AA114">
        <v>64862338</v>
      </c>
      <c r="AB114">
        <f t="shared" si="95"/>
        <v>7392.1</v>
      </c>
      <c r="AC114">
        <f t="shared" si="96"/>
        <v>7392.1</v>
      </c>
      <c r="AD114">
        <f t="shared" si="87"/>
        <v>0</v>
      </c>
      <c r="AE114">
        <f t="shared" si="88"/>
        <v>0</v>
      </c>
      <c r="AF114">
        <f t="shared" si="89"/>
        <v>0</v>
      </c>
      <c r="AG114">
        <f t="shared" si="97"/>
        <v>0</v>
      </c>
      <c r="AH114">
        <f t="shared" si="90"/>
        <v>0</v>
      </c>
      <c r="AI114">
        <f t="shared" si="91"/>
        <v>0</v>
      </c>
      <c r="AJ114">
        <f t="shared" si="98"/>
        <v>34.17</v>
      </c>
      <c r="AK114">
        <v>7392.1</v>
      </c>
      <c r="AL114">
        <v>7392.1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34.17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8.34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216</v>
      </c>
      <c r="BM114">
        <v>500001</v>
      </c>
      <c r="BN114">
        <v>0</v>
      </c>
      <c r="BO114" t="s">
        <v>214</v>
      </c>
      <c r="BP114">
        <v>1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9"/>
        <v>1572</v>
      </c>
      <c r="CQ114">
        <f t="shared" si="86"/>
        <v>61650.114000000001</v>
      </c>
      <c r="CR114">
        <f t="shared" si="92"/>
        <v>0</v>
      </c>
      <c r="CS114">
        <f t="shared" si="100"/>
        <v>0</v>
      </c>
      <c r="CT114">
        <f t="shared" si="101"/>
        <v>0</v>
      </c>
      <c r="CU114">
        <f t="shared" si="102"/>
        <v>0</v>
      </c>
      <c r="CV114">
        <f t="shared" si="103"/>
        <v>0</v>
      </c>
      <c r="CW114">
        <f t="shared" si="104"/>
        <v>0</v>
      </c>
      <c r="CX114">
        <f t="shared" si="105"/>
        <v>34.17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203</v>
      </c>
      <c r="DW114" t="s">
        <v>203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49994105</v>
      </c>
      <c r="EF114">
        <v>8</v>
      </c>
      <c r="EG114" t="s">
        <v>138</v>
      </c>
      <c r="EH114">
        <v>0</v>
      </c>
      <c r="EI114" t="s">
        <v>3</v>
      </c>
      <c r="EJ114">
        <v>1</v>
      </c>
      <c r="EK114">
        <v>500001</v>
      </c>
      <c r="EL114" t="s">
        <v>139</v>
      </c>
      <c r="EM114" t="s">
        <v>140</v>
      </c>
      <c r="EO114" t="s">
        <v>3</v>
      </c>
      <c r="EQ114">
        <v>131072</v>
      </c>
      <c r="ER114">
        <v>7392.1</v>
      </c>
      <c r="ES114">
        <v>7392.1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0</v>
      </c>
      <c r="GF114">
        <v>818481576</v>
      </c>
      <c r="GG114">
        <v>2</v>
      </c>
      <c r="GH114">
        <v>1</v>
      </c>
      <c r="GI114">
        <v>2</v>
      </c>
      <c r="GJ114">
        <v>0</v>
      </c>
      <c r="GK114">
        <f>ROUND(R114*(S12)/100,0)</f>
        <v>0</v>
      </c>
      <c r="GL114">
        <f>ROUND(IF(AND(BH114=3,BI114=3,FS114&lt;&gt;0),P114,0),0)</f>
        <v>0</v>
      </c>
      <c r="GM114">
        <f>ROUND(O114+X114+Y114+GK114,0)+GX114</f>
        <v>1572</v>
      </c>
      <c r="GN114">
        <f t="shared" si="106"/>
        <v>1572</v>
      </c>
      <c r="GO114">
        <f t="shared" si="107"/>
        <v>0</v>
      </c>
      <c r="GP114">
        <f t="shared" si="108"/>
        <v>0</v>
      </c>
      <c r="GR114">
        <v>0</v>
      </c>
      <c r="GS114">
        <v>3</v>
      </c>
      <c r="GT114">
        <v>0</v>
      </c>
      <c r="GU114" t="s">
        <v>3</v>
      </c>
      <c r="GV114">
        <f t="shared" si="109"/>
        <v>0</v>
      </c>
      <c r="GW114">
        <v>1</v>
      </c>
      <c r="GX114">
        <f>ROUND(HC114*I114,0)</f>
        <v>0</v>
      </c>
      <c r="HA114">
        <v>0</v>
      </c>
      <c r="HB114">
        <v>0</v>
      </c>
      <c r="HC114">
        <f t="shared" si="110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217</v>
      </c>
      <c r="F115" s="2" t="s">
        <v>218</v>
      </c>
      <c r="G115" s="2" t="s">
        <v>219</v>
      </c>
      <c r="H115" s="2" t="s">
        <v>203</v>
      </c>
      <c r="I115" s="2">
        <f>ROUND(1514.2*3/1000,7)</f>
        <v>4.5426000000000002</v>
      </c>
      <c r="J115" s="2">
        <v>0</v>
      </c>
      <c r="K115" s="2">
        <f>ROUND(1514.2*3/1000,7)</f>
        <v>4.5426000000000002</v>
      </c>
      <c r="L115" s="2"/>
      <c r="M115" s="2"/>
      <c r="N115" s="2"/>
      <c r="O115" s="2">
        <f>ROUND(CP115,2)</f>
        <v>34846.01</v>
      </c>
      <c r="P115" s="2">
        <f>ROUND(CQ115*I115,2)</f>
        <v>34846.01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>ROUND(CU115*I115,2)</f>
        <v>0</v>
      </c>
      <c r="U115" s="2">
        <f t="shared" si="93"/>
        <v>0</v>
      </c>
      <c r="V115" s="2">
        <f t="shared" si="94"/>
        <v>0</v>
      </c>
      <c r="W115" s="2">
        <f>ROUND(CX115*I115,2)</f>
        <v>155.22</v>
      </c>
      <c r="X115" s="2">
        <f>ROUND(CY115,2)</f>
        <v>0</v>
      </c>
      <c r="Y115" s="2">
        <f>ROUND(CZ115,2)</f>
        <v>0</v>
      </c>
      <c r="Z115" s="2"/>
      <c r="AA115" s="2">
        <v>64862340</v>
      </c>
      <c r="AB115" s="2">
        <f t="shared" si="95"/>
        <v>7670.94</v>
      </c>
      <c r="AC115" s="2">
        <f t="shared" si="96"/>
        <v>7670.94</v>
      </c>
      <c r="AD115" s="2">
        <f t="shared" si="87"/>
        <v>0</v>
      </c>
      <c r="AE115" s="2">
        <f t="shared" si="88"/>
        <v>0</v>
      </c>
      <c r="AF115" s="2">
        <f t="shared" si="89"/>
        <v>0</v>
      </c>
      <c r="AG115" s="2">
        <f t="shared" si="97"/>
        <v>0</v>
      </c>
      <c r="AH115" s="2">
        <f t="shared" si="90"/>
        <v>0</v>
      </c>
      <c r="AI115" s="2">
        <f t="shared" si="91"/>
        <v>0</v>
      </c>
      <c r="AJ115" s="2">
        <f t="shared" si="98"/>
        <v>34.17</v>
      </c>
      <c r="AK115" s="2">
        <v>7670.94</v>
      </c>
      <c r="AL115" s="2">
        <v>7670.94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34.17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220</v>
      </c>
      <c r="BK115" s="2"/>
      <c r="BL115" s="2"/>
      <c r="BM115" s="2">
        <v>500001</v>
      </c>
      <c r="BN115" s="2">
        <v>0</v>
      </c>
      <c r="BO115" s="2" t="s">
        <v>3</v>
      </c>
      <c r="BP115" s="2">
        <v>0</v>
      </c>
      <c r="BQ115" s="2">
        <v>8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9"/>
        <v>34846.01</v>
      </c>
      <c r="CQ115" s="2">
        <f t="shared" si="86"/>
        <v>7670.94</v>
      </c>
      <c r="CR115" s="2">
        <f t="shared" si="92"/>
        <v>0</v>
      </c>
      <c r="CS115" s="2">
        <f t="shared" si="100"/>
        <v>0</v>
      </c>
      <c r="CT115" s="2">
        <f t="shared" si="101"/>
        <v>0</v>
      </c>
      <c r="CU115" s="2">
        <f t="shared" si="102"/>
        <v>0</v>
      </c>
      <c r="CV115" s="2">
        <f t="shared" si="103"/>
        <v>0</v>
      </c>
      <c r="CW115" s="2">
        <f t="shared" si="104"/>
        <v>0</v>
      </c>
      <c r="CX115" s="2">
        <f t="shared" si="105"/>
        <v>34.17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203</v>
      </c>
      <c r="DW115" s="2" t="s">
        <v>203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49994105</v>
      </c>
      <c r="EF115" s="2">
        <v>8</v>
      </c>
      <c r="EG115" s="2" t="s">
        <v>138</v>
      </c>
      <c r="EH115" s="2">
        <v>0</v>
      </c>
      <c r="EI115" s="2" t="s">
        <v>3</v>
      </c>
      <c r="EJ115" s="2">
        <v>1</v>
      </c>
      <c r="EK115" s="2">
        <v>500001</v>
      </c>
      <c r="EL115" s="2" t="s">
        <v>139</v>
      </c>
      <c r="EM115" s="2" t="s">
        <v>140</v>
      </c>
      <c r="EN115" s="2"/>
      <c r="EO115" s="2" t="s">
        <v>3</v>
      </c>
      <c r="EP115" s="2"/>
      <c r="EQ115" s="2">
        <v>131072</v>
      </c>
      <c r="ER115" s="2">
        <v>7670.94</v>
      </c>
      <c r="ES115" s="2">
        <v>7670.94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537998294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>ROUND(IF(AND(BH115=3,BI115=3,FS115&lt;&gt;0),P115,0),2)</f>
        <v>0</v>
      </c>
      <c r="GM115" s="2">
        <f>ROUND(O115+X115+Y115,2)+GX115</f>
        <v>34846.01</v>
      </c>
      <c r="GN115" s="2">
        <f t="shared" si="106"/>
        <v>34846.01</v>
      </c>
      <c r="GO115" s="2">
        <f t="shared" si="107"/>
        <v>0</v>
      </c>
      <c r="GP115" s="2">
        <f t="shared" si="108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09"/>
        <v>0</v>
      </c>
      <c r="GW115" s="2">
        <v>1</v>
      </c>
      <c r="GX115" s="2">
        <f>ROUND(HC115*I115,2)</f>
        <v>0</v>
      </c>
      <c r="GY115" s="2"/>
      <c r="GZ115" s="2"/>
      <c r="HA115" s="2">
        <v>0</v>
      </c>
      <c r="HB115" s="2">
        <v>0</v>
      </c>
      <c r="HC115" s="2">
        <f t="shared" si="110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217</v>
      </c>
      <c r="F116" t="s">
        <v>218</v>
      </c>
      <c r="G116" t="s">
        <v>219</v>
      </c>
      <c r="H116" t="s">
        <v>203</v>
      </c>
      <c r="I116">
        <f>ROUND(1514.2*3/1000,7)</f>
        <v>4.5426000000000002</v>
      </c>
      <c r="J116">
        <v>0</v>
      </c>
      <c r="K116">
        <f>ROUND(1514.2*3/1000,7)</f>
        <v>4.5426000000000002</v>
      </c>
      <c r="O116">
        <f>ROUND(CP116,0)</f>
        <v>289570</v>
      </c>
      <c r="P116">
        <f>ROUND(CQ116*I116,0)</f>
        <v>289570</v>
      </c>
      <c r="Q116">
        <f>ROUND(CR116*I116,0)</f>
        <v>0</v>
      </c>
      <c r="R116">
        <f>ROUND(CS116*I116,0)</f>
        <v>0</v>
      </c>
      <c r="S116">
        <f>ROUND(CT116*I116,0)</f>
        <v>0</v>
      </c>
      <c r="T116">
        <f>ROUND(CU116*I116,0)</f>
        <v>0</v>
      </c>
      <c r="U116">
        <f t="shared" si="93"/>
        <v>0</v>
      </c>
      <c r="V116">
        <f t="shared" si="94"/>
        <v>0</v>
      </c>
      <c r="W116">
        <f>ROUND(CX116*I116,0)</f>
        <v>155</v>
      </c>
      <c r="X116">
        <f>ROUND(CY116,0)</f>
        <v>0</v>
      </c>
      <c r="Y116">
        <f>ROUND(CZ116,0)</f>
        <v>0</v>
      </c>
      <c r="AA116">
        <v>64862338</v>
      </c>
      <c r="AB116">
        <f t="shared" si="95"/>
        <v>7670.94</v>
      </c>
      <c r="AC116">
        <f t="shared" si="96"/>
        <v>7670.94</v>
      </c>
      <c r="AD116">
        <f t="shared" si="87"/>
        <v>0</v>
      </c>
      <c r="AE116">
        <f t="shared" si="88"/>
        <v>0</v>
      </c>
      <c r="AF116">
        <f t="shared" si="89"/>
        <v>0</v>
      </c>
      <c r="AG116">
        <f t="shared" si="97"/>
        <v>0</v>
      </c>
      <c r="AH116">
        <f t="shared" si="90"/>
        <v>0</v>
      </c>
      <c r="AI116">
        <f t="shared" si="91"/>
        <v>0</v>
      </c>
      <c r="AJ116">
        <f t="shared" si="98"/>
        <v>34.17</v>
      </c>
      <c r="AK116">
        <v>7670.94</v>
      </c>
      <c r="AL116">
        <v>7670.94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34.17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8.31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220</v>
      </c>
      <c r="BM116">
        <v>500001</v>
      </c>
      <c r="BN116">
        <v>0</v>
      </c>
      <c r="BO116" t="s">
        <v>218</v>
      </c>
      <c r="BP116">
        <v>1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9"/>
        <v>289570</v>
      </c>
      <c r="CQ116">
        <f t="shared" si="86"/>
        <v>63745.511400000003</v>
      </c>
      <c r="CR116">
        <f t="shared" si="92"/>
        <v>0</v>
      </c>
      <c r="CS116">
        <f t="shared" si="100"/>
        <v>0</v>
      </c>
      <c r="CT116">
        <f t="shared" si="101"/>
        <v>0</v>
      </c>
      <c r="CU116">
        <f t="shared" si="102"/>
        <v>0</v>
      </c>
      <c r="CV116">
        <f t="shared" si="103"/>
        <v>0</v>
      </c>
      <c r="CW116">
        <f t="shared" si="104"/>
        <v>0</v>
      </c>
      <c r="CX116">
        <f t="shared" si="105"/>
        <v>34.17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203</v>
      </c>
      <c r="DW116" t="s">
        <v>203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49994105</v>
      </c>
      <c r="EF116">
        <v>8</v>
      </c>
      <c r="EG116" t="s">
        <v>138</v>
      </c>
      <c r="EH116">
        <v>0</v>
      </c>
      <c r="EI116" t="s">
        <v>3</v>
      </c>
      <c r="EJ116">
        <v>1</v>
      </c>
      <c r="EK116">
        <v>500001</v>
      </c>
      <c r="EL116" t="s">
        <v>139</v>
      </c>
      <c r="EM116" t="s">
        <v>140</v>
      </c>
      <c r="EO116" t="s">
        <v>3</v>
      </c>
      <c r="EQ116">
        <v>131072</v>
      </c>
      <c r="ER116">
        <v>7670.94</v>
      </c>
      <c r="ES116">
        <v>7670.94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537998294</v>
      </c>
      <c r="GG116">
        <v>2</v>
      </c>
      <c r="GH116">
        <v>1</v>
      </c>
      <c r="GI116">
        <v>2</v>
      </c>
      <c r="GJ116">
        <v>0</v>
      </c>
      <c r="GK116">
        <f>ROUND(R116*(S12)/100,0)</f>
        <v>0</v>
      </c>
      <c r="GL116">
        <f>ROUND(IF(AND(BH116=3,BI116=3,FS116&lt;&gt;0),P116,0),0)</f>
        <v>0</v>
      </c>
      <c r="GM116">
        <f>ROUND(O116+X116+Y116+GK116,0)+GX116</f>
        <v>289570</v>
      </c>
      <c r="GN116">
        <f t="shared" si="106"/>
        <v>289570</v>
      </c>
      <c r="GO116">
        <f t="shared" si="107"/>
        <v>0</v>
      </c>
      <c r="GP116">
        <f t="shared" si="108"/>
        <v>0</v>
      </c>
      <c r="GR116">
        <v>0</v>
      </c>
      <c r="GS116">
        <v>3</v>
      </c>
      <c r="GT116">
        <v>0</v>
      </c>
      <c r="GU116" t="s">
        <v>3</v>
      </c>
      <c r="GV116">
        <f t="shared" si="109"/>
        <v>0</v>
      </c>
      <c r="GW116">
        <v>1</v>
      </c>
      <c r="GX116">
        <f>ROUND(HC116*I116,0)</f>
        <v>0</v>
      </c>
      <c r="HA116">
        <v>0</v>
      </c>
      <c r="HB116">
        <v>0</v>
      </c>
      <c r="HC116">
        <f t="shared" si="11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17</v>
      </c>
      <c r="B117" s="2">
        <v>1</v>
      </c>
      <c r="C117" s="2"/>
      <c r="D117" s="2"/>
      <c r="E117" s="2" t="s">
        <v>221</v>
      </c>
      <c r="F117" s="2" t="s">
        <v>222</v>
      </c>
      <c r="G117" s="2" t="s">
        <v>223</v>
      </c>
      <c r="H117" s="2" t="s">
        <v>203</v>
      </c>
      <c r="I117" s="2">
        <f>ROUND(91.2*3/1000,7)</f>
        <v>0.27360000000000001</v>
      </c>
      <c r="J117" s="2">
        <v>0</v>
      </c>
      <c r="K117" s="2">
        <f>ROUND(91.2*3/1000,7)</f>
        <v>0.27360000000000001</v>
      </c>
      <c r="L117" s="2"/>
      <c r="M117" s="2"/>
      <c r="N117" s="2"/>
      <c r="O117" s="2">
        <f>ROUND(CP117,2)</f>
        <v>1784.61</v>
      </c>
      <c r="P117" s="2">
        <f>ROUND(CQ117*I117,2)</f>
        <v>1784.61</v>
      </c>
      <c r="Q117" s="2">
        <f>ROUND(CR117*I117,2)</f>
        <v>0</v>
      </c>
      <c r="R117" s="2">
        <f>ROUND(CS117*I117,2)</f>
        <v>0</v>
      </c>
      <c r="S117" s="2">
        <f>ROUND(CT117*I117,2)</f>
        <v>0</v>
      </c>
      <c r="T117" s="2">
        <f>ROUND(CU117*I117,2)</f>
        <v>0</v>
      </c>
      <c r="U117" s="2">
        <f t="shared" si="93"/>
        <v>0</v>
      </c>
      <c r="V117" s="2">
        <f t="shared" si="94"/>
        <v>0</v>
      </c>
      <c r="W117" s="2">
        <f>ROUND(CX117*I117,2)</f>
        <v>9.35</v>
      </c>
      <c r="X117" s="2">
        <f>ROUND(CY117,2)</f>
        <v>0</v>
      </c>
      <c r="Y117" s="2">
        <f>ROUND(CZ117,2)</f>
        <v>0</v>
      </c>
      <c r="Z117" s="2"/>
      <c r="AA117" s="2">
        <v>64862340</v>
      </c>
      <c r="AB117" s="2">
        <f t="shared" si="95"/>
        <v>6522.68</v>
      </c>
      <c r="AC117" s="2">
        <f t="shared" si="96"/>
        <v>6522.68</v>
      </c>
      <c r="AD117" s="2">
        <f t="shared" si="87"/>
        <v>0</v>
      </c>
      <c r="AE117" s="2">
        <f t="shared" si="88"/>
        <v>0</v>
      </c>
      <c r="AF117" s="2">
        <f t="shared" si="89"/>
        <v>0</v>
      </c>
      <c r="AG117" s="2">
        <f t="shared" si="97"/>
        <v>0</v>
      </c>
      <c r="AH117" s="2">
        <f t="shared" si="90"/>
        <v>0</v>
      </c>
      <c r="AI117" s="2">
        <f t="shared" si="91"/>
        <v>0</v>
      </c>
      <c r="AJ117" s="2">
        <f t="shared" si="98"/>
        <v>34.17</v>
      </c>
      <c r="AK117" s="2">
        <v>6522.68</v>
      </c>
      <c r="AL117" s="2">
        <v>6522.68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34.17</v>
      </c>
      <c r="AT117" s="2">
        <v>0</v>
      </c>
      <c r="AU117" s="2">
        <v>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224</v>
      </c>
      <c r="BK117" s="2"/>
      <c r="BL117" s="2"/>
      <c r="BM117" s="2">
        <v>500001</v>
      </c>
      <c r="BN117" s="2">
        <v>0</v>
      </c>
      <c r="BO117" s="2" t="s">
        <v>3</v>
      </c>
      <c r="BP117" s="2">
        <v>0</v>
      </c>
      <c r="BQ117" s="2">
        <v>8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0</v>
      </c>
      <c r="CA117" s="2">
        <v>0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9"/>
        <v>1784.61</v>
      </c>
      <c r="CQ117" s="2">
        <f t="shared" si="86"/>
        <v>6522.68</v>
      </c>
      <c r="CR117" s="2">
        <f t="shared" si="92"/>
        <v>0</v>
      </c>
      <c r="CS117" s="2">
        <f t="shared" si="100"/>
        <v>0</v>
      </c>
      <c r="CT117" s="2">
        <f t="shared" si="101"/>
        <v>0</v>
      </c>
      <c r="CU117" s="2">
        <f t="shared" si="102"/>
        <v>0</v>
      </c>
      <c r="CV117" s="2">
        <f t="shared" si="103"/>
        <v>0</v>
      </c>
      <c r="CW117" s="2">
        <f t="shared" si="104"/>
        <v>0</v>
      </c>
      <c r="CX117" s="2">
        <f t="shared" si="105"/>
        <v>34.17</v>
      </c>
      <c r="CY117" s="2">
        <f>0</f>
        <v>0</v>
      </c>
      <c r="CZ117" s="2">
        <f>0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1009</v>
      </c>
      <c r="DV117" s="2" t="s">
        <v>203</v>
      </c>
      <c r="DW117" s="2" t="s">
        <v>203</v>
      </c>
      <c r="DX117" s="2">
        <v>1000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49994105</v>
      </c>
      <c r="EF117" s="2">
        <v>8</v>
      </c>
      <c r="EG117" s="2" t="s">
        <v>138</v>
      </c>
      <c r="EH117" s="2">
        <v>0</v>
      </c>
      <c r="EI117" s="2" t="s">
        <v>3</v>
      </c>
      <c r="EJ117" s="2">
        <v>1</v>
      </c>
      <c r="EK117" s="2">
        <v>500001</v>
      </c>
      <c r="EL117" s="2" t="s">
        <v>139</v>
      </c>
      <c r="EM117" s="2" t="s">
        <v>140</v>
      </c>
      <c r="EN117" s="2"/>
      <c r="EO117" s="2" t="s">
        <v>3</v>
      </c>
      <c r="EP117" s="2"/>
      <c r="EQ117" s="2">
        <v>131072</v>
      </c>
      <c r="ER117" s="2">
        <v>6522.68</v>
      </c>
      <c r="ES117" s="2">
        <v>6522.68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0</v>
      </c>
      <c r="FY117" s="2">
        <v>0</v>
      </c>
      <c r="FZ117" s="2"/>
      <c r="GA117" s="2" t="s">
        <v>3</v>
      </c>
      <c r="GB117" s="2"/>
      <c r="GC117" s="2"/>
      <c r="GD117" s="2">
        <v>1</v>
      </c>
      <c r="GE117" s="2"/>
      <c r="GF117" s="2">
        <v>-1197545773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>ROUND(IF(AND(BH117=3,BI117=3,FS117&lt;&gt;0),P117,0),2)</f>
        <v>0</v>
      </c>
      <c r="GM117" s="2">
        <f>ROUND(O117+X117+Y117,2)+GX117</f>
        <v>1784.61</v>
      </c>
      <c r="GN117" s="2">
        <f t="shared" si="106"/>
        <v>1784.61</v>
      </c>
      <c r="GO117" s="2">
        <f t="shared" si="107"/>
        <v>0</v>
      </c>
      <c r="GP117" s="2">
        <f t="shared" si="108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09"/>
        <v>0</v>
      </c>
      <c r="GW117" s="2">
        <v>1</v>
      </c>
      <c r="GX117" s="2">
        <f>ROUND(HC117*I117,2)</f>
        <v>0</v>
      </c>
      <c r="GY117" s="2"/>
      <c r="GZ117" s="2"/>
      <c r="HA117" s="2">
        <v>0</v>
      </c>
      <c r="HB117" s="2">
        <v>0</v>
      </c>
      <c r="HC117" s="2">
        <f t="shared" si="110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E118" t="s">
        <v>221</v>
      </c>
      <c r="F118" t="s">
        <v>222</v>
      </c>
      <c r="G118" t="s">
        <v>223</v>
      </c>
      <c r="H118" t="s">
        <v>203</v>
      </c>
      <c r="I118">
        <f>ROUND(91.2*3/1000,7)</f>
        <v>0.27360000000000001</v>
      </c>
      <c r="J118">
        <v>0</v>
      </c>
      <c r="K118">
        <f>ROUND(91.2*3/1000,7)</f>
        <v>0.27360000000000001</v>
      </c>
      <c r="O118">
        <f>ROUND(CP118,0)</f>
        <v>17239</v>
      </c>
      <c r="P118">
        <f>ROUND(CQ118*I118,0)</f>
        <v>17239</v>
      </c>
      <c r="Q118">
        <f>ROUND(CR118*I118,0)</f>
        <v>0</v>
      </c>
      <c r="R118">
        <f>ROUND(CS118*I118,0)</f>
        <v>0</v>
      </c>
      <c r="S118">
        <f>ROUND(CT118*I118,0)</f>
        <v>0</v>
      </c>
      <c r="T118">
        <f>ROUND(CU118*I118,0)</f>
        <v>0</v>
      </c>
      <c r="U118">
        <f t="shared" si="93"/>
        <v>0</v>
      </c>
      <c r="V118">
        <f t="shared" si="94"/>
        <v>0</v>
      </c>
      <c r="W118">
        <f>ROUND(CX118*I118,0)</f>
        <v>9</v>
      </c>
      <c r="X118">
        <f>ROUND(CY118,0)</f>
        <v>0</v>
      </c>
      <c r="Y118">
        <f>ROUND(CZ118,0)</f>
        <v>0</v>
      </c>
      <c r="AA118">
        <v>64862338</v>
      </c>
      <c r="AB118">
        <f t="shared" si="95"/>
        <v>6522.68</v>
      </c>
      <c r="AC118">
        <f t="shared" si="96"/>
        <v>6522.68</v>
      </c>
      <c r="AD118">
        <f t="shared" si="87"/>
        <v>0</v>
      </c>
      <c r="AE118">
        <f t="shared" si="88"/>
        <v>0</v>
      </c>
      <c r="AF118">
        <f t="shared" si="89"/>
        <v>0</v>
      </c>
      <c r="AG118">
        <f t="shared" si="97"/>
        <v>0</v>
      </c>
      <c r="AH118">
        <f t="shared" si="90"/>
        <v>0</v>
      </c>
      <c r="AI118">
        <f t="shared" si="91"/>
        <v>0</v>
      </c>
      <c r="AJ118">
        <f t="shared" si="98"/>
        <v>34.17</v>
      </c>
      <c r="AK118">
        <v>6522.68</v>
      </c>
      <c r="AL118">
        <v>6522.68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34.17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9.66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224</v>
      </c>
      <c r="BM118">
        <v>500001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9"/>
        <v>17239</v>
      </c>
      <c r="CQ118">
        <f t="shared" si="86"/>
        <v>63009.088800000005</v>
      </c>
      <c r="CR118">
        <f t="shared" si="92"/>
        <v>0</v>
      </c>
      <c r="CS118">
        <f t="shared" si="100"/>
        <v>0</v>
      </c>
      <c r="CT118">
        <f t="shared" si="101"/>
        <v>0</v>
      </c>
      <c r="CU118">
        <f t="shared" si="102"/>
        <v>0</v>
      </c>
      <c r="CV118">
        <f t="shared" si="103"/>
        <v>0</v>
      </c>
      <c r="CW118">
        <f t="shared" si="104"/>
        <v>0</v>
      </c>
      <c r="CX118">
        <f t="shared" si="105"/>
        <v>34.17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203</v>
      </c>
      <c r="DW118" t="s">
        <v>203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49994105</v>
      </c>
      <c r="EF118">
        <v>8</v>
      </c>
      <c r="EG118" t="s">
        <v>138</v>
      </c>
      <c r="EH118">
        <v>0</v>
      </c>
      <c r="EI118" t="s">
        <v>3</v>
      </c>
      <c r="EJ118">
        <v>1</v>
      </c>
      <c r="EK118">
        <v>500001</v>
      </c>
      <c r="EL118" t="s">
        <v>139</v>
      </c>
      <c r="EM118" t="s">
        <v>140</v>
      </c>
      <c r="EO118" t="s">
        <v>3</v>
      </c>
      <c r="EQ118">
        <v>131072</v>
      </c>
      <c r="ER118">
        <v>6522.68</v>
      </c>
      <c r="ES118">
        <v>6522.68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0</v>
      </c>
      <c r="GF118">
        <v>-1197545773</v>
      </c>
      <c r="GG118">
        <v>2</v>
      </c>
      <c r="GH118">
        <v>1</v>
      </c>
      <c r="GI118">
        <v>5</v>
      </c>
      <c r="GJ118">
        <v>0</v>
      </c>
      <c r="GK118">
        <f>ROUND(R118*(S12)/100,0)</f>
        <v>0</v>
      </c>
      <c r="GL118">
        <f>ROUND(IF(AND(BH118=3,BI118=3,FS118&lt;&gt;0),P118,0),0)</f>
        <v>0</v>
      </c>
      <c r="GM118">
        <f>ROUND(O118+X118+Y118+GK118,0)+GX118</f>
        <v>17239</v>
      </c>
      <c r="GN118">
        <f t="shared" si="106"/>
        <v>17239</v>
      </c>
      <c r="GO118">
        <f t="shared" si="107"/>
        <v>0</v>
      </c>
      <c r="GP118">
        <f t="shared" si="108"/>
        <v>0</v>
      </c>
      <c r="GR118">
        <v>0</v>
      </c>
      <c r="GS118">
        <v>3</v>
      </c>
      <c r="GT118">
        <v>0</v>
      </c>
      <c r="GU118" t="s">
        <v>3</v>
      </c>
      <c r="GV118">
        <f t="shared" si="109"/>
        <v>0</v>
      </c>
      <c r="GW118">
        <v>1</v>
      </c>
      <c r="GX118">
        <f>ROUND(HC118*I118,0)</f>
        <v>0</v>
      </c>
      <c r="HA118">
        <v>0</v>
      </c>
      <c r="HB118">
        <v>0</v>
      </c>
      <c r="HC118">
        <f t="shared" si="110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>
        <f>ROW(SmtRes!A170)</f>
        <v>170</v>
      </c>
      <c r="D119" s="2">
        <f>ROW(EtalonRes!A177)</f>
        <v>177</v>
      </c>
      <c r="E119" s="2" t="s">
        <v>225</v>
      </c>
      <c r="F119" s="2" t="s">
        <v>226</v>
      </c>
      <c r="G119" s="2" t="s">
        <v>227</v>
      </c>
      <c r="H119" s="2" t="s">
        <v>228</v>
      </c>
      <c r="I119" s="2">
        <f>ROUND(ROUND(0.0816,4)*3,7)</f>
        <v>0.24479999999999999</v>
      </c>
      <c r="J119" s="2">
        <v>0</v>
      </c>
      <c r="K119" s="2">
        <f>ROUND(ROUND(0.0816,4)*3,7)</f>
        <v>0.24479999999999999</v>
      </c>
      <c r="L119" s="2"/>
      <c r="M119" s="2"/>
      <c r="N119" s="2"/>
      <c r="O119" s="2">
        <f>ROUND(CP119,2)</f>
        <v>265.42</v>
      </c>
      <c r="P119" s="2">
        <f>ROUND(CQ119*I119,2)</f>
        <v>21.2</v>
      </c>
      <c r="Q119" s="2">
        <f>ROUND(CR119*I119,2)</f>
        <v>169.73</v>
      </c>
      <c r="R119" s="2">
        <f>ROUND(CS119*I119,2)</f>
        <v>18.670000000000002</v>
      </c>
      <c r="S119" s="2">
        <f>ROUND(CT119*I119,2)</f>
        <v>74.489999999999995</v>
      </c>
      <c r="T119" s="2">
        <f>ROUND(CU119*I119,2)</f>
        <v>0</v>
      </c>
      <c r="U119" s="2">
        <f t="shared" si="93"/>
        <v>7.9241760000000001</v>
      </c>
      <c r="V119" s="2">
        <f t="shared" si="94"/>
        <v>1.3806719999999999</v>
      </c>
      <c r="W119" s="2">
        <f>ROUND(CX119*I119,2)</f>
        <v>0</v>
      </c>
      <c r="X119" s="2">
        <f>ROUND(CY119,2)</f>
        <v>86.64</v>
      </c>
      <c r="Y119" s="2">
        <f>ROUND(CZ119,2)</f>
        <v>57.76</v>
      </c>
      <c r="Z119" s="2"/>
      <c r="AA119" s="2">
        <v>64862340</v>
      </c>
      <c r="AB119" s="2">
        <f t="shared" si="95"/>
        <v>1084.23</v>
      </c>
      <c r="AC119" s="2">
        <f t="shared" si="96"/>
        <v>86.59</v>
      </c>
      <c r="AD119" s="2">
        <f t="shared" si="87"/>
        <v>693.36</v>
      </c>
      <c r="AE119" s="2">
        <f t="shared" si="88"/>
        <v>76.25</v>
      </c>
      <c r="AF119" s="2">
        <f t="shared" si="89"/>
        <v>304.27999999999997</v>
      </c>
      <c r="AG119" s="2">
        <f t="shared" si="97"/>
        <v>0</v>
      </c>
      <c r="AH119" s="2">
        <f t="shared" si="90"/>
        <v>32.369999999999997</v>
      </c>
      <c r="AI119" s="2">
        <f t="shared" si="91"/>
        <v>5.64</v>
      </c>
      <c r="AJ119" s="2">
        <f t="shared" si="98"/>
        <v>0</v>
      </c>
      <c r="AK119" s="2">
        <v>1084.23</v>
      </c>
      <c r="AL119" s="2">
        <v>86.59</v>
      </c>
      <c r="AM119" s="2">
        <v>693.36</v>
      </c>
      <c r="AN119" s="2">
        <v>76.25</v>
      </c>
      <c r="AO119" s="2">
        <v>304.27999999999997</v>
      </c>
      <c r="AP119" s="2">
        <v>0</v>
      </c>
      <c r="AQ119" s="2">
        <v>32.369999999999997</v>
      </c>
      <c r="AR119" s="2">
        <v>5.64</v>
      </c>
      <c r="AS119" s="2">
        <v>0</v>
      </c>
      <c r="AT119" s="2">
        <v>93</v>
      </c>
      <c r="AU119" s="2">
        <v>62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229</v>
      </c>
      <c r="BK119" s="2"/>
      <c r="BL119" s="2"/>
      <c r="BM119" s="2">
        <v>9001</v>
      </c>
      <c r="BN119" s="2">
        <v>0</v>
      </c>
      <c r="BO119" s="2" t="s">
        <v>3</v>
      </c>
      <c r="BP119" s="2">
        <v>0</v>
      </c>
      <c r="BQ119" s="2">
        <v>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93</v>
      </c>
      <c r="CA119" s="2">
        <v>62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9"/>
        <v>265.41999999999996</v>
      </c>
      <c r="CQ119" s="2">
        <f t="shared" si="86"/>
        <v>86.59</v>
      </c>
      <c r="CR119" s="2">
        <f t="shared" si="92"/>
        <v>693.36</v>
      </c>
      <c r="CS119" s="2">
        <f t="shared" si="100"/>
        <v>76.25</v>
      </c>
      <c r="CT119" s="2">
        <f t="shared" si="101"/>
        <v>304.27999999999997</v>
      </c>
      <c r="CU119" s="2">
        <f t="shared" si="102"/>
        <v>0</v>
      </c>
      <c r="CV119" s="2">
        <f t="shared" si="103"/>
        <v>32.369999999999997</v>
      </c>
      <c r="CW119" s="2">
        <f t="shared" si="104"/>
        <v>5.64</v>
      </c>
      <c r="CX119" s="2">
        <f t="shared" si="105"/>
        <v>0</v>
      </c>
      <c r="CY119" s="2">
        <f t="shared" ref="CY119:CY140" si="111">(((S119+R119)*AT119)/100)</f>
        <v>86.638799999999989</v>
      </c>
      <c r="CZ119" s="2">
        <f t="shared" ref="CZ119:CZ140" si="112">(((S119+R119)*AU119)/100)</f>
        <v>57.7592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228</v>
      </c>
      <c r="DW119" s="2" t="s">
        <v>228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49994189</v>
      </c>
      <c r="EF119" s="2">
        <v>2</v>
      </c>
      <c r="EG119" s="2" t="s">
        <v>31</v>
      </c>
      <c r="EH119" s="2">
        <v>9</v>
      </c>
      <c r="EI119" s="2" t="s">
        <v>230</v>
      </c>
      <c r="EJ119" s="2">
        <v>1</v>
      </c>
      <c r="EK119" s="2">
        <v>9001</v>
      </c>
      <c r="EL119" s="2" t="s">
        <v>230</v>
      </c>
      <c r="EM119" s="2" t="s">
        <v>231</v>
      </c>
      <c r="EN119" s="2"/>
      <c r="EO119" s="2" t="s">
        <v>3</v>
      </c>
      <c r="EP119" s="2"/>
      <c r="EQ119" s="2">
        <v>131072</v>
      </c>
      <c r="ER119" s="2">
        <v>1084.23</v>
      </c>
      <c r="ES119" s="2">
        <v>86.59</v>
      </c>
      <c r="ET119" s="2">
        <v>693.36</v>
      </c>
      <c r="EU119" s="2">
        <v>76.25</v>
      </c>
      <c r="EV119" s="2">
        <v>304.27999999999997</v>
      </c>
      <c r="EW119" s="2">
        <v>32.369999999999997</v>
      </c>
      <c r="EX119" s="2">
        <v>5.64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93</v>
      </c>
      <c r="FY119" s="2">
        <v>62</v>
      </c>
      <c r="FZ119" s="2"/>
      <c r="GA119" s="2" t="s">
        <v>3</v>
      </c>
      <c r="GB119" s="2"/>
      <c r="GC119" s="2"/>
      <c r="GD119" s="2">
        <v>1</v>
      </c>
      <c r="GE119" s="2"/>
      <c r="GF119" s="2">
        <v>760906724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>ROUND(IF(AND(BH119=3,BI119=3,FS119&lt;&gt;0),P119,0),2)</f>
        <v>0</v>
      </c>
      <c r="GM119" s="2">
        <f>ROUND(O119+X119+Y119,2)+GX119</f>
        <v>409.82</v>
      </c>
      <c r="GN119" s="2">
        <f t="shared" si="106"/>
        <v>409.82</v>
      </c>
      <c r="GO119" s="2">
        <f t="shared" si="107"/>
        <v>0</v>
      </c>
      <c r="GP119" s="2">
        <f t="shared" si="108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09"/>
        <v>0</v>
      </c>
      <c r="GW119" s="2">
        <v>1</v>
      </c>
      <c r="GX119" s="2">
        <f>ROUND(HC119*I119,2)</f>
        <v>0</v>
      </c>
      <c r="GY119" s="2"/>
      <c r="GZ119" s="2"/>
      <c r="HA119" s="2">
        <v>0</v>
      </c>
      <c r="HB119" s="2">
        <v>0</v>
      </c>
      <c r="HC119" s="2">
        <f t="shared" si="110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232</v>
      </c>
      <c r="HO119" s="2" t="s">
        <v>233</v>
      </c>
      <c r="HP119" s="2" t="s">
        <v>230</v>
      </c>
      <c r="HQ119" s="2" t="s">
        <v>230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ROW(SmtRes!A194)</f>
        <v>194</v>
      </c>
      <c r="D120">
        <f>ROW(EtalonRes!A202)</f>
        <v>202</v>
      </c>
      <c r="E120" t="s">
        <v>225</v>
      </c>
      <c r="F120" t="s">
        <v>226</v>
      </c>
      <c r="G120" t="s">
        <v>227</v>
      </c>
      <c r="H120" t="s">
        <v>228</v>
      </c>
      <c r="I120">
        <f>ROUND(ROUND(0.0816,4)*3,7)</f>
        <v>0.24479999999999999</v>
      </c>
      <c r="J120">
        <v>0</v>
      </c>
      <c r="K120">
        <f>ROUND(ROUND(0.0816,4)*3,7)</f>
        <v>0.24479999999999999</v>
      </c>
      <c r="O120">
        <f>ROUND(CP120,0)</f>
        <v>6322</v>
      </c>
      <c r="P120">
        <f>ROUND(CQ120*I120,0)</f>
        <v>394</v>
      </c>
      <c r="Q120">
        <f>ROUND(CR120*I120,0)</f>
        <v>2134</v>
      </c>
      <c r="R120">
        <f>ROUND(CS120*I120,0)</f>
        <v>951</v>
      </c>
      <c r="S120">
        <f>ROUND(CT120*I120,0)</f>
        <v>3794</v>
      </c>
      <c r="T120">
        <f>ROUND(CU120*I120,0)</f>
        <v>0</v>
      </c>
      <c r="U120">
        <f t="shared" si="93"/>
        <v>7.9241760000000001</v>
      </c>
      <c r="V120">
        <f t="shared" si="94"/>
        <v>1.3806719999999999</v>
      </c>
      <c r="W120">
        <f>ROUND(CX120*I120,0)</f>
        <v>0</v>
      </c>
      <c r="X120">
        <f>ROUND(CY120,0)</f>
        <v>4413</v>
      </c>
      <c r="Y120">
        <f>ROUND(CZ120,0)</f>
        <v>2942</v>
      </c>
      <c r="AA120">
        <v>64862338</v>
      </c>
      <c r="AB120">
        <f t="shared" si="95"/>
        <v>1084.23</v>
      </c>
      <c r="AC120">
        <f t="shared" si="96"/>
        <v>86.59</v>
      </c>
      <c r="AD120">
        <f t="shared" si="87"/>
        <v>693.36</v>
      </c>
      <c r="AE120">
        <f t="shared" si="88"/>
        <v>76.25</v>
      </c>
      <c r="AF120">
        <f t="shared" si="89"/>
        <v>304.27999999999997</v>
      </c>
      <c r="AG120">
        <f t="shared" si="97"/>
        <v>0</v>
      </c>
      <c r="AH120">
        <f t="shared" si="90"/>
        <v>32.369999999999997</v>
      </c>
      <c r="AI120">
        <f t="shared" si="91"/>
        <v>5.64</v>
      </c>
      <c r="AJ120">
        <f t="shared" si="98"/>
        <v>0</v>
      </c>
      <c r="AK120">
        <v>1084.23</v>
      </c>
      <c r="AL120">
        <v>86.59</v>
      </c>
      <c r="AM120">
        <v>693.36</v>
      </c>
      <c r="AN120">
        <v>76.25</v>
      </c>
      <c r="AO120">
        <v>304.27999999999997</v>
      </c>
      <c r="AP120">
        <v>0</v>
      </c>
      <c r="AQ120">
        <v>32.369999999999997</v>
      </c>
      <c r="AR120">
        <v>5.64</v>
      </c>
      <c r="AS120">
        <v>0</v>
      </c>
      <c r="AT120">
        <v>93</v>
      </c>
      <c r="AU120">
        <v>62</v>
      </c>
      <c r="AV120">
        <v>1</v>
      </c>
      <c r="AW120">
        <v>1</v>
      </c>
      <c r="AZ120">
        <v>1</v>
      </c>
      <c r="BA120">
        <v>50.93</v>
      </c>
      <c r="BB120">
        <v>12.57</v>
      </c>
      <c r="BC120">
        <v>18.579999999999998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229</v>
      </c>
      <c r="BM120">
        <v>9001</v>
      </c>
      <c r="BN120">
        <v>0</v>
      </c>
      <c r="BO120" t="s">
        <v>226</v>
      </c>
      <c r="BP120">
        <v>1</v>
      </c>
      <c r="BQ120">
        <v>2</v>
      </c>
      <c r="BR120">
        <v>0</v>
      </c>
      <c r="BS120">
        <v>50.93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93</v>
      </c>
      <c r="CA120">
        <v>62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9"/>
        <v>6322</v>
      </c>
      <c r="CQ120">
        <f t="shared" si="86"/>
        <v>1608.8421999999998</v>
      </c>
      <c r="CR120">
        <f t="shared" si="92"/>
        <v>8715.5352000000003</v>
      </c>
      <c r="CS120">
        <f t="shared" si="100"/>
        <v>3883.4124999999999</v>
      </c>
      <c r="CT120">
        <f t="shared" si="101"/>
        <v>15496.980399999999</v>
      </c>
      <c r="CU120">
        <f t="shared" si="102"/>
        <v>0</v>
      </c>
      <c r="CV120">
        <f t="shared" si="103"/>
        <v>32.369999999999997</v>
      </c>
      <c r="CW120">
        <f t="shared" si="104"/>
        <v>5.64</v>
      </c>
      <c r="CX120">
        <f t="shared" si="105"/>
        <v>0</v>
      </c>
      <c r="CY120">
        <f t="shared" si="111"/>
        <v>4412.8500000000004</v>
      </c>
      <c r="CZ120">
        <f t="shared" si="112"/>
        <v>2941.9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228</v>
      </c>
      <c r="DW120" t="s">
        <v>228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49994189</v>
      </c>
      <c r="EF120">
        <v>2</v>
      </c>
      <c r="EG120" t="s">
        <v>31</v>
      </c>
      <c r="EH120">
        <v>9</v>
      </c>
      <c r="EI120" t="s">
        <v>230</v>
      </c>
      <c r="EJ120">
        <v>1</v>
      </c>
      <c r="EK120">
        <v>9001</v>
      </c>
      <c r="EL120" t="s">
        <v>230</v>
      </c>
      <c r="EM120" t="s">
        <v>231</v>
      </c>
      <c r="EO120" t="s">
        <v>3</v>
      </c>
      <c r="EQ120">
        <v>131072</v>
      </c>
      <c r="ER120">
        <v>1084.23</v>
      </c>
      <c r="ES120">
        <v>86.59</v>
      </c>
      <c r="ET120">
        <v>693.36</v>
      </c>
      <c r="EU120">
        <v>76.25</v>
      </c>
      <c r="EV120">
        <v>304.27999999999997</v>
      </c>
      <c r="EW120">
        <v>32.369999999999997</v>
      </c>
      <c r="EX120">
        <v>5.64</v>
      </c>
      <c r="EY120">
        <v>0</v>
      </c>
      <c r="FQ120">
        <v>0</v>
      </c>
      <c r="FR120">
        <v>0</v>
      </c>
      <c r="FS120">
        <v>0</v>
      </c>
      <c r="FX120">
        <v>93</v>
      </c>
      <c r="FY120">
        <v>62</v>
      </c>
      <c r="GA120" t="s">
        <v>3</v>
      </c>
      <c r="GD120">
        <v>0</v>
      </c>
      <c r="GF120">
        <v>760906724</v>
      </c>
      <c r="GG120">
        <v>2</v>
      </c>
      <c r="GH120">
        <v>1</v>
      </c>
      <c r="GI120">
        <v>2</v>
      </c>
      <c r="GJ120">
        <v>0</v>
      </c>
      <c r="GK120">
        <f>ROUND(R120*(S12)/100,0)</f>
        <v>1522</v>
      </c>
      <c r="GL120">
        <f>ROUND(IF(AND(BH120=3,BI120=3,FS120&lt;&gt;0),P120,0),0)</f>
        <v>0</v>
      </c>
      <c r="GM120">
        <f>ROUND(O120+X120+Y120+GK120,0)+GX120</f>
        <v>15199</v>
      </c>
      <c r="GN120">
        <f t="shared" si="106"/>
        <v>15199</v>
      </c>
      <c r="GO120">
        <f t="shared" si="107"/>
        <v>0</v>
      </c>
      <c r="GP120">
        <f t="shared" si="108"/>
        <v>0</v>
      </c>
      <c r="GR120">
        <v>0</v>
      </c>
      <c r="GS120">
        <v>3</v>
      </c>
      <c r="GT120">
        <v>0</v>
      </c>
      <c r="GU120" t="s">
        <v>3</v>
      </c>
      <c r="GV120">
        <f t="shared" si="109"/>
        <v>0</v>
      </c>
      <c r="GW120">
        <v>1</v>
      </c>
      <c r="GX120">
        <f>ROUND(HC120*I120,0)</f>
        <v>0</v>
      </c>
      <c r="HA120">
        <v>0</v>
      </c>
      <c r="HB120">
        <v>0</v>
      </c>
      <c r="HC120">
        <f t="shared" si="110"/>
        <v>0</v>
      </c>
      <c r="HE120" t="s">
        <v>3</v>
      </c>
      <c r="HF120" t="s">
        <v>3</v>
      </c>
      <c r="HM120" t="s">
        <v>3</v>
      </c>
      <c r="HN120" t="s">
        <v>232</v>
      </c>
      <c r="HO120" t="s">
        <v>233</v>
      </c>
      <c r="HP120" t="s">
        <v>230</v>
      </c>
      <c r="HQ120" t="s">
        <v>230</v>
      </c>
      <c r="HS120">
        <v>0</v>
      </c>
      <c r="IK120">
        <v>0</v>
      </c>
    </row>
    <row r="121" spans="1:255" x14ac:dyDescent="0.2">
      <c r="A121" s="2">
        <v>18</v>
      </c>
      <c r="B121" s="2">
        <v>1</v>
      </c>
      <c r="C121" s="2">
        <v>169</v>
      </c>
      <c r="D121" s="2"/>
      <c r="E121" s="2" t="s">
        <v>234</v>
      </c>
      <c r="F121" s="2" t="s">
        <v>235</v>
      </c>
      <c r="G121" s="2" t="s">
        <v>236</v>
      </c>
      <c r="H121" s="2" t="s">
        <v>237</v>
      </c>
      <c r="I121" s="2">
        <f>I119*J121</f>
        <v>0.39130429999999999</v>
      </c>
      <c r="J121" s="2">
        <v>1.5984652777777779</v>
      </c>
      <c r="K121" s="2">
        <v>1.5984654700000001</v>
      </c>
      <c r="L121" s="2"/>
      <c r="M121" s="2"/>
      <c r="N121" s="2"/>
      <c r="O121" s="2">
        <f>ROUND(CP121,2)</f>
        <v>318.08999999999997</v>
      </c>
      <c r="P121" s="2">
        <f>ROUND(CQ121*I121,2)</f>
        <v>318.08999999999997</v>
      </c>
      <c r="Q121" s="2">
        <f>ROUND(CR121*I121,2)</f>
        <v>0</v>
      </c>
      <c r="R121" s="2">
        <f>ROUND(CS121*I121,2)</f>
        <v>0</v>
      </c>
      <c r="S121" s="2">
        <f>ROUND(CT121*I121,2)</f>
        <v>0</v>
      </c>
      <c r="T121" s="2">
        <f>ROUND(CU121*I121,2)</f>
        <v>0</v>
      </c>
      <c r="U121" s="2">
        <f t="shared" si="93"/>
        <v>0</v>
      </c>
      <c r="V121" s="2">
        <f t="shared" si="94"/>
        <v>0</v>
      </c>
      <c r="W121" s="2">
        <f>ROUND(CX121*I121,2)</f>
        <v>0.13</v>
      </c>
      <c r="X121" s="2">
        <f>ROUND(CY121,2)</f>
        <v>0</v>
      </c>
      <c r="Y121" s="2">
        <f>ROUND(CZ121,2)</f>
        <v>0</v>
      </c>
      <c r="Z121" s="2"/>
      <c r="AA121" s="2">
        <v>64862340</v>
      </c>
      <c r="AB121" s="2">
        <f t="shared" si="95"/>
        <v>812.89</v>
      </c>
      <c r="AC121" s="2">
        <f t="shared" si="96"/>
        <v>812.89</v>
      </c>
      <c r="AD121" s="2">
        <f t="shared" si="87"/>
        <v>0</v>
      </c>
      <c r="AE121" s="2">
        <f t="shared" si="88"/>
        <v>0</v>
      </c>
      <c r="AF121" s="2">
        <f t="shared" si="89"/>
        <v>0</v>
      </c>
      <c r="AG121" s="2">
        <f t="shared" si="97"/>
        <v>0</v>
      </c>
      <c r="AH121" s="2">
        <f t="shared" si="90"/>
        <v>0</v>
      </c>
      <c r="AI121" s="2">
        <f t="shared" si="91"/>
        <v>0</v>
      </c>
      <c r="AJ121" s="2">
        <f t="shared" si="98"/>
        <v>0.34</v>
      </c>
      <c r="AK121" s="2">
        <v>812.89</v>
      </c>
      <c r="AL121" s="2">
        <v>812.89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0.34</v>
      </c>
      <c r="AT121" s="2">
        <v>93</v>
      </c>
      <c r="AU121" s="2">
        <v>62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238</v>
      </c>
      <c r="BK121" s="2"/>
      <c r="BL121" s="2"/>
      <c r="BM121" s="2">
        <v>9001</v>
      </c>
      <c r="BN121" s="2">
        <v>0</v>
      </c>
      <c r="BO121" s="2" t="s">
        <v>3</v>
      </c>
      <c r="BP121" s="2">
        <v>0</v>
      </c>
      <c r="BQ121" s="2">
        <v>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93</v>
      </c>
      <c r="CA121" s="2">
        <v>62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9"/>
        <v>318.08999999999997</v>
      </c>
      <c r="CQ121" s="2">
        <f t="shared" si="86"/>
        <v>812.89</v>
      </c>
      <c r="CR121" s="2">
        <f t="shared" si="92"/>
        <v>0</v>
      </c>
      <c r="CS121" s="2">
        <f t="shared" si="100"/>
        <v>0</v>
      </c>
      <c r="CT121" s="2">
        <f t="shared" si="101"/>
        <v>0</v>
      </c>
      <c r="CU121" s="2">
        <f t="shared" si="102"/>
        <v>0</v>
      </c>
      <c r="CV121" s="2">
        <f t="shared" si="103"/>
        <v>0</v>
      </c>
      <c r="CW121" s="2">
        <f t="shared" si="104"/>
        <v>0</v>
      </c>
      <c r="CX121" s="2">
        <f t="shared" si="105"/>
        <v>0.34</v>
      </c>
      <c r="CY121" s="2">
        <f t="shared" si="111"/>
        <v>0</v>
      </c>
      <c r="CZ121" s="2">
        <f t="shared" si="112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237</v>
      </c>
      <c r="DW121" s="2" t="s">
        <v>237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49994189</v>
      </c>
      <c r="EF121" s="2">
        <v>2</v>
      </c>
      <c r="EG121" s="2" t="s">
        <v>31</v>
      </c>
      <c r="EH121" s="2">
        <v>9</v>
      </c>
      <c r="EI121" s="2" t="s">
        <v>230</v>
      </c>
      <c r="EJ121" s="2">
        <v>1</v>
      </c>
      <c r="EK121" s="2">
        <v>9001</v>
      </c>
      <c r="EL121" s="2" t="s">
        <v>230</v>
      </c>
      <c r="EM121" s="2" t="s">
        <v>231</v>
      </c>
      <c r="EN121" s="2"/>
      <c r="EO121" s="2" t="s">
        <v>3</v>
      </c>
      <c r="EP121" s="2"/>
      <c r="EQ121" s="2">
        <v>0</v>
      </c>
      <c r="ER121" s="2">
        <v>812.89</v>
      </c>
      <c r="ES121" s="2">
        <v>812.89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93</v>
      </c>
      <c r="FY121" s="2">
        <v>62</v>
      </c>
      <c r="FZ121" s="2"/>
      <c r="GA121" s="2" t="s">
        <v>3</v>
      </c>
      <c r="GB121" s="2"/>
      <c r="GC121" s="2"/>
      <c r="GD121" s="2">
        <v>1</v>
      </c>
      <c r="GE121" s="2"/>
      <c r="GF121" s="2">
        <v>-1142157457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>ROUND(IF(AND(BH121=3,BI121=3,FS121&lt;&gt;0),P121,0),2)</f>
        <v>0</v>
      </c>
      <c r="GM121" s="2">
        <f>ROUND(O121+X121+Y121,2)+GX121</f>
        <v>318.08999999999997</v>
      </c>
      <c r="GN121" s="2">
        <f t="shared" si="106"/>
        <v>318.08999999999997</v>
      </c>
      <c r="GO121" s="2">
        <f t="shared" si="107"/>
        <v>0</v>
      </c>
      <c r="GP121" s="2">
        <f t="shared" si="108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09"/>
        <v>0</v>
      </c>
      <c r="GW121" s="2">
        <v>1</v>
      </c>
      <c r="GX121" s="2">
        <f>ROUND(HC121*I121,2)</f>
        <v>0</v>
      </c>
      <c r="GY121" s="2"/>
      <c r="GZ121" s="2"/>
      <c r="HA121" s="2">
        <v>0</v>
      </c>
      <c r="HB121" s="2">
        <v>0</v>
      </c>
      <c r="HC121" s="2">
        <f t="shared" si="110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232</v>
      </c>
      <c r="HO121" s="2" t="s">
        <v>233</v>
      </c>
      <c r="HP121" s="2" t="s">
        <v>230</v>
      </c>
      <c r="HQ121" s="2" t="s">
        <v>230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193</v>
      </c>
      <c r="E122" t="s">
        <v>234</v>
      </c>
      <c r="F122" t="s">
        <v>235</v>
      </c>
      <c r="G122" t="s">
        <v>236</v>
      </c>
      <c r="H122" t="s">
        <v>237</v>
      </c>
      <c r="I122">
        <f>I120*J122</f>
        <v>0.39130429999999999</v>
      </c>
      <c r="J122">
        <v>1.5984652777777779</v>
      </c>
      <c r="K122">
        <v>1.5984654700000001</v>
      </c>
      <c r="O122">
        <f>ROUND(CP122,0)</f>
        <v>2138</v>
      </c>
      <c r="P122">
        <f>ROUND(CQ122*I122,0)</f>
        <v>2138</v>
      </c>
      <c r="Q122">
        <f>ROUND(CR122*I122,0)</f>
        <v>0</v>
      </c>
      <c r="R122">
        <f>ROUND(CS122*I122,0)</f>
        <v>0</v>
      </c>
      <c r="S122">
        <f>ROUND(CT122*I122,0)</f>
        <v>0</v>
      </c>
      <c r="T122">
        <f>ROUND(CU122*I122,0)</f>
        <v>0</v>
      </c>
      <c r="U122">
        <f t="shared" si="93"/>
        <v>0</v>
      </c>
      <c r="V122">
        <f t="shared" si="94"/>
        <v>0</v>
      </c>
      <c r="W122">
        <f>ROUND(CX122*I122,0)</f>
        <v>0</v>
      </c>
      <c r="X122">
        <f>ROUND(CY122,0)</f>
        <v>0</v>
      </c>
      <c r="Y122">
        <f>ROUND(CZ122,0)</f>
        <v>0</v>
      </c>
      <c r="AA122">
        <v>64862338</v>
      </c>
      <c r="AB122">
        <f t="shared" si="95"/>
        <v>812.89</v>
      </c>
      <c r="AC122">
        <f t="shared" si="96"/>
        <v>812.89</v>
      </c>
      <c r="AD122">
        <f t="shared" si="87"/>
        <v>0</v>
      </c>
      <c r="AE122">
        <f t="shared" si="88"/>
        <v>0</v>
      </c>
      <c r="AF122">
        <f t="shared" si="89"/>
        <v>0</v>
      </c>
      <c r="AG122">
        <f t="shared" si="97"/>
        <v>0</v>
      </c>
      <c r="AH122">
        <f t="shared" si="90"/>
        <v>0</v>
      </c>
      <c r="AI122">
        <f t="shared" si="91"/>
        <v>0</v>
      </c>
      <c r="AJ122">
        <f t="shared" si="98"/>
        <v>0.34</v>
      </c>
      <c r="AK122">
        <v>812.89</v>
      </c>
      <c r="AL122">
        <v>812.89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0.34</v>
      </c>
      <c r="AT122">
        <v>93</v>
      </c>
      <c r="AU122">
        <v>62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6.72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238</v>
      </c>
      <c r="BM122">
        <v>9001</v>
      </c>
      <c r="BN122">
        <v>0</v>
      </c>
      <c r="BO122" t="s">
        <v>235</v>
      </c>
      <c r="BP122">
        <v>1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93</v>
      </c>
      <c r="CA122">
        <v>62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9"/>
        <v>2138</v>
      </c>
      <c r="CQ122">
        <f t="shared" si="86"/>
        <v>5462.6207999999997</v>
      </c>
      <c r="CR122">
        <f t="shared" si="92"/>
        <v>0</v>
      </c>
      <c r="CS122">
        <f t="shared" si="100"/>
        <v>0</v>
      </c>
      <c r="CT122">
        <f t="shared" si="101"/>
        <v>0</v>
      </c>
      <c r="CU122">
        <f t="shared" si="102"/>
        <v>0</v>
      </c>
      <c r="CV122">
        <f t="shared" si="103"/>
        <v>0</v>
      </c>
      <c r="CW122">
        <f t="shared" si="104"/>
        <v>0</v>
      </c>
      <c r="CX122">
        <f t="shared" si="105"/>
        <v>0.34</v>
      </c>
      <c r="CY122">
        <f t="shared" si="111"/>
        <v>0</v>
      </c>
      <c r="CZ122">
        <f t="shared" si="112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237</v>
      </c>
      <c r="DW122" t="s">
        <v>237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49994189</v>
      </c>
      <c r="EF122">
        <v>2</v>
      </c>
      <c r="EG122" t="s">
        <v>31</v>
      </c>
      <c r="EH122">
        <v>9</v>
      </c>
      <c r="EI122" t="s">
        <v>230</v>
      </c>
      <c r="EJ122">
        <v>1</v>
      </c>
      <c r="EK122">
        <v>9001</v>
      </c>
      <c r="EL122" t="s">
        <v>230</v>
      </c>
      <c r="EM122" t="s">
        <v>231</v>
      </c>
      <c r="EO122" t="s">
        <v>3</v>
      </c>
      <c r="EQ122">
        <v>0</v>
      </c>
      <c r="ER122">
        <v>812.89</v>
      </c>
      <c r="ES122">
        <v>812.89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93</v>
      </c>
      <c r="FY122">
        <v>62</v>
      </c>
      <c r="GA122" t="s">
        <v>3</v>
      </c>
      <c r="GD122">
        <v>0</v>
      </c>
      <c r="GF122">
        <v>-1142157457</v>
      </c>
      <c r="GG122">
        <v>2</v>
      </c>
      <c r="GH122">
        <v>1</v>
      </c>
      <c r="GI122">
        <v>2</v>
      </c>
      <c r="GJ122">
        <v>0</v>
      </c>
      <c r="GK122">
        <f>ROUND(R122*(S12)/100,0)</f>
        <v>0</v>
      </c>
      <c r="GL122">
        <f>ROUND(IF(AND(BH122=3,BI122=3,FS122&lt;&gt;0),P122,0),0)</f>
        <v>0</v>
      </c>
      <c r="GM122">
        <f>ROUND(O122+X122+Y122+GK122,0)+GX122</f>
        <v>2138</v>
      </c>
      <c r="GN122">
        <f t="shared" si="106"/>
        <v>2138</v>
      </c>
      <c r="GO122">
        <f t="shared" si="107"/>
        <v>0</v>
      </c>
      <c r="GP122">
        <f t="shared" si="108"/>
        <v>0</v>
      </c>
      <c r="GR122">
        <v>0</v>
      </c>
      <c r="GS122">
        <v>3</v>
      </c>
      <c r="GT122">
        <v>0</v>
      </c>
      <c r="GU122" t="s">
        <v>3</v>
      </c>
      <c r="GV122">
        <f t="shared" si="109"/>
        <v>0</v>
      </c>
      <c r="GW122">
        <v>1</v>
      </c>
      <c r="GX122">
        <f>ROUND(HC122*I122,0)</f>
        <v>0</v>
      </c>
      <c r="HA122">
        <v>0</v>
      </c>
      <c r="HB122">
        <v>0</v>
      </c>
      <c r="HC122">
        <f t="shared" si="110"/>
        <v>0</v>
      </c>
      <c r="HE122" t="s">
        <v>3</v>
      </c>
      <c r="HF122" t="s">
        <v>3</v>
      </c>
      <c r="HM122" t="s">
        <v>3</v>
      </c>
      <c r="HN122" t="s">
        <v>232</v>
      </c>
      <c r="HO122" t="s">
        <v>233</v>
      </c>
      <c r="HP122" t="s">
        <v>230</v>
      </c>
      <c r="HQ122" t="s">
        <v>230</v>
      </c>
      <c r="HS122">
        <v>0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ROW(SmtRes!A198)</f>
        <v>198</v>
      </c>
      <c r="D123" s="2">
        <f>ROW(EtalonRes!A206)</f>
        <v>206</v>
      </c>
      <c r="E123" s="2" t="s">
        <v>239</v>
      </c>
      <c r="F123" s="2" t="s">
        <v>240</v>
      </c>
      <c r="G123" s="2" t="s">
        <v>241</v>
      </c>
      <c r="H123" s="2" t="s">
        <v>242</v>
      </c>
      <c r="I123" s="2">
        <f>ROUND(ROUND(2,4)*3,7)</f>
        <v>6</v>
      </c>
      <c r="J123" s="2">
        <v>0</v>
      </c>
      <c r="K123" s="2">
        <f>ROUND(ROUND(2,4)*3,7)</f>
        <v>6</v>
      </c>
      <c r="L123" s="2"/>
      <c r="M123" s="2"/>
      <c r="N123" s="2"/>
      <c r="O123" s="2">
        <f>ROUND(CP123,2)</f>
        <v>3524.88</v>
      </c>
      <c r="P123" s="2">
        <f>ROUND(CQ123*I123,2)</f>
        <v>3420.36</v>
      </c>
      <c r="Q123" s="2">
        <f>ROUND(CR123*I123,2)</f>
        <v>36.6</v>
      </c>
      <c r="R123" s="2">
        <f>ROUND(CS123*I123,2)</f>
        <v>0</v>
      </c>
      <c r="S123" s="2">
        <f>ROUND(CT123*I123,2)</f>
        <v>67.92</v>
      </c>
      <c r="T123" s="2">
        <f>ROUND(CU123*I123,2)</f>
        <v>0</v>
      </c>
      <c r="U123" s="2">
        <f t="shared" si="93"/>
        <v>7.86</v>
      </c>
      <c r="V123" s="2">
        <f t="shared" si="94"/>
        <v>0</v>
      </c>
      <c r="W123" s="2">
        <f>ROUND(CX123*I123,2)</f>
        <v>0</v>
      </c>
      <c r="X123" s="2">
        <f>ROUND(CY123,2)</f>
        <v>79.47</v>
      </c>
      <c r="Y123" s="2">
        <f>ROUND(CZ123,2)</f>
        <v>50.26</v>
      </c>
      <c r="Z123" s="2"/>
      <c r="AA123" s="2">
        <v>64862340</v>
      </c>
      <c r="AB123" s="2">
        <f t="shared" si="95"/>
        <v>587.48</v>
      </c>
      <c r="AC123" s="2">
        <f t="shared" si="96"/>
        <v>570.05999999999995</v>
      </c>
      <c r="AD123" s="2">
        <f t="shared" si="87"/>
        <v>6.1</v>
      </c>
      <c r="AE123" s="2">
        <f t="shared" si="88"/>
        <v>0</v>
      </c>
      <c r="AF123" s="2">
        <f t="shared" si="89"/>
        <v>11.32</v>
      </c>
      <c r="AG123" s="2">
        <f t="shared" si="97"/>
        <v>0</v>
      </c>
      <c r="AH123" s="2">
        <f t="shared" si="90"/>
        <v>1.31</v>
      </c>
      <c r="AI123" s="2">
        <f t="shared" si="91"/>
        <v>0</v>
      </c>
      <c r="AJ123" s="2">
        <f t="shared" si="98"/>
        <v>0</v>
      </c>
      <c r="AK123" s="2">
        <v>587.48</v>
      </c>
      <c r="AL123" s="2">
        <v>570.05999999999995</v>
      </c>
      <c r="AM123" s="2">
        <v>6.1</v>
      </c>
      <c r="AN123" s="2">
        <v>0</v>
      </c>
      <c r="AO123" s="2">
        <v>11.32</v>
      </c>
      <c r="AP123" s="2">
        <v>0</v>
      </c>
      <c r="AQ123" s="2">
        <v>1.31</v>
      </c>
      <c r="AR123" s="2">
        <v>0</v>
      </c>
      <c r="AS123" s="2">
        <v>0</v>
      </c>
      <c r="AT123" s="2">
        <v>117</v>
      </c>
      <c r="AU123" s="2">
        <v>74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243</v>
      </c>
      <c r="BK123" s="2"/>
      <c r="BL123" s="2"/>
      <c r="BM123" s="2">
        <v>23001</v>
      </c>
      <c r="BN123" s="2">
        <v>0</v>
      </c>
      <c r="BO123" s="2" t="s">
        <v>3</v>
      </c>
      <c r="BP123" s="2">
        <v>0</v>
      </c>
      <c r="BQ123" s="2">
        <v>2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117</v>
      </c>
      <c r="CA123" s="2">
        <v>74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9"/>
        <v>3524.88</v>
      </c>
      <c r="CQ123" s="2">
        <f t="shared" si="86"/>
        <v>570.05999999999995</v>
      </c>
      <c r="CR123" s="2">
        <f t="shared" si="92"/>
        <v>6.1</v>
      </c>
      <c r="CS123" s="2">
        <f t="shared" si="100"/>
        <v>0</v>
      </c>
      <c r="CT123" s="2">
        <f t="shared" si="101"/>
        <v>11.32</v>
      </c>
      <c r="CU123" s="2">
        <f t="shared" si="102"/>
        <v>0</v>
      </c>
      <c r="CV123" s="2">
        <f t="shared" si="103"/>
        <v>1.31</v>
      </c>
      <c r="CW123" s="2">
        <f t="shared" si="104"/>
        <v>0</v>
      </c>
      <c r="CX123" s="2">
        <f t="shared" si="105"/>
        <v>0</v>
      </c>
      <c r="CY123" s="2">
        <f t="shared" si="111"/>
        <v>79.466400000000007</v>
      </c>
      <c r="CZ123" s="2">
        <f t="shared" si="112"/>
        <v>50.260799999999996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242</v>
      </c>
      <c r="DW123" s="2" t="s">
        <v>242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49994236</v>
      </c>
      <c r="EF123" s="2">
        <v>2</v>
      </c>
      <c r="EG123" s="2" t="s">
        <v>31</v>
      </c>
      <c r="EH123" s="2">
        <v>18</v>
      </c>
      <c r="EI123" s="2" t="s">
        <v>244</v>
      </c>
      <c r="EJ123" s="2">
        <v>1</v>
      </c>
      <c r="EK123" s="2">
        <v>23001</v>
      </c>
      <c r="EL123" s="2" t="s">
        <v>244</v>
      </c>
      <c r="EM123" s="2" t="s">
        <v>245</v>
      </c>
      <c r="EN123" s="2"/>
      <c r="EO123" s="2" t="s">
        <v>3</v>
      </c>
      <c r="EP123" s="2"/>
      <c r="EQ123" s="2">
        <v>131072</v>
      </c>
      <c r="ER123" s="2">
        <v>587.48</v>
      </c>
      <c r="ES123" s="2">
        <v>570.05999999999995</v>
      </c>
      <c r="ET123" s="2">
        <v>6.1</v>
      </c>
      <c r="EU123" s="2">
        <v>0</v>
      </c>
      <c r="EV123" s="2">
        <v>11.32</v>
      </c>
      <c r="EW123" s="2">
        <v>1.31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117</v>
      </c>
      <c r="FY123" s="2">
        <v>74</v>
      </c>
      <c r="FZ123" s="2"/>
      <c r="GA123" s="2" t="s">
        <v>3</v>
      </c>
      <c r="GB123" s="2"/>
      <c r="GC123" s="2"/>
      <c r="GD123" s="2">
        <v>1</v>
      </c>
      <c r="GE123" s="2"/>
      <c r="GF123" s="2">
        <v>-1208414693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>ROUND(IF(AND(BH123=3,BI123=3,FS123&lt;&gt;0),P123,0),2)</f>
        <v>0</v>
      </c>
      <c r="GM123" s="2">
        <f>ROUND(O123+X123+Y123,2)+GX123</f>
        <v>3654.61</v>
      </c>
      <c r="GN123" s="2">
        <f t="shared" si="106"/>
        <v>3654.61</v>
      </c>
      <c r="GO123" s="2">
        <f t="shared" si="107"/>
        <v>0</v>
      </c>
      <c r="GP123" s="2">
        <f t="shared" si="108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09"/>
        <v>0</v>
      </c>
      <c r="GW123" s="2">
        <v>1</v>
      </c>
      <c r="GX123" s="2">
        <f>ROUND(HC123*I123,2)</f>
        <v>0</v>
      </c>
      <c r="GY123" s="2"/>
      <c r="GZ123" s="2"/>
      <c r="HA123" s="2">
        <v>0</v>
      </c>
      <c r="HB123" s="2">
        <v>0</v>
      </c>
      <c r="HC123" s="2">
        <f t="shared" si="110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246</v>
      </c>
      <c r="HO123" s="2" t="s">
        <v>247</v>
      </c>
      <c r="HP123" s="2" t="s">
        <v>244</v>
      </c>
      <c r="HQ123" s="2" t="s">
        <v>244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ROW(SmtRes!A202)</f>
        <v>202</v>
      </c>
      <c r="D124">
        <f>ROW(EtalonRes!A210)</f>
        <v>210</v>
      </c>
      <c r="E124" t="s">
        <v>239</v>
      </c>
      <c r="F124" t="s">
        <v>240</v>
      </c>
      <c r="G124" t="s">
        <v>241</v>
      </c>
      <c r="H124" t="s">
        <v>242</v>
      </c>
      <c r="I124">
        <f>ROUND(ROUND(2,4)*3,7)</f>
        <v>6</v>
      </c>
      <c r="J124">
        <v>0</v>
      </c>
      <c r="K124">
        <f>ROUND(ROUND(2,4)*3,7)</f>
        <v>6</v>
      </c>
      <c r="O124">
        <f>ROUND(CP124,0)</f>
        <v>56507</v>
      </c>
      <c r="P124">
        <f>ROUND(CQ124*I124,0)</f>
        <v>52160</v>
      </c>
      <c r="Q124">
        <f>ROUND(CR124*I124,0)</f>
        <v>888</v>
      </c>
      <c r="R124">
        <f>ROUND(CS124*I124,0)</f>
        <v>0</v>
      </c>
      <c r="S124">
        <f>ROUND(CT124*I124,0)</f>
        <v>3459</v>
      </c>
      <c r="T124">
        <f>ROUND(CU124*I124,0)</f>
        <v>0</v>
      </c>
      <c r="U124">
        <f t="shared" si="93"/>
        <v>7.86</v>
      </c>
      <c r="V124">
        <f t="shared" si="94"/>
        <v>0</v>
      </c>
      <c r="W124">
        <f>ROUND(CX124*I124,0)</f>
        <v>0</v>
      </c>
      <c r="X124">
        <f>ROUND(CY124,0)</f>
        <v>4047</v>
      </c>
      <c r="Y124">
        <f>ROUND(CZ124,0)</f>
        <v>2560</v>
      </c>
      <c r="AA124">
        <v>64862338</v>
      </c>
      <c r="AB124">
        <f t="shared" si="95"/>
        <v>587.48</v>
      </c>
      <c r="AC124">
        <f t="shared" si="96"/>
        <v>570.05999999999995</v>
      </c>
      <c r="AD124">
        <f t="shared" si="87"/>
        <v>6.1</v>
      </c>
      <c r="AE124">
        <f t="shared" si="88"/>
        <v>0</v>
      </c>
      <c r="AF124">
        <f t="shared" si="89"/>
        <v>11.32</v>
      </c>
      <c r="AG124">
        <f t="shared" si="97"/>
        <v>0</v>
      </c>
      <c r="AH124">
        <f t="shared" si="90"/>
        <v>1.31</v>
      </c>
      <c r="AI124">
        <f t="shared" si="91"/>
        <v>0</v>
      </c>
      <c r="AJ124">
        <f t="shared" si="98"/>
        <v>0</v>
      </c>
      <c r="AK124">
        <v>587.48</v>
      </c>
      <c r="AL124">
        <v>570.05999999999995</v>
      </c>
      <c r="AM124">
        <v>6.1</v>
      </c>
      <c r="AN124">
        <v>0</v>
      </c>
      <c r="AO124">
        <v>11.32</v>
      </c>
      <c r="AP124">
        <v>0</v>
      </c>
      <c r="AQ124">
        <v>1.31</v>
      </c>
      <c r="AR124">
        <v>0</v>
      </c>
      <c r="AS124">
        <v>0</v>
      </c>
      <c r="AT124">
        <v>117</v>
      </c>
      <c r="AU124">
        <v>74</v>
      </c>
      <c r="AV124">
        <v>1</v>
      </c>
      <c r="AW124">
        <v>1</v>
      </c>
      <c r="AZ124">
        <v>1</v>
      </c>
      <c r="BA124">
        <v>50.93</v>
      </c>
      <c r="BB124">
        <v>24.25</v>
      </c>
      <c r="BC124">
        <v>15.25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243</v>
      </c>
      <c r="BM124">
        <v>23001</v>
      </c>
      <c r="BN124">
        <v>0</v>
      </c>
      <c r="BO124" t="s">
        <v>240</v>
      </c>
      <c r="BP124">
        <v>1</v>
      </c>
      <c r="BQ124">
        <v>2</v>
      </c>
      <c r="BR124">
        <v>0</v>
      </c>
      <c r="BS124">
        <v>50.93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117</v>
      </c>
      <c r="CA124">
        <v>74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9"/>
        <v>56507</v>
      </c>
      <c r="CQ124">
        <f t="shared" si="86"/>
        <v>8693.4149999999991</v>
      </c>
      <c r="CR124">
        <f t="shared" si="92"/>
        <v>147.92499999999998</v>
      </c>
      <c r="CS124">
        <f t="shared" si="100"/>
        <v>0</v>
      </c>
      <c r="CT124">
        <f t="shared" si="101"/>
        <v>576.52760000000001</v>
      </c>
      <c r="CU124">
        <f t="shared" si="102"/>
        <v>0</v>
      </c>
      <c r="CV124">
        <f t="shared" si="103"/>
        <v>1.31</v>
      </c>
      <c r="CW124">
        <f t="shared" si="104"/>
        <v>0</v>
      </c>
      <c r="CX124">
        <f t="shared" si="105"/>
        <v>0</v>
      </c>
      <c r="CY124">
        <f t="shared" si="111"/>
        <v>4047.03</v>
      </c>
      <c r="CZ124">
        <f t="shared" si="112"/>
        <v>2559.66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242</v>
      </c>
      <c r="DW124" t="s">
        <v>242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49994236</v>
      </c>
      <c r="EF124">
        <v>2</v>
      </c>
      <c r="EG124" t="s">
        <v>31</v>
      </c>
      <c r="EH124">
        <v>18</v>
      </c>
      <c r="EI124" t="s">
        <v>244</v>
      </c>
      <c r="EJ124">
        <v>1</v>
      </c>
      <c r="EK124">
        <v>23001</v>
      </c>
      <c r="EL124" t="s">
        <v>244</v>
      </c>
      <c r="EM124" t="s">
        <v>245</v>
      </c>
      <c r="EO124" t="s">
        <v>3</v>
      </c>
      <c r="EQ124">
        <v>131072</v>
      </c>
      <c r="ER124">
        <v>587.48</v>
      </c>
      <c r="ES124">
        <v>570.05999999999995</v>
      </c>
      <c r="ET124">
        <v>6.1</v>
      </c>
      <c r="EU124">
        <v>0</v>
      </c>
      <c r="EV124">
        <v>11.32</v>
      </c>
      <c r="EW124">
        <v>1.31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117</v>
      </c>
      <c r="FY124">
        <v>74</v>
      </c>
      <c r="GA124" t="s">
        <v>3</v>
      </c>
      <c r="GD124">
        <v>0</v>
      </c>
      <c r="GF124">
        <v>-1208414693</v>
      </c>
      <c r="GG124">
        <v>2</v>
      </c>
      <c r="GH124">
        <v>1</v>
      </c>
      <c r="GI124">
        <v>2</v>
      </c>
      <c r="GJ124">
        <v>0</v>
      </c>
      <c r="GK124">
        <f>ROUND(R124*(S12)/100,0)</f>
        <v>0</v>
      </c>
      <c r="GL124">
        <f>ROUND(IF(AND(BH124=3,BI124=3,FS124&lt;&gt;0),P124,0),0)</f>
        <v>0</v>
      </c>
      <c r="GM124">
        <f>ROUND(O124+X124+Y124+GK124,0)+GX124</f>
        <v>63114</v>
      </c>
      <c r="GN124">
        <f t="shared" si="106"/>
        <v>63114</v>
      </c>
      <c r="GO124">
        <f t="shared" si="107"/>
        <v>0</v>
      </c>
      <c r="GP124">
        <f t="shared" si="108"/>
        <v>0</v>
      </c>
      <c r="GR124">
        <v>0</v>
      </c>
      <c r="GS124">
        <v>3</v>
      </c>
      <c r="GT124">
        <v>0</v>
      </c>
      <c r="GU124" t="s">
        <v>3</v>
      </c>
      <c r="GV124">
        <f t="shared" si="109"/>
        <v>0</v>
      </c>
      <c r="GW124">
        <v>1</v>
      </c>
      <c r="GX124">
        <f>ROUND(HC124*I124,0)</f>
        <v>0</v>
      </c>
      <c r="HA124">
        <v>0</v>
      </c>
      <c r="HB124">
        <v>0</v>
      </c>
      <c r="HC124">
        <f t="shared" si="110"/>
        <v>0</v>
      </c>
      <c r="HE124" t="s">
        <v>3</v>
      </c>
      <c r="HF124" t="s">
        <v>3</v>
      </c>
      <c r="HM124" t="s">
        <v>3</v>
      </c>
      <c r="HN124" t="s">
        <v>246</v>
      </c>
      <c r="HO124" t="s">
        <v>247</v>
      </c>
      <c r="HP124" t="s">
        <v>244</v>
      </c>
      <c r="HQ124" t="s">
        <v>244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197</v>
      </c>
      <c r="D125" s="2"/>
      <c r="E125" s="2" t="s">
        <v>248</v>
      </c>
      <c r="F125" s="2" t="s">
        <v>249</v>
      </c>
      <c r="G125" s="2" t="s">
        <v>250</v>
      </c>
      <c r="H125" s="2" t="s">
        <v>251</v>
      </c>
      <c r="I125" s="2">
        <f>I123*J125</f>
        <v>-6</v>
      </c>
      <c r="J125" s="2">
        <v>-1</v>
      </c>
      <c r="K125" s="2">
        <v>-1</v>
      </c>
      <c r="L125" s="2"/>
      <c r="M125" s="2"/>
      <c r="N125" s="2"/>
      <c r="O125" s="2">
        <f>ROUND(CP125,2)</f>
        <v>-3417.18</v>
      </c>
      <c r="P125" s="2">
        <f>ROUND(CQ125*I125,2)</f>
        <v>-3417.18</v>
      </c>
      <c r="Q125" s="2">
        <f>ROUND(CR125*I125,2)</f>
        <v>0</v>
      </c>
      <c r="R125" s="2">
        <f>ROUND(CS125*I125,2)</f>
        <v>0</v>
      </c>
      <c r="S125" s="2">
        <f>ROUND(CT125*I125,2)</f>
        <v>0</v>
      </c>
      <c r="T125" s="2">
        <f>ROUND(CU125*I125,2)</f>
        <v>0</v>
      </c>
      <c r="U125" s="2">
        <f t="shared" si="93"/>
        <v>0</v>
      </c>
      <c r="V125" s="2">
        <f t="shared" si="94"/>
        <v>0</v>
      </c>
      <c r="W125" s="2">
        <f>ROUND(CX125*I125,2)</f>
        <v>0</v>
      </c>
      <c r="X125" s="2">
        <f>ROUND(CY125,2)</f>
        <v>0</v>
      </c>
      <c r="Y125" s="2">
        <f>ROUND(CZ125,2)</f>
        <v>0</v>
      </c>
      <c r="Z125" s="2"/>
      <c r="AA125" s="2">
        <v>64862340</v>
      </c>
      <c r="AB125" s="2">
        <f t="shared" si="95"/>
        <v>569.53</v>
      </c>
      <c r="AC125" s="2">
        <f t="shared" si="96"/>
        <v>569.53</v>
      </c>
      <c r="AD125" s="2">
        <f t="shared" si="87"/>
        <v>0</v>
      </c>
      <c r="AE125" s="2">
        <f t="shared" si="88"/>
        <v>0</v>
      </c>
      <c r="AF125" s="2">
        <f t="shared" si="89"/>
        <v>0</v>
      </c>
      <c r="AG125" s="2">
        <f t="shared" si="97"/>
        <v>0</v>
      </c>
      <c r="AH125" s="2">
        <f t="shared" si="90"/>
        <v>0</v>
      </c>
      <c r="AI125" s="2">
        <f t="shared" si="91"/>
        <v>0</v>
      </c>
      <c r="AJ125" s="2">
        <f t="shared" si="98"/>
        <v>0</v>
      </c>
      <c r="AK125" s="2">
        <v>569.53</v>
      </c>
      <c r="AL125" s="2">
        <v>569.53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117</v>
      </c>
      <c r="AU125" s="2">
        <v>74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252</v>
      </c>
      <c r="BK125" s="2"/>
      <c r="BL125" s="2"/>
      <c r="BM125" s="2">
        <v>23001</v>
      </c>
      <c r="BN125" s="2">
        <v>0</v>
      </c>
      <c r="BO125" s="2" t="s">
        <v>3</v>
      </c>
      <c r="BP125" s="2">
        <v>0</v>
      </c>
      <c r="BQ125" s="2">
        <v>2</v>
      </c>
      <c r="BR125" s="2">
        <v>1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117</v>
      </c>
      <c r="CA125" s="2">
        <v>74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99"/>
        <v>-3417.18</v>
      </c>
      <c r="CQ125" s="2">
        <f t="shared" si="86"/>
        <v>569.53</v>
      </c>
      <c r="CR125" s="2">
        <f t="shared" si="92"/>
        <v>0</v>
      </c>
      <c r="CS125" s="2">
        <f t="shared" si="100"/>
        <v>0</v>
      </c>
      <c r="CT125" s="2">
        <f t="shared" si="101"/>
        <v>0</v>
      </c>
      <c r="CU125" s="2">
        <f t="shared" si="102"/>
        <v>0</v>
      </c>
      <c r="CV125" s="2">
        <f t="shared" si="103"/>
        <v>0</v>
      </c>
      <c r="CW125" s="2">
        <f t="shared" si="104"/>
        <v>0</v>
      </c>
      <c r="CX125" s="2">
        <f t="shared" si="105"/>
        <v>0</v>
      </c>
      <c r="CY125" s="2">
        <f t="shared" si="111"/>
        <v>0</v>
      </c>
      <c r="CZ125" s="2">
        <f t="shared" si="112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1010</v>
      </c>
      <c r="DV125" s="2" t="s">
        <v>251</v>
      </c>
      <c r="DW125" s="2" t="s">
        <v>251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49994236</v>
      </c>
      <c r="EF125" s="2">
        <v>2</v>
      </c>
      <c r="EG125" s="2" t="s">
        <v>31</v>
      </c>
      <c r="EH125" s="2">
        <v>18</v>
      </c>
      <c r="EI125" s="2" t="s">
        <v>244</v>
      </c>
      <c r="EJ125" s="2">
        <v>1</v>
      </c>
      <c r="EK125" s="2">
        <v>23001</v>
      </c>
      <c r="EL125" s="2" t="s">
        <v>244</v>
      </c>
      <c r="EM125" s="2" t="s">
        <v>245</v>
      </c>
      <c r="EN125" s="2"/>
      <c r="EO125" s="2" t="s">
        <v>3</v>
      </c>
      <c r="EP125" s="2"/>
      <c r="EQ125" s="2">
        <v>0</v>
      </c>
      <c r="ER125" s="2">
        <v>569.53</v>
      </c>
      <c r="ES125" s="2">
        <v>569.53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117</v>
      </c>
      <c r="FY125" s="2">
        <v>74</v>
      </c>
      <c r="FZ125" s="2"/>
      <c r="GA125" s="2" t="s">
        <v>3</v>
      </c>
      <c r="GB125" s="2"/>
      <c r="GC125" s="2"/>
      <c r="GD125" s="2">
        <v>1</v>
      </c>
      <c r="GE125" s="2"/>
      <c r="GF125" s="2">
        <v>-762258023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>ROUND(IF(AND(BH125=3,BI125=3,FS125&lt;&gt;0),P125,0),2)</f>
        <v>0</v>
      </c>
      <c r="GM125" s="2">
        <f>ROUND(O125+X125+Y125,2)+GX125</f>
        <v>-3417.18</v>
      </c>
      <c r="GN125" s="2">
        <f t="shared" si="106"/>
        <v>-3417.18</v>
      </c>
      <c r="GO125" s="2">
        <f t="shared" si="107"/>
        <v>0</v>
      </c>
      <c r="GP125" s="2">
        <f t="shared" si="108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09"/>
        <v>0</v>
      </c>
      <c r="GW125" s="2">
        <v>1</v>
      </c>
      <c r="GX125" s="2">
        <f>ROUND(HC125*I125,2)</f>
        <v>0</v>
      </c>
      <c r="GY125" s="2"/>
      <c r="GZ125" s="2"/>
      <c r="HA125" s="2">
        <v>0</v>
      </c>
      <c r="HB125" s="2">
        <v>0</v>
      </c>
      <c r="HC125" s="2">
        <f t="shared" si="110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246</v>
      </c>
      <c r="HO125" s="2" t="s">
        <v>247</v>
      </c>
      <c r="HP125" s="2" t="s">
        <v>244</v>
      </c>
      <c r="HQ125" s="2" t="s">
        <v>244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201</v>
      </c>
      <c r="E126" t="s">
        <v>248</v>
      </c>
      <c r="F126" t="s">
        <v>249</v>
      </c>
      <c r="G126" t="s">
        <v>250</v>
      </c>
      <c r="H126" t="s">
        <v>251</v>
      </c>
      <c r="I126">
        <f>I124*J126</f>
        <v>-6</v>
      </c>
      <c r="J126">
        <v>-1</v>
      </c>
      <c r="K126">
        <v>-1</v>
      </c>
      <c r="O126">
        <f>ROUND(CP126,0)</f>
        <v>-52112</v>
      </c>
      <c r="P126">
        <f>ROUND(CQ126*I126,0)</f>
        <v>-52112</v>
      </c>
      <c r="Q126">
        <f>ROUND(CR126*I126,0)</f>
        <v>0</v>
      </c>
      <c r="R126">
        <f>ROUND(CS126*I126,0)</f>
        <v>0</v>
      </c>
      <c r="S126">
        <f>ROUND(CT126*I126,0)</f>
        <v>0</v>
      </c>
      <c r="T126">
        <f>ROUND(CU126*I126,0)</f>
        <v>0</v>
      </c>
      <c r="U126">
        <f t="shared" si="93"/>
        <v>0</v>
      </c>
      <c r="V126">
        <f t="shared" si="94"/>
        <v>0</v>
      </c>
      <c r="W126">
        <f>ROUND(CX126*I126,0)</f>
        <v>0</v>
      </c>
      <c r="X126">
        <f>ROUND(CY126,0)</f>
        <v>0</v>
      </c>
      <c r="Y126">
        <f>ROUND(CZ126,0)</f>
        <v>0</v>
      </c>
      <c r="AA126">
        <v>64862338</v>
      </c>
      <c r="AB126">
        <f t="shared" si="95"/>
        <v>569.53</v>
      </c>
      <c r="AC126">
        <f t="shared" si="96"/>
        <v>569.53</v>
      </c>
      <c r="AD126">
        <f t="shared" si="87"/>
        <v>0</v>
      </c>
      <c r="AE126">
        <f t="shared" si="88"/>
        <v>0</v>
      </c>
      <c r="AF126">
        <f t="shared" si="89"/>
        <v>0</v>
      </c>
      <c r="AG126">
        <f t="shared" si="97"/>
        <v>0</v>
      </c>
      <c r="AH126">
        <f t="shared" si="90"/>
        <v>0</v>
      </c>
      <c r="AI126">
        <f t="shared" si="91"/>
        <v>0</v>
      </c>
      <c r="AJ126">
        <f t="shared" si="98"/>
        <v>0</v>
      </c>
      <c r="AK126">
        <v>569.53</v>
      </c>
      <c r="AL126">
        <v>569.53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117</v>
      </c>
      <c r="AU126">
        <v>74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15.25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252</v>
      </c>
      <c r="BM126">
        <v>23001</v>
      </c>
      <c r="BN126">
        <v>0</v>
      </c>
      <c r="BO126" t="s">
        <v>249</v>
      </c>
      <c r="BP126">
        <v>1</v>
      </c>
      <c r="BQ126">
        <v>2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117</v>
      </c>
      <c r="CA126">
        <v>74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9"/>
        <v>-52112</v>
      </c>
      <c r="CQ126">
        <f t="shared" si="86"/>
        <v>8685.3325000000004</v>
      </c>
      <c r="CR126">
        <f t="shared" si="92"/>
        <v>0</v>
      </c>
      <c r="CS126">
        <f t="shared" si="100"/>
        <v>0</v>
      </c>
      <c r="CT126">
        <f t="shared" si="101"/>
        <v>0</v>
      </c>
      <c r="CU126">
        <f t="shared" si="102"/>
        <v>0</v>
      </c>
      <c r="CV126">
        <f t="shared" si="103"/>
        <v>0</v>
      </c>
      <c r="CW126">
        <f t="shared" si="104"/>
        <v>0</v>
      </c>
      <c r="CX126">
        <f t="shared" si="105"/>
        <v>0</v>
      </c>
      <c r="CY126">
        <f t="shared" si="111"/>
        <v>0</v>
      </c>
      <c r="CZ126">
        <f t="shared" si="112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251</v>
      </c>
      <c r="DW126" t="s">
        <v>251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49994236</v>
      </c>
      <c r="EF126">
        <v>2</v>
      </c>
      <c r="EG126" t="s">
        <v>31</v>
      </c>
      <c r="EH126">
        <v>18</v>
      </c>
      <c r="EI126" t="s">
        <v>244</v>
      </c>
      <c r="EJ126">
        <v>1</v>
      </c>
      <c r="EK126">
        <v>23001</v>
      </c>
      <c r="EL126" t="s">
        <v>244</v>
      </c>
      <c r="EM126" t="s">
        <v>245</v>
      </c>
      <c r="EO126" t="s">
        <v>3</v>
      </c>
      <c r="EQ126">
        <v>0</v>
      </c>
      <c r="ER126">
        <v>569.53</v>
      </c>
      <c r="ES126">
        <v>569.53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117</v>
      </c>
      <c r="FY126">
        <v>74</v>
      </c>
      <c r="GA126" t="s">
        <v>3</v>
      </c>
      <c r="GD126">
        <v>0</v>
      </c>
      <c r="GF126">
        <v>-762258023</v>
      </c>
      <c r="GG126">
        <v>2</v>
      </c>
      <c r="GH126">
        <v>1</v>
      </c>
      <c r="GI126">
        <v>2</v>
      </c>
      <c r="GJ126">
        <v>0</v>
      </c>
      <c r="GK126">
        <f>ROUND(R126*(S12)/100,0)</f>
        <v>0</v>
      </c>
      <c r="GL126">
        <f>ROUND(IF(AND(BH126=3,BI126=3,FS126&lt;&gt;0),P126,0),0)</f>
        <v>0</v>
      </c>
      <c r="GM126">
        <f>ROUND(O126+X126+Y126+GK126,0)+GX126</f>
        <v>-52112</v>
      </c>
      <c r="GN126">
        <f t="shared" si="106"/>
        <v>-52112</v>
      </c>
      <c r="GO126">
        <f t="shared" si="107"/>
        <v>0</v>
      </c>
      <c r="GP126">
        <f t="shared" si="108"/>
        <v>0</v>
      </c>
      <c r="GR126">
        <v>0</v>
      </c>
      <c r="GS126">
        <v>3</v>
      </c>
      <c r="GT126">
        <v>0</v>
      </c>
      <c r="GU126" t="s">
        <v>3</v>
      </c>
      <c r="GV126">
        <f t="shared" si="109"/>
        <v>0</v>
      </c>
      <c r="GW126">
        <v>1</v>
      </c>
      <c r="GX126">
        <f>ROUND(HC126*I126,0)</f>
        <v>0</v>
      </c>
      <c r="HA126">
        <v>0</v>
      </c>
      <c r="HB126">
        <v>0</v>
      </c>
      <c r="HC126">
        <f t="shared" si="110"/>
        <v>0</v>
      </c>
      <c r="HE126" t="s">
        <v>3</v>
      </c>
      <c r="HF126" t="s">
        <v>3</v>
      </c>
      <c r="HM126" t="s">
        <v>3</v>
      </c>
      <c r="HN126" t="s">
        <v>246</v>
      </c>
      <c r="HO126" t="s">
        <v>247</v>
      </c>
      <c r="HP126" t="s">
        <v>244</v>
      </c>
      <c r="HQ126" t="s">
        <v>244</v>
      </c>
      <c r="HS126">
        <v>0</v>
      </c>
      <c r="IK126">
        <v>0</v>
      </c>
    </row>
    <row r="127" spans="1:255" x14ac:dyDescent="0.2">
      <c r="A127" s="2">
        <v>17</v>
      </c>
      <c r="B127" s="2">
        <v>1</v>
      </c>
      <c r="C127" s="2"/>
      <c r="D127" s="2"/>
      <c r="E127" s="2" t="s">
        <v>253</v>
      </c>
      <c r="F127" s="2" t="s">
        <v>254</v>
      </c>
      <c r="G127" s="2" t="s">
        <v>255</v>
      </c>
      <c r="H127" s="2" t="s">
        <v>251</v>
      </c>
      <c r="I127" s="2">
        <v>6</v>
      </c>
      <c r="J127" s="2">
        <v>0</v>
      </c>
      <c r="K127" s="2">
        <v>6</v>
      </c>
      <c r="L127" s="2"/>
      <c r="M127" s="2"/>
      <c r="N127" s="2"/>
      <c r="O127" s="2">
        <f>ROUND(CP127,2)</f>
        <v>45754.92</v>
      </c>
      <c r="P127" s="2">
        <f>ROUND(CQ127*I127,2)</f>
        <v>45754.92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>ROUND(CU127*I127,2)</f>
        <v>0</v>
      </c>
      <c r="U127" s="2">
        <f t="shared" si="93"/>
        <v>0</v>
      </c>
      <c r="V127" s="2">
        <f t="shared" si="94"/>
        <v>0</v>
      </c>
      <c r="W127" s="2">
        <f>ROUND(CX127*I127,2)</f>
        <v>0</v>
      </c>
      <c r="X127" s="2">
        <f>ROUND(CY127,2)</f>
        <v>0</v>
      </c>
      <c r="Y127" s="2">
        <f>ROUND(CZ127,2)</f>
        <v>0</v>
      </c>
      <c r="Z127" s="2"/>
      <c r="AA127" s="2">
        <v>64862340</v>
      </c>
      <c r="AB127" s="2">
        <f t="shared" si="95"/>
        <v>7625.82</v>
      </c>
      <c r="AC127" s="2">
        <f t="shared" si="96"/>
        <v>7625.82</v>
      </c>
      <c r="AD127" s="2">
        <f t="shared" si="87"/>
        <v>0</v>
      </c>
      <c r="AE127" s="2">
        <f t="shared" si="88"/>
        <v>0</v>
      </c>
      <c r="AF127" s="2">
        <f t="shared" si="89"/>
        <v>0</v>
      </c>
      <c r="AG127" s="2">
        <f t="shared" si="97"/>
        <v>0</v>
      </c>
      <c r="AH127" s="2">
        <f t="shared" si="90"/>
        <v>0</v>
      </c>
      <c r="AI127" s="2">
        <f t="shared" si="91"/>
        <v>0</v>
      </c>
      <c r="AJ127" s="2">
        <f t="shared" si="98"/>
        <v>0</v>
      </c>
      <c r="AK127" s="2">
        <v>7625.82</v>
      </c>
      <c r="AL127" s="2">
        <v>7625.82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78</v>
      </c>
      <c r="AU127" s="2">
        <v>57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3</v>
      </c>
      <c r="BK127" s="2"/>
      <c r="BL127" s="2"/>
      <c r="BM127" s="2">
        <v>400002</v>
      </c>
      <c r="BN127" s="2">
        <v>0</v>
      </c>
      <c r="BO127" s="2" t="s">
        <v>3</v>
      </c>
      <c r="BP127" s="2">
        <v>0</v>
      </c>
      <c r="BQ127" s="2">
        <v>7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78</v>
      </c>
      <c r="CA127" s="2">
        <v>57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99"/>
        <v>45754.92</v>
      </c>
      <c r="CQ127" s="2">
        <f t="shared" si="86"/>
        <v>7625.82</v>
      </c>
      <c r="CR127" s="2">
        <f t="shared" si="92"/>
        <v>0</v>
      </c>
      <c r="CS127" s="2">
        <f t="shared" si="100"/>
        <v>0</v>
      </c>
      <c r="CT127" s="2">
        <f t="shared" si="101"/>
        <v>0</v>
      </c>
      <c r="CU127" s="2">
        <f t="shared" si="102"/>
        <v>0</v>
      </c>
      <c r="CV127" s="2">
        <f t="shared" si="103"/>
        <v>0</v>
      </c>
      <c r="CW127" s="2">
        <f t="shared" si="104"/>
        <v>0</v>
      </c>
      <c r="CX127" s="2">
        <f t="shared" si="105"/>
        <v>0</v>
      </c>
      <c r="CY127" s="2">
        <f t="shared" si="111"/>
        <v>0</v>
      </c>
      <c r="CZ127" s="2">
        <f t="shared" si="112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1010</v>
      </c>
      <c r="DV127" s="2" t="s">
        <v>251</v>
      </c>
      <c r="DW127" s="2" t="s">
        <v>251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49994505</v>
      </c>
      <c r="EF127" s="2">
        <v>7</v>
      </c>
      <c r="EG127" s="2" t="s">
        <v>173</v>
      </c>
      <c r="EH127" s="2">
        <v>109</v>
      </c>
      <c r="EI127" s="2" t="s">
        <v>174</v>
      </c>
      <c r="EJ127" s="2">
        <v>1</v>
      </c>
      <c r="EK127" s="2">
        <v>400002</v>
      </c>
      <c r="EL127" s="2" t="s">
        <v>174</v>
      </c>
      <c r="EM127" s="2" t="s">
        <v>89</v>
      </c>
      <c r="EN127" s="2"/>
      <c r="EO127" s="2" t="s">
        <v>3</v>
      </c>
      <c r="EP127" s="2"/>
      <c r="EQ127" s="2">
        <v>1703936</v>
      </c>
      <c r="ER127" s="2">
        <v>7625.82</v>
      </c>
      <c r="ES127" s="2">
        <v>7625.82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78</v>
      </c>
      <c r="FY127" s="2">
        <v>57</v>
      </c>
      <c r="FZ127" s="2"/>
      <c r="GA127" s="2" t="s">
        <v>3</v>
      </c>
      <c r="GB127" s="2"/>
      <c r="GC127" s="2"/>
      <c r="GD127" s="2">
        <v>1</v>
      </c>
      <c r="GE127" s="2"/>
      <c r="GF127" s="2">
        <v>-1149442820</v>
      </c>
      <c r="GG127" s="2">
        <v>2</v>
      </c>
      <c r="GH127" s="2">
        <v>0</v>
      </c>
      <c r="GI127" s="2">
        <v>-2</v>
      </c>
      <c r="GJ127" s="2">
        <v>0</v>
      </c>
      <c r="GK127" s="2">
        <v>0</v>
      </c>
      <c r="GL127" s="2">
        <f>ROUND(IF(AND(BH127=3,BI127=3,FS127&lt;&gt;0),P127,0),2)</f>
        <v>0</v>
      </c>
      <c r="GM127" s="2">
        <f>ROUND(O127+X127+Y127,2)+GX127</f>
        <v>45754.92</v>
      </c>
      <c r="GN127" s="2">
        <f t="shared" si="106"/>
        <v>0</v>
      </c>
      <c r="GO127" s="2">
        <f t="shared" si="107"/>
        <v>45754.92</v>
      </c>
      <c r="GP127" s="2">
        <f t="shared" si="108"/>
        <v>0</v>
      </c>
      <c r="GQ127" s="2"/>
      <c r="GR127" s="2">
        <v>0</v>
      </c>
      <c r="GS127" s="2">
        <v>0</v>
      </c>
      <c r="GT127" s="2">
        <v>0</v>
      </c>
      <c r="GU127" s="2" t="s">
        <v>3</v>
      </c>
      <c r="GV127" s="2">
        <f t="shared" si="109"/>
        <v>0</v>
      </c>
      <c r="GW127" s="2">
        <v>1</v>
      </c>
      <c r="GX127" s="2">
        <f>ROUND(HC127*I127,2)</f>
        <v>0</v>
      </c>
      <c r="GY127" s="2"/>
      <c r="GZ127" s="2"/>
      <c r="HA127" s="2">
        <v>0</v>
      </c>
      <c r="HB127" s="2">
        <v>0</v>
      </c>
      <c r="HC127" s="2">
        <f t="shared" si="110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175</v>
      </c>
      <c r="HO127" s="2" t="s">
        <v>176</v>
      </c>
      <c r="HP127" s="2" t="s">
        <v>174</v>
      </c>
      <c r="HQ127" s="2" t="s">
        <v>174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E128" t="s">
        <v>253</v>
      </c>
      <c r="F128" t="s">
        <v>254</v>
      </c>
      <c r="G128" t="s">
        <v>255</v>
      </c>
      <c r="H128" t="s">
        <v>251</v>
      </c>
      <c r="I128">
        <v>6</v>
      </c>
      <c r="J128">
        <v>0</v>
      </c>
      <c r="K128">
        <v>6</v>
      </c>
      <c r="O128">
        <f>ROUND(CP128,0)</f>
        <v>332854</v>
      </c>
      <c r="P128">
        <f>ROUND(CQ128*I128,0)</f>
        <v>332854</v>
      </c>
      <c r="Q128">
        <f>ROUND(CR128*I128,0)</f>
        <v>0</v>
      </c>
      <c r="R128">
        <f>ROUND(CS128*I128,0)</f>
        <v>0</v>
      </c>
      <c r="S128">
        <f>ROUND(CT128*I128,0)</f>
        <v>0</v>
      </c>
      <c r="T128">
        <f>ROUND(CU128*I128,0)</f>
        <v>0</v>
      </c>
      <c r="U128">
        <f t="shared" si="93"/>
        <v>0</v>
      </c>
      <c r="V128">
        <f t="shared" si="94"/>
        <v>0</v>
      </c>
      <c r="W128">
        <f>ROUND(CX128*I128,0)</f>
        <v>0</v>
      </c>
      <c r="X128">
        <f>ROUND(CY128,0)</f>
        <v>0</v>
      </c>
      <c r="Y128">
        <f>ROUND(CZ128,0)</f>
        <v>0</v>
      </c>
      <c r="AA128">
        <v>64862338</v>
      </c>
      <c r="AB128">
        <f t="shared" si="95"/>
        <v>55475.62</v>
      </c>
      <c r="AC128">
        <f t="shared" si="96"/>
        <v>55475.62</v>
      </c>
      <c r="AD128">
        <f t="shared" si="87"/>
        <v>0</v>
      </c>
      <c r="AE128">
        <f t="shared" si="88"/>
        <v>0</v>
      </c>
      <c r="AF128">
        <f t="shared" si="89"/>
        <v>0</v>
      </c>
      <c r="AG128">
        <f t="shared" si="97"/>
        <v>0</v>
      </c>
      <c r="AH128">
        <f t="shared" si="90"/>
        <v>0</v>
      </c>
      <c r="AI128">
        <f t="shared" si="91"/>
        <v>0</v>
      </c>
      <c r="AJ128">
        <f t="shared" si="98"/>
        <v>0</v>
      </c>
      <c r="AK128">
        <v>55475.62</v>
      </c>
      <c r="AL128">
        <v>55475.62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78</v>
      </c>
      <c r="AU128">
        <v>57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9.66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400002</v>
      </c>
      <c r="BN128">
        <v>0</v>
      </c>
      <c r="BO128" t="s">
        <v>3</v>
      </c>
      <c r="BP128">
        <v>0</v>
      </c>
      <c r="BQ128">
        <v>7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78</v>
      </c>
      <c r="CA128">
        <v>57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9"/>
        <v>332854</v>
      </c>
      <c r="CQ128">
        <f>AC128</f>
        <v>55475.62</v>
      </c>
      <c r="CR128">
        <f>(((ET128)-(EU128)*BS128)+AE128*BS128)</f>
        <v>0</v>
      </c>
      <c r="CS128">
        <f t="shared" si="100"/>
        <v>0</v>
      </c>
      <c r="CT128">
        <f t="shared" si="101"/>
        <v>0</v>
      </c>
      <c r="CU128">
        <f t="shared" si="102"/>
        <v>0</v>
      </c>
      <c r="CV128">
        <f t="shared" si="103"/>
        <v>0</v>
      </c>
      <c r="CW128">
        <f t="shared" si="104"/>
        <v>0</v>
      </c>
      <c r="CX128">
        <f t="shared" si="105"/>
        <v>0</v>
      </c>
      <c r="CY128">
        <f t="shared" si="111"/>
        <v>0</v>
      </c>
      <c r="CZ128">
        <f t="shared" si="112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251</v>
      </c>
      <c r="DW128" t="s">
        <v>251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49994505</v>
      </c>
      <c r="EF128">
        <v>7</v>
      </c>
      <c r="EG128" t="s">
        <v>173</v>
      </c>
      <c r="EH128">
        <v>109</v>
      </c>
      <c r="EI128" t="s">
        <v>174</v>
      </c>
      <c r="EJ128">
        <v>1</v>
      </c>
      <c r="EK128">
        <v>400002</v>
      </c>
      <c r="EL128" t="s">
        <v>174</v>
      </c>
      <c r="EM128" t="s">
        <v>89</v>
      </c>
      <c r="EO128" t="s">
        <v>3</v>
      </c>
      <c r="EQ128">
        <v>1703936</v>
      </c>
      <c r="ER128">
        <v>5742.81</v>
      </c>
      <c r="ES128">
        <v>55475.62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5</v>
      </c>
      <c r="FC128">
        <v>0</v>
      </c>
      <c r="FD128">
        <v>18</v>
      </c>
      <c r="FF128">
        <v>54387.86</v>
      </c>
      <c r="FQ128">
        <v>0</v>
      </c>
      <c r="FR128">
        <v>0</v>
      </c>
      <c r="FS128">
        <v>0</v>
      </c>
      <c r="FX128">
        <v>78</v>
      </c>
      <c r="FY128">
        <v>57</v>
      </c>
      <c r="GA128" t="s">
        <v>256</v>
      </c>
      <c r="GD128">
        <v>0</v>
      </c>
      <c r="GF128">
        <v>-1149442820</v>
      </c>
      <c r="GG128">
        <v>2</v>
      </c>
      <c r="GH128">
        <v>3</v>
      </c>
      <c r="GI128">
        <v>5</v>
      </c>
      <c r="GJ128">
        <v>0</v>
      </c>
      <c r="GK128">
        <f>ROUND(R128*(S12)/100,0)</f>
        <v>0</v>
      </c>
      <c r="GL128">
        <f>ROUND(IF(AND(BH128=3,BI128=3,FS128&lt;&gt;0),P128,0),0)</f>
        <v>0</v>
      </c>
      <c r="GM128">
        <f>ROUND(O128+X128+Y128+GK128,0)+GX128</f>
        <v>332854</v>
      </c>
      <c r="GN128">
        <f t="shared" si="106"/>
        <v>0</v>
      </c>
      <c r="GO128">
        <f t="shared" si="107"/>
        <v>332854</v>
      </c>
      <c r="GP128">
        <f t="shared" si="108"/>
        <v>0</v>
      </c>
      <c r="GR128">
        <v>1</v>
      </c>
      <c r="GS128">
        <v>1</v>
      </c>
      <c r="GT128">
        <v>0</v>
      </c>
      <c r="GU128" t="s">
        <v>3</v>
      </c>
      <c r="GV128">
        <f t="shared" si="109"/>
        <v>0</v>
      </c>
      <c r="GW128">
        <v>1</v>
      </c>
      <c r="GX128">
        <f>ROUND(HC128*I128,0)</f>
        <v>0</v>
      </c>
      <c r="HA128">
        <v>0</v>
      </c>
      <c r="HB128">
        <v>0</v>
      </c>
      <c r="HC128">
        <f t="shared" si="110"/>
        <v>0</v>
      </c>
      <c r="HE128" t="s">
        <v>178</v>
      </c>
      <c r="HF128" t="s">
        <v>44</v>
      </c>
      <c r="HG128">
        <f>ROUND(AC128*I128,0)</f>
        <v>332854</v>
      </c>
      <c r="HM128" t="s">
        <v>3</v>
      </c>
      <c r="HN128" t="s">
        <v>175</v>
      </c>
      <c r="HO128" t="s">
        <v>176</v>
      </c>
      <c r="HP128" t="s">
        <v>174</v>
      </c>
      <c r="HQ128" t="s">
        <v>174</v>
      </c>
      <c r="HS128">
        <v>0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ROW(SmtRes!A209)</f>
        <v>209</v>
      </c>
      <c r="D129" s="2">
        <f>ROW(EtalonRes!A218)</f>
        <v>218</v>
      </c>
      <c r="E129" s="2" t="s">
        <v>257</v>
      </c>
      <c r="F129" s="2" t="s">
        <v>258</v>
      </c>
      <c r="G129" s="2" t="s">
        <v>259</v>
      </c>
      <c r="H129" s="2" t="s">
        <v>260</v>
      </c>
      <c r="I129" s="2">
        <v>0</v>
      </c>
      <c r="J129" s="2">
        <v>0</v>
      </c>
      <c r="K129" s="2">
        <v>0</v>
      </c>
      <c r="L129" s="2"/>
      <c r="M129" s="2"/>
      <c r="N129" s="2"/>
      <c r="O129" s="2">
        <f>ROUND(CP129,2)</f>
        <v>0</v>
      </c>
      <c r="P129" s="2">
        <f>ROUND(CQ129*I129,2)</f>
        <v>0</v>
      </c>
      <c r="Q129" s="2">
        <f>ROUND(CR129*I129,2)</f>
        <v>0</v>
      </c>
      <c r="R129" s="2">
        <f>ROUND(CS129*I129,2)</f>
        <v>0</v>
      </c>
      <c r="S129" s="2">
        <f>ROUND(CT129*I129,2)</f>
        <v>0</v>
      </c>
      <c r="T129" s="2">
        <f>ROUND(CU129*I129,2)</f>
        <v>0</v>
      </c>
      <c r="U129" s="2">
        <f t="shared" si="93"/>
        <v>0</v>
      </c>
      <c r="V129" s="2">
        <f t="shared" si="94"/>
        <v>0</v>
      </c>
      <c r="W129" s="2">
        <f>ROUND(CX129*I129,2)</f>
        <v>0</v>
      </c>
      <c r="X129" s="2">
        <f>ROUND(CY129,2)</f>
        <v>0</v>
      </c>
      <c r="Y129" s="2">
        <f>ROUND(CZ129,2)</f>
        <v>0</v>
      </c>
      <c r="Z129" s="2"/>
      <c r="AA129" s="2">
        <v>64862340</v>
      </c>
      <c r="AB129" s="2">
        <f t="shared" si="95"/>
        <v>30053.65</v>
      </c>
      <c r="AC129" s="2">
        <f t="shared" si="96"/>
        <v>1354.87</v>
      </c>
      <c r="AD129" s="2">
        <f t="shared" si="87"/>
        <v>23787.17</v>
      </c>
      <c r="AE129" s="2">
        <f t="shared" si="88"/>
        <v>2264.7600000000002</v>
      </c>
      <c r="AF129" s="2">
        <f t="shared" si="89"/>
        <v>4911.6099999999997</v>
      </c>
      <c r="AG129" s="2">
        <f t="shared" si="97"/>
        <v>0</v>
      </c>
      <c r="AH129" s="2">
        <f t="shared" si="90"/>
        <v>547.55999999999995</v>
      </c>
      <c r="AI129" s="2">
        <f t="shared" si="91"/>
        <v>167.76</v>
      </c>
      <c r="AJ129" s="2">
        <f t="shared" si="98"/>
        <v>0</v>
      </c>
      <c r="AK129" s="2">
        <v>30053.65</v>
      </c>
      <c r="AL129" s="2">
        <v>1354.87</v>
      </c>
      <c r="AM129" s="2">
        <v>23787.17</v>
      </c>
      <c r="AN129" s="2">
        <v>2264.7600000000002</v>
      </c>
      <c r="AO129" s="2">
        <v>4911.6099999999997</v>
      </c>
      <c r="AP129" s="2">
        <v>0</v>
      </c>
      <c r="AQ129" s="2">
        <v>547.55999999999995</v>
      </c>
      <c r="AR129" s="2">
        <v>167.76</v>
      </c>
      <c r="AS129" s="2">
        <v>0</v>
      </c>
      <c r="AT129" s="2">
        <v>110</v>
      </c>
      <c r="AU129" s="2">
        <v>73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261</v>
      </c>
      <c r="BK129" s="2"/>
      <c r="BL129" s="2"/>
      <c r="BM129" s="2">
        <v>7002</v>
      </c>
      <c r="BN129" s="2">
        <v>0</v>
      </c>
      <c r="BO129" s="2" t="s">
        <v>3</v>
      </c>
      <c r="BP129" s="2">
        <v>0</v>
      </c>
      <c r="BQ129" s="2">
        <v>2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110</v>
      </c>
      <c r="CA129" s="2">
        <v>73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99"/>
        <v>0</v>
      </c>
      <c r="CQ129" s="2">
        <f t="shared" ref="CQ129:CQ173" si="113">AC129*BC129</f>
        <v>1354.87</v>
      </c>
      <c r="CR129" s="2">
        <f t="shared" ref="CR129:CR173" si="114">(((ET129)*BB129-(EU129)*BS129)+AE129*BS129)</f>
        <v>23787.17</v>
      </c>
      <c r="CS129" s="2">
        <f t="shared" si="100"/>
        <v>2264.7600000000002</v>
      </c>
      <c r="CT129" s="2">
        <f t="shared" si="101"/>
        <v>4911.6099999999997</v>
      </c>
      <c r="CU129" s="2">
        <f t="shared" si="102"/>
        <v>0</v>
      </c>
      <c r="CV129" s="2">
        <f t="shared" si="103"/>
        <v>547.55999999999995</v>
      </c>
      <c r="CW129" s="2">
        <f t="shared" si="104"/>
        <v>167.76</v>
      </c>
      <c r="CX129" s="2">
        <f t="shared" si="105"/>
        <v>0</v>
      </c>
      <c r="CY129" s="2">
        <f t="shared" si="111"/>
        <v>0</v>
      </c>
      <c r="CZ129" s="2">
        <f t="shared" si="112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260</v>
      </c>
      <c r="DW129" s="2" t="s">
        <v>260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49994180</v>
      </c>
      <c r="EF129" s="2">
        <v>2</v>
      </c>
      <c r="EG129" s="2" t="s">
        <v>31</v>
      </c>
      <c r="EH129" s="2">
        <v>7</v>
      </c>
      <c r="EI129" s="2" t="s">
        <v>262</v>
      </c>
      <c r="EJ129" s="2">
        <v>1</v>
      </c>
      <c r="EK129" s="2">
        <v>7002</v>
      </c>
      <c r="EL129" s="2" t="s">
        <v>262</v>
      </c>
      <c r="EM129" s="2" t="s">
        <v>263</v>
      </c>
      <c r="EN129" s="2"/>
      <c r="EO129" s="2" t="s">
        <v>3</v>
      </c>
      <c r="EP129" s="2"/>
      <c r="EQ129" s="2">
        <v>0</v>
      </c>
      <c r="ER129" s="2">
        <v>30053.65</v>
      </c>
      <c r="ES129" s="2">
        <v>1354.87</v>
      </c>
      <c r="ET129" s="2">
        <v>23787.17</v>
      </c>
      <c r="EU129" s="2">
        <v>2264.7600000000002</v>
      </c>
      <c r="EV129" s="2">
        <v>4911.6099999999997</v>
      </c>
      <c r="EW129" s="2">
        <v>547.55999999999995</v>
      </c>
      <c r="EX129" s="2">
        <v>167.76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110</v>
      </c>
      <c r="FY129" s="2">
        <v>73</v>
      </c>
      <c r="FZ129" s="2"/>
      <c r="GA129" s="2" t="s">
        <v>3</v>
      </c>
      <c r="GB129" s="2"/>
      <c r="GC129" s="2"/>
      <c r="GD129" s="2">
        <v>1</v>
      </c>
      <c r="GE129" s="2"/>
      <c r="GF129" s="2">
        <v>-220870577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>ROUND(IF(AND(BH129=3,BI129=3,FS129&lt;&gt;0),P129,0),2)</f>
        <v>0</v>
      </c>
      <c r="GM129" s="2">
        <f>ROUND(O129+X129+Y129,2)+GX129</f>
        <v>0</v>
      </c>
      <c r="GN129" s="2">
        <f t="shared" si="106"/>
        <v>0</v>
      </c>
      <c r="GO129" s="2">
        <f t="shared" si="107"/>
        <v>0</v>
      </c>
      <c r="GP129" s="2">
        <f t="shared" si="108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09"/>
        <v>0</v>
      </c>
      <c r="GW129" s="2">
        <v>1</v>
      </c>
      <c r="GX129" s="2">
        <f>ROUND(HC129*I129,2)</f>
        <v>0</v>
      </c>
      <c r="GY129" s="2"/>
      <c r="GZ129" s="2"/>
      <c r="HA129" s="2">
        <v>0</v>
      </c>
      <c r="HB129" s="2">
        <v>0</v>
      </c>
      <c r="HC129" s="2">
        <f t="shared" si="110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264</v>
      </c>
      <c r="HO129" s="2" t="s">
        <v>265</v>
      </c>
      <c r="HP129" s="2" t="s">
        <v>262</v>
      </c>
      <c r="HQ129" s="2" t="s">
        <v>262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ROW(SmtRes!A216)</f>
        <v>216</v>
      </c>
      <c r="D130">
        <f>ROW(EtalonRes!A226)</f>
        <v>226</v>
      </c>
      <c r="E130" t="s">
        <v>257</v>
      </c>
      <c r="F130" t="s">
        <v>258</v>
      </c>
      <c r="G130" t="s">
        <v>259</v>
      </c>
      <c r="H130" t="s">
        <v>260</v>
      </c>
      <c r="I130">
        <v>0</v>
      </c>
      <c r="J130">
        <v>0</v>
      </c>
      <c r="K130">
        <v>0</v>
      </c>
      <c r="O130">
        <f>ROUND(CP130,0)</f>
        <v>0</v>
      </c>
      <c r="P130">
        <f>ROUND(CQ130*I130,0)</f>
        <v>0</v>
      </c>
      <c r="Q130">
        <f>ROUND(CR130*I130,0)</f>
        <v>0</v>
      </c>
      <c r="R130">
        <f>ROUND(CS130*I130,0)</f>
        <v>0</v>
      </c>
      <c r="S130">
        <f>ROUND(CT130*I130,0)</f>
        <v>0</v>
      </c>
      <c r="T130">
        <f>ROUND(CU130*I130,0)</f>
        <v>0</v>
      </c>
      <c r="U130">
        <f t="shared" si="93"/>
        <v>0</v>
      </c>
      <c r="V130">
        <f t="shared" si="94"/>
        <v>0</v>
      </c>
      <c r="W130">
        <f>ROUND(CX130*I130,0)</f>
        <v>0</v>
      </c>
      <c r="X130">
        <f>ROUND(CY130,0)</f>
        <v>0</v>
      </c>
      <c r="Y130">
        <f>ROUND(CZ130,0)</f>
        <v>0</v>
      </c>
      <c r="AA130">
        <v>64862338</v>
      </c>
      <c r="AB130">
        <f t="shared" si="95"/>
        <v>30053.65</v>
      </c>
      <c r="AC130">
        <f t="shared" si="96"/>
        <v>1354.87</v>
      </c>
      <c r="AD130">
        <f t="shared" si="87"/>
        <v>23787.17</v>
      </c>
      <c r="AE130">
        <f t="shared" si="88"/>
        <v>2264.7600000000002</v>
      </c>
      <c r="AF130">
        <f t="shared" si="89"/>
        <v>4911.6099999999997</v>
      </c>
      <c r="AG130">
        <f t="shared" si="97"/>
        <v>0</v>
      </c>
      <c r="AH130">
        <f t="shared" si="90"/>
        <v>547.55999999999995</v>
      </c>
      <c r="AI130">
        <f t="shared" si="91"/>
        <v>167.76</v>
      </c>
      <c r="AJ130">
        <f t="shared" si="98"/>
        <v>0</v>
      </c>
      <c r="AK130">
        <v>30053.65</v>
      </c>
      <c r="AL130">
        <v>1354.87</v>
      </c>
      <c r="AM130">
        <v>23787.17</v>
      </c>
      <c r="AN130">
        <v>2264.7600000000002</v>
      </c>
      <c r="AO130">
        <v>4911.6099999999997</v>
      </c>
      <c r="AP130">
        <v>0</v>
      </c>
      <c r="AQ130">
        <v>547.55999999999995</v>
      </c>
      <c r="AR130">
        <v>167.76</v>
      </c>
      <c r="AS130">
        <v>0</v>
      </c>
      <c r="AT130">
        <v>110</v>
      </c>
      <c r="AU130">
        <v>73</v>
      </c>
      <c r="AV130">
        <v>1</v>
      </c>
      <c r="AW130">
        <v>1</v>
      </c>
      <c r="AZ130">
        <v>1</v>
      </c>
      <c r="BA130">
        <v>50.93</v>
      </c>
      <c r="BB130">
        <v>14.09</v>
      </c>
      <c r="BC130">
        <v>9.06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261</v>
      </c>
      <c r="BM130">
        <v>7002</v>
      </c>
      <c r="BN130">
        <v>0</v>
      </c>
      <c r="BO130" t="s">
        <v>258</v>
      </c>
      <c r="BP130">
        <v>1</v>
      </c>
      <c r="BQ130">
        <v>2</v>
      </c>
      <c r="BR130">
        <v>0</v>
      </c>
      <c r="BS130">
        <v>50.93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110</v>
      </c>
      <c r="CA130">
        <v>73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99"/>
        <v>0</v>
      </c>
      <c r="CQ130">
        <f t="shared" si="113"/>
        <v>12275.1222</v>
      </c>
      <c r="CR130">
        <f t="shared" si="114"/>
        <v>335161.22529999999</v>
      </c>
      <c r="CS130">
        <f t="shared" si="100"/>
        <v>115344.2268</v>
      </c>
      <c r="CT130">
        <f t="shared" si="101"/>
        <v>250148.29729999998</v>
      </c>
      <c r="CU130">
        <f t="shared" si="102"/>
        <v>0</v>
      </c>
      <c r="CV130">
        <f t="shared" si="103"/>
        <v>547.55999999999995</v>
      </c>
      <c r="CW130">
        <f t="shared" si="104"/>
        <v>167.76</v>
      </c>
      <c r="CX130">
        <f t="shared" si="105"/>
        <v>0</v>
      </c>
      <c r="CY130">
        <f t="shared" si="111"/>
        <v>0</v>
      </c>
      <c r="CZ130">
        <f t="shared" si="112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260</v>
      </c>
      <c r="DW130" t="s">
        <v>260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49994180</v>
      </c>
      <c r="EF130">
        <v>2</v>
      </c>
      <c r="EG130" t="s">
        <v>31</v>
      </c>
      <c r="EH130">
        <v>7</v>
      </c>
      <c r="EI130" t="s">
        <v>262</v>
      </c>
      <c r="EJ130">
        <v>1</v>
      </c>
      <c r="EK130">
        <v>7002</v>
      </c>
      <c r="EL130" t="s">
        <v>262</v>
      </c>
      <c r="EM130" t="s">
        <v>263</v>
      </c>
      <c r="EO130" t="s">
        <v>3</v>
      </c>
      <c r="EQ130">
        <v>0</v>
      </c>
      <c r="ER130">
        <v>30053.65</v>
      </c>
      <c r="ES130">
        <v>1354.87</v>
      </c>
      <c r="ET130">
        <v>23787.17</v>
      </c>
      <c r="EU130">
        <v>2264.7600000000002</v>
      </c>
      <c r="EV130">
        <v>4911.6099999999997</v>
      </c>
      <c r="EW130">
        <v>547.55999999999995</v>
      </c>
      <c r="EX130">
        <v>167.76</v>
      </c>
      <c r="EY130">
        <v>0</v>
      </c>
      <c r="FQ130">
        <v>0</v>
      </c>
      <c r="FR130">
        <v>0</v>
      </c>
      <c r="FS130">
        <v>0</v>
      </c>
      <c r="FX130">
        <v>110</v>
      </c>
      <c r="FY130">
        <v>73</v>
      </c>
      <c r="GA130" t="s">
        <v>3</v>
      </c>
      <c r="GD130">
        <v>0</v>
      </c>
      <c r="GF130">
        <v>-220870577</v>
      </c>
      <c r="GG130">
        <v>2</v>
      </c>
      <c r="GH130">
        <v>1</v>
      </c>
      <c r="GI130">
        <v>2</v>
      </c>
      <c r="GJ130">
        <v>0</v>
      </c>
      <c r="GK130">
        <f>ROUND(R130*(S12)/100,0)</f>
        <v>0</v>
      </c>
      <c r="GL130">
        <f>ROUND(IF(AND(BH130=3,BI130=3,FS130&lt;&gt;0),P130,0),0)</f>
        <v>0</v>
      </c>
      <c r="GM130">
        <f>ROUND(O130+X130+Y130+GK130,0)+GX130</f>
        <v>0</v>
      </c>
      <c r="GN130">
        <f t="shared" si="106"/>
        <v>0</v>
      </c>
      <c r="GO130">
        <f t="shared" si="107"/>
        <v>0</v>
      </c>
      <c r="GP130">
        <f t="shared" si="108"/>
        <v>0</v>
      </c>
      <c r="GR130">
        <v>0</v>
      </c>
      <c r="GS130">
        <v>3</v>
      </c>
      <c r="GT130">
        <v>0</v>
      </c>
      <c r="GU130" t="s">
        <v>3</v>
      </c>
      <c r="GV130">
        <f t="shared" si="109"/>
        <v>0</v>
      </c>
      <c r="GW130">
        <v>1</v>
      </c>
      <c r="GX130">
        <f>ROUND(HC130*I130,0)</f>
        <v>0</v>
      </c>
      <c r="HA130">
        <v>0</v>
      </c>
      <c r="HB130">
        <v>0</v>
      </c>
      <c r="HC130">
        <f t="shared" si="110"/>
        <v>0</v>
      </c>
      <c r="HE130" t="s">
        <v>3</v>
      </c>
      <c r="HF130" t="s">
        <v>3</v>
      </c>
      <c r="HM130" t="s">
        <v>3</v>
      </c>
      <c r="HN130" t="s">
        <v>264</v>
      </c>
      <c r="HO130" t="s">
        <v>265</v>
      </c>
      <c r="HP130" t="s">
        <v>262</v>
      </c>
      <c r="HQ130" t="s">
        <v>262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266</v>
      </c>
      <c r="F131" s="2" t="s">
        <v>267</v>
      </c>
      <c r="G131" s="2" t="s">
        <v>268</v>
      </c>
      <c r="H131" s="2" t="s">
        <v>136</v>
      </c>
      <c r="I131" s="2">
        <v>-0.29039999999999999</v>
      </c>
      <c r="J131" s="2">
        <v>0</v>
      </c>
      <c r="K131" s="2">
        <v>-0.29039999999999999</v>
      </c>
      <c r="L131" s="2"/>
      <c r="M131" s="2"/>
      <c r="N131" s="2"/>
      <c r="O131" s="2">
        <f>ROUND(CP131,2)</f>
        <v>-162.62</v>
      </c>
      <c r="P131" s="2">
        <f>ROUND(CQ131*I131,2)</f>
        <v>-162.62</v>
      </c>
      <c r="Q131" s="2">
        <f>ROUND(CR131*I131,2)</f>
        <v>0</v>
      </c>
      <c r="R131" s="2">
        <f>ROUND(CS131*I131,2)</f>
        <v>0</v>
      </c>
      <c r="S131" s="2">
        <f>ROUND(CT131*I131,2)</f>
        <v>0</v>
      </c>
      <c r="T131" s="2">
        <f>ROUND(CU131*I131,2)</f>
        <v>0</v>
      </c>
      <c r="U131" s="2">
        <f t="shared" si="93"/>
        <v>0</v>
      </c>
      <c r="V131" s="2">
        <f t="shared" si="94"/>
        <v>0</v>
      </c>
      <c r="W131" s="2">
        <f>ROUND(CX131*I131,2)</f>
        <v>0</v>
      </c>
      <c r="X131" s="2">
        <f>ROUND(CY131,2)</f>
        <v>0</v>
      </c>
      <c r="Y131" s="2">
        <f>ROUND(CZ131,2)</f>
        <v>0</v>
      </c>
      <c r="Z131" s="2"/>
      <c r="AA131" s="2">
        <v>64862340</v>
      </c>
      <c r="AB131" s="2">
        <f t="shared" si="95"/>
        <v>560</v>
      </c>
      <c r="AC131" s="2">
        <f t="shared" si="96"/>
        <v>560</v>
      </c>
      <c r="AD131" s="2">
        <f t="shared" si="87"/>
        <v>0</v>
      </c>
      <c r="AE131" s="2">
        <f t="shared" si="88"/>
        <v>0</v>
      </c>
      <c r="AF131" s="2">
        <f t="shared" si="89"/>
        <v>0</v>
      </c>
      <c r="AG131" s="2">
        <f t="shared" si="97"/>
        <v>0</v>
      </c>
      <c r="AH131" s="2">
        <f t="shared" si="90"/>
        <v>0</v>
      </c>
      <c r="AI131" s="2">
        <f t="shared" si="91"/>
        <v>0</v>
      </c>
      <c r="AJ131" s="2">
        <f t="shared" si="98"/>
        <v>0</v>
      </c>
      <c r="AK131" s="2">
        <v>560</v>
      </c>
      <c r="AL131" s="2">
        <v>560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117</v>
      </c>
      <c r="AU131" s="2">
        <v>74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269</v>
      </c>
      <c r="BK131" s="2"/>
      <c r="BL131" s="2"/>
      <c r="BM131" s="2">
        <v>23001</v>
      </c>
      <c r="BN131" s="2">
        <v>0</v>
      </c>
      <c r="BO131" s="2" t="s">
        <v>3</v>
      </c>
      <c r="BP131" s="2">
        <v>0</v>
      </c>
      <c r="BQ131" s="2">
        <v>2</v>
      </c>
      <c r="BR131" s="2">
        <v>1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117</v>
      </c>
      <c r="CA131" s="2">
        <v>74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99"/>
        <v>-162.62</v>
      </c>
      <c r="CQ131" s="2">
        <f t="shared" si="113"/>
        <v>560</v>
      </c>
      <c r="CR131" s="2">
        <f t="shared" si="114"/>
        <v>0</v>
      </c>
      <c r="CS131" s="2">
        <f t="shared" si="100"/>
        <v>0</v>
      </c>
      <c r="CT131" s="2">
        <f t="shared" si="101"/>
        <v>0</v>
      </c>
      <c r="CU131" s="2">
        <f t="shared" si="102"/>
        <v>0</v>
      </c>
      <c r="CV131" s="2">
        <f t="shared" si="103"/>
        <v>0</v>
      </c>
      <c r="CW131" s="2">
        <f t="shared" si="104"/>
        <v>0</v>
      </c>
      <c r="CX131" s="2">
        <f t="shared" si="105"/>
        <v>0</v>
      </c>
      <c r="CY131" s="2">
        <f t="shared" si="111"/>
        <v>0</v>
      </c>
      <c r="CZ131" s="2">
        <f t="shared" si="112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1007</v>
      </c>
      <c r="DV131" s="2" t="s">
        <v>136</v>
      </c>
      <c r="DW131" s="2" t="s">
        <v>136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49994236</v>
      </c>
      <c r="EF131" s="2">
        <v>2</v>
      </c>
      <c r="EG131" s="2" t="s">
        <v>31</v>
      </c>
      <c r="EH131" s="2">
        <v>18</v>
      </c>
      <c r="EI131" s="2" t="s">
        <v>244</v>
      </c>
      <c r="EJ131" s="2">
        <v>1</v>
      </c>
      <c r="EK131" s="2">
        <v>23001</v>
      </c>
      <c r="EL131" s="2" t="s">
        <v>244</v>
      </c>
      <c r="EM131" s="2" t="s">
        <v>245</v>
      </c>
      <c r="EN131" s="2"/>
      <c r="EO131" s="2" t="s">
        <v>3</v>
      </c>
      <c r="EP131" s="2"/>
      <c r="EQ131" s="2">
        <v>32768</v>
      </c>
      <c r="ER131" s="2">
        <v>560</v>
      </c>
      <c r="ES131" s="2">
        <v>560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117</v>
      </c>
      <c r="FY131" s="2">
        <v>74</v>
      </c>
      <c r="FZ131" s="2"/>
      <c r="GA131" s="2" t="s">
        <v>3</v>
      </c>
      <c r="GB131" s="2"/>
      <c r="GC131" s="2"/>
      <c r="GD131" s="2">
        <v>1</v>
      </c>
      <c r="GE131" s="2"/>
      <c r="GF131" s="2">
        <v>-1054232137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>ROUND(IF(AND(BH131=3,BI131=3,FS131&lt;&gt;0),P131,0),2)</f>
        <v>0</v>
      </c>
      <c r="GM131" s="2">
        <f>ROUND(O131+X131+Y131,2)+GX131</f>
        <v>-162.62</v>
      </c>
      <c r="GN131" s="2">
        <f t="shared" si="106"/>
        <v>-162.62</v>
      </c>
      <c r="GO131" s="2">
        <f t="shared" si="107"/>
        <v>0</v>
      </c>
      <c r="GP131" s="2">
        <f t="shared" si="108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09"/>
        <v>0</v>
      </c>
      <c r="GW131" s="2">
        <v>1</v>
      </c>
      <c r="GX131" s="2">
        <f>ROUND(HC131*I131,2)</f>
        <v>0</v>
      </c>
      <c r="GY131" s="2"/>
      <c r="GZ131" s="2"/>
      <c r="HA131" s="2">
        <v>0</v>
      </c>
      <c r="HB131" s="2">
        <v>0</v>
      </c>
      <c r="HC131" s="2">
        <f t="shared" si="110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246</v>
      </c>
      <c r="HO131" s="2" t="s">
        <v>247</v>
      </c>
      <c r="HP131" s="2" t="s">
        <v>244</v>
      </c>
      <c r="HQ131" s="2" t="s">
        <v>244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266</v>
      </c>
      <c r="F132" t="s">
        <v>267</v>
      </c>
      <c r="G132" t="s">
        <v>268</v>
      </c>
      <c r="H132" t="s">
        <v>136</v>
      </c>
      <c r="I132">
        <v>-0.29039999999999999</v>
      </c>
      <c r="J132">
        <v>0</v>
      </c>
      <c r="K132">
        <v>-0.29039999999999999</v>
      </c>
      <c r="O132">
        <f>ROUND(CP132,0)</f>
        <v>-1460</v>
      </c>
      <c r="P132">
        <f>ROUND(CQ132*I132,0)</f>
        <v>-1460</v>
      </c>
      <c r="Q132">
        <f>ROUND(CR132*I132,0)</f>
        <v>0</v>
      </c>
      <c r="R132">
        <f>ROUND(CS132*I132,0)</f>
        <v>0</v>
      </c>
      <c r="S132">
        <f>ROUND(CT132*I132,0)</f>
        <v>0</v>
      </c>
      <c r="T132">
        <f>ROUND(CU132*I132,0)</f>
        <v>0</v>
      </c>
      <c r="U132">
        <f t="shared" si="93"/>
        <v>0</v>
      </c>
      <c r="V132">
        <f t="shared" si="94"/>
        <v>0</v>
      </c>
      <c r="W132">
        <f>ROUND(CX132*I132,0)</f>
        <v>0</v>
      </c>
      <c r="X132">
        <f>ROUND(CY132,0)</f>
        <v>0</v>
      </c>
      <c r="Y132">
        <f>ROUND(CZ132,0)</f>
        <v>0</v>
      </c>
      <c r="AA132">
        <v>64862338</v>
      </c>
      <c r="AB132">
        <f t="shared" si="95"/>
        <v>560</v>
      </c>
      <c r="AC132">
        <f t="shared" si="96"/>
        <v>560</v>
      </c>
      <c r="AD132">
        <f t="shared" si="87"/>
        <v>0</v>
      </c>
      <c r="AE132">
        <f t="shared" si="88"/>
        <v>0</v>
      </c>
      <c r="AF132">
        <f t="shared" si="89"/>
        <v>0</v>
      </c>
      <c r="AG132">
        <f t="shared" si="97"/>
        <v>0</v>
      </c>
      <c r="AH132">
        <f t="shared" si="90"/>
        <v>0</v>
      </c>
      <c r="AI132">
        <f t="shared" si="91"/>
        <v>0</v>
      </c>
      <c r="AJ132">
        <f t="shared" si="98"/>
        <v>0</v>
      </c>
      <c r="AK132">
        <v>560</v>
      </c>
      <c r="AL132">
        <v>560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117</v>
      </c>
      <c r="AU132">
        <v>74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8.98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269</v>
      </c>
      <c r="BM132">
        <v>23001</v>
      </c>
      <c r="BN132">
        <v>0</v>
      </c>
      <c r="BO132" t="s">
        <v>267</v>
      </c>
      <c r="BP132">
        <v>1</v>
      </c>
      <c r="BQ132">
        <v>2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117</v>
      </c>
      <c r="CA132">
        <v>74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99"/>
        <v>-1460</v>
      </c>
      <c r="CQ132">
        <f t="shared" si="113"/>
        <v>5028.8</v>
      </c>
      <c r="CR132">
        <f t="shared" si="114"/>
        <v>0</v>
      </c>
      <c r="CS132">
        <f t="shared" si="100"/>
        <v>0</v>
      </c>
      <c r="CT132">
        <f t="shared" si="101"/>
        <v>0</v>
      </c>
      <c r="CU132">
        <f t="shared" si="102"/>
        <v>0</v>
      </c>
      <c r="CV132">
        <f t="shared" si="103"/>
        <v>0</v>
      </c>
      <c r="CW132">
        <f t="shared" si="104"/>
        <v>0</v>
      </c>
      <c r="CX132">
        <f t="shared" si="105"/>
        <v>0</v>
      </c>
      <c r="CY132">
        <f t="shared" si="111"/>
        <v>0</v>
      </c>
      <c r="CZ132">
        <f t="shared" si="112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1007</v>
      </c>
      <c r="DV132" t="s">
        <v>136</v>
      </c>
      <c r="DW132" t="s">
        <v>136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49994236</v>
      </c>
      <c r="EF132">
        <v>2</v>
      </c>
      <c r="EG132" t="s">
        <v>31</v>
      </c>
      <c r="EH132">
        <v>18</v>
      </c>
      <c r="EI132" t="s">
        <v>244</v>
      </c>
      <c r="EJ132">
        <v>1</v>
      </c>
      <c r="EK132">
        <v>23001</v>
      </c>
      <c r="EL132" t="s">
        <v>244</v>
      </c>
      <c r="EM132" t="s">
        <v>245</v>
      </c>
      <c r="EO132" t="s">
        <v>3</v>
      </c>
      <c r="EQ132">
        <v>32768</v>
      </c>
      <c r="ER132">
        <v>560</v>
      </c>
      <c r="ES132">
        <v>560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117</v>
      </c>
      <c r="FY132">
        <v>74</v>
      </c>
      <c r="GA132" t="s">
        <v>3</v>
      </c>
      <c r="GD132">
        <v>0</v>
      </c>
      <c r="GF132">
        <v>-1054232137</v>
      </c>
      <c r="GG132">
        <v>2</v>
      </c>
      <c r="GH132">
        <v>1</v>
      </c>
      <c r="GI132">
        <v>2</v>
      </c>
      <c r="GJ132">
        <v>0</v>
      </c>
      <c r="GK132">
        <f>ROUND(R132*(S12)/100,0)</f>
        <v>0</v>
      </c>
      <c r="GL132">
        <f>ROUND(IF(AND(BH132=3,BI132=3,FS132&lt;&gt;0),P132,0),0)</f>
        <v>0</v>
      </c>
      <c r="GM132">
        <f>ROUND(O132+X132+Y132+GK132,0)+GX132</f>
        <v>-1460</v>
      </c>
      <c r="GN132">
        <f t="shared" si="106"/>
        <v>-1460</v>
      </c>
      <c r="GO132">
        <f t="shared" si="107"/>
        <v>0</v>
      </c>
      <c r="GP132">
        <f t="shared" si="108"/>
        <v>0</v>
      </c>
      <c r="GR132">
        <v>0</v>
      </c>
      <c r="GS132">
        <v>3</v>
      </c>
      <c r="GT132">
        <v>0</v>
      </c>
      <c r="GU132" t="s">
        <v>3</v>
      </c>
      <c r="GV132">
        <f t="shared" si="109"/>
        <v>0</v>
      </c>
      <c r="GW132">
        <v>1</v>
      </c>
      <c r="GX132">
        <f>ROUND(HC132*I132,0)</f>
        <v>0</v>
      </c>
      <c r="HA132">
        <v>0</v>
      </c>
      <c r="HB132">
        <v>0</v>
      </c>
      <c r="HC132">
        <f t="shared" si="110"/>
        <v>0</v>
      </c>
      <c r="HE132" t="s">
        <v>3</v>
      </c>
      <c r="HF132" t="s">
        <v>3</v>
      </c>
      <c r="HM132" t="s">
        <v>3</v>
      </c>
      <c r="HN132" t="s">
        <v>246</v>
      </c>
      <c r="HO132" t="s">
        <v>247</v>
      </c>
      <c r="HP132" t="s">
        <v>244</v>
      </c>
      <c r="HQ132" t="s">
        <v>244</v>
      </c>
      <c r="HS132">
        <v>0</v>
      </c>
      <c r="IK132">
        <v>0</v>
      </c>
    </row>
    <row r="133" spans="1:255" x14ac:dyDescent="0.2">
      <c r="A133" s="2">
        <v>17</v>
      </c>
      <c r="B133" s="2">
        <v>1</v>
      </c>
      <c r="C133" s="2"/>
      <c r="D133" s="2"/>
      <c r="E133" s="2" t="s">
        <v>270</v>
      </c>
      <c r="F133" s="2" t="s">
        <v>271</v>
      </c>
      <c r="G133" s="2" t="s">
        <v>272</v>
      </c>
      <c r="H133" s="2" t="s">
        <v>136</v>
      </c>
      <c r="I133" s="2">
        <v>-1.3213200000000001</v>
      </c>
      <c r="J133" s="2">
        <v>0</v>
      </c>
      <c r="K133" s="2">
        <v>-1.3213200000000001</v>
      </c>
      <c r="L133" s="2"/>
      <c r="M133" s="2"/>
      <c r="N133" s="2"/>
      <c r="O133" s="2">
        <f>ROUND(CP133,2)</f>
        <v>-773.24</v>
      </c>
      <c r="P133" s="2">
        <f>ROUND(CQ133*I133,2)</f>
        <v>-773.24</v>
      </c>
      <c r="Q133" s="2">
        <f>ROUND(CR133*I133,2)</f>
        <v>0</v>
      </c>
      <c r="R133" s="2">
        <f>ROUND(CS133*I133,2)</f>
        <v>0</v>
      </c>
      <c r="S133" s="2">
        <f>ROUND(CT133*I133,2)</f>
        <v>0</v>
      </c>
      <c r="T133" s="2">
        <f>ROUND(CU133*I133,2)</f>
        <v>0</v>
      </c>
      <c r="U133" s="2">
        <f t="shared" si="93"/>
        <v>0</v>
      </c>
      <c r="V133" s="2">
        <f t="shared" si="94"/>
        <v>0</v>
      </c>
      <c r="W133" s="2">
        <f>ROUND(CX133*I133,2)</f>
        <v>0</v>
      </c>
      <c r="X133" s="2">
        <f>ROUND(CY133,2)</f>
        <v>0</v>
      </c>
      <c r="Y133" s="2">
        <f>ROUND(CZ133,2)</f>
        <v>0</v>
      </c>
      <c r="Z133" s="2"/>
      <c r="AA133" s="2">
        <v>64862340</v>
      </c>
      <c r="AB133" s="2">
        <f t="shared" si="95"/>
        <v>585.20000000000005</v>
      </c>
      <c r="AC133" s="2">
        <f t="shared" si="96"/>
        <v>585.20000000000005</v>
      </c>
      <c r="AD133" s="2">
        <f t="shared" si="87"/>
        <v>0</v>
      </c>
      <c r="AE133" s="2">
        <f t="shared" si="88"/>
        <v>0</v>
      </c>
      <c r="AF133" s="2">
        <f t="shared" si="89"/>
        <v>0</v>
      </c>
      <c r="AG133" s="2">
        <f t="shared" si="97"/>
        <v>0</v>
      </c>
      <c r="AH133" s="2">
        <f t="shared" si="90"/>
        <v>0</v>
      </c>
      <c r="AI133" s="2">
        <f t="shared" si="91"/>
        <v>0</v>
      </c>
      <c r="AJ133" s="2">
        <f t="shared" si="98"/>
        <v>0</v>
      </c>
      <c r="AK133" s="2">
        <v>585.20000000000005</v>
      </c>
      <c r="AL133" s="2">
        <v>585.20000000000005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117</v>
      </c>
      <c r="AU133" s="2">
        <v>74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273</v>
      </c>
      <c r="BK133" s="2"/>
      <c r="BL133" s="2"/>
      <c r="BM133" s="2">
        <v>23001</v>
      </c>
      <c r="BN133" s="2">
        <v>0</v>
      </c>
      <c r="BO133" s="2" t="s">
        <v>3</v>
      </c>
      <c r="BP133" s="2">
        <v>0</v>
      </c>
      <c r="BQ133" s="2">
        <v>2</v>
      </c>
      <c r="BR133" s="2">
        <v>1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117</v>
      </c>
      <c r="CA133" s="2">
        <v>74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99"/>
        <v>-773.24</v>
      </c>
      <c r="CQ133" s="2">
        <f t="shared" si="113"/>
        <v>585.20000000000005</v>
      </c>
      <c r="CR133" s="2">
        <f t="shared" si="114"/>
        <v>0</v>
      </c>
      <c r="CS133" s="2">
        <f t="shared" si="100"/>
        <v>0</v>
      </c>
      <c r="CT133" s="2">
        <f t="shared" si="101"/>
        <v>0</v>
      </c>
      <c r="CU133" s="2">
        <f t="shared" si="102"/>
        <v>0</v>
      </c>
      <c r="CV133" s="2">
        <f t="shared" si="103"/>
        <v>0</v>
      </c>
      <c r="CW133" s="2">
        <f t="shared" si="104"/>
        <v>0</v>
      </c>
      <c r="CX133" s="2">
        <f t="shared" si="105"/>
        <v>0</v>
      </c>
      <c r="CY133" s="2">
        <f t="shared" si="111"/>
        <v>0</v>
      </c>
      <c r="CZ133" s="2">
        <f t="shared" si="112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1007</v>
      </c>
      <c r="DV133" s="2" t="s">
        <v>136</v>
      </c>
      <c r="DW133" s="2" t="s">
        <v>136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49994236</v>
      </c>
      <c r="EF133" s="2">
        <v>2</v>
      </c>
      <c r="EG133" s="2" t="s">
        <v>31</v>
      </c>
      <c r="EH133" s="2">
        <v>18</v>
      </c>
      <c r="EI133" s="2" t="s">
        <v>244</v>
      </c>
      <c r="EJ133" s="2">
        <v>1</v>
      </c>
      <c r="EK133" s="2">
        <v>23001</v>
      </c>
      <c r="EL133" s="2" t="s">
        <v>244</v>
      </c>
      <c r="EM133" s="2" t="s">
        <v>245</v>
      </c>
      <c r="EN133" s="2"/>
      <c r="EO133" s="2" t="s">
        <v>3</v>
      </c>
      <c r="EP133" s="2"/>
      <c r="EQ133" s="2">
        <v>32768</v>
      </c>
      <c r="ER133" s="2">
        <v>585.20000000000005</v>
      </c>
      <c r="ES133" s="2">
        <v>585.20000000000005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117</v>
      </c>
      <c r="FY133" s="2">
        <v>74</v>
      </c>
      <c r="FZ133" s="2"/>
      <c r="GA133" s="2" t="s">
        <v>3</v>
      </c>
      <c r="GB133" s="2"/>
      <c r="GC133" s="2"/>
      <c r="GD133" s="2">
        <v>1</v>
      </c>
      <c r="GE133" s="2"/>
      <c r="GF133" s="2">
        <v>882334167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>ROUND(IF(AND(BH133=3,BI133=3,FS133&lt;&gt;0),P133,0),2)</f>
        <v>0</v>
      </c>
      <c r="GM133" s="2">
        <f>ROUND(O133+X133+Y133,2)+GX133</f>
        <v>-773.24</v>
      </c>
      <c r="GN133" s="2">
        <f t="shared" si="106"/>
        <v>-773.24</v>
      </c>
      <c r="GO133" s="2">
        <f t="shared" si="107"/>
        <v>0</v>
      </c>
      <c r="GP133" s="2">
        <f t="shared" si="108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09"/>
        <v>0</v>
      </c>
      <c r="GW133" s="2">
        <v>1</v>
      </c>
      <c r="GX133" s="2">
        <f>ROUND(HC133*I133,2)</f>
        <v>0</v>
      </c>
      <c r="GY133" s="2"/>
      <c r="GZ133" s="2"/>
      <c r="HA133" s="2">
        <v>0</v>
      </c>
      <c r="HB133" s="2">
        <v>0</v>
      </c>
      <c r="HC133" s="2">
        <f t="shared" si="110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246</v>
      </c>
      <c r="HO133" s="2" t="s">
        <v>247</v>
      </c>
      <c r="HP133" s="2" t="s">
        <v>244</v>
      </c>
      <c r="HQ133" s="2" t="s">
        <v>244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E134" t="s">
        <v>270</v>
      </c>
      <c r="F134" t="s">
        <v>271</v>
      </c>
      <c r="G134" t="s">
        <v>272</v>
      </c>
      <c r="H134" t="s">
        <v>136</v>
      </c>
      <c r="I134">
        <v>-1.3213200000000001</v>
      </c>
      <c r="J134">
        <v>0</v>
      </c>
      <c r="K134">
        <v>-1.3213200000000001</v>
      </c>
      <c r="O134">
        <f>ROUND(CP134,0)</f>
        <v>-7029</v>
      </c>
      <c r="P134">
        <f>ROUND(CQ134*I134,0)</f>
        <v>-7029</v>
      </c>
      <c r="Q134">
        <f>ROUND(CR134*I134,0)</f>
        <v>0</v>
      </c>
      <c r="R134">
        <f>ROUND(CS134*I134,0)</f>
        <v>0</v>
      </c>
      <c r="S134">
        <f>ROUND(CT134*I134,0)</f>
        <v>0</v>
      </c>
      <c r="T134">
        <f>ROUND(CU134*I134,0)</f>
        <v>0</v>
      </c>
      <c r="U134">
        <f t="shared" si="93"/>
        <v>0</v>
      </c>
      <c r="V134">
        <f t="shared" si="94"/>
        <v>0</v>
      </c>
      <c r="W134">
        <f>ROUND(CX134*I134,0)</f>
        <v>0</v>
      </c>
      <c r="X134">
        <f>ROUND(CY134,0)</f>
        <v>0</v>
      </c>
      <c r="Y134">
        <f>ROUND(CZ134,0)</f>
        <v>0</v>
      </c>
      <c r="AA134">
        <v>64862338</v>
      </c>
      <c r="AB134">
        <f t="shared" si="95"/>
        <v>585.20000000000005</v>
      </c>
      <c r="AC134">
        <f t="shared" si="96"/>
        <v>585.20000000000005</v>
      </c>
      <c r="AD134">
        <f t="shared" si="87"/>
        <v>0</v>
      </c>
      <c r="AE134">
        <f t="shared" si="88"/>
        <v>0</v>
      </c>
      <c r="AF134">
        <f t="shared" si="89"/>
        <v>0</v>
      </c>
      <c r="AG134">
        <f t="shared" si="97"/>
        <v>0</v>
      </c>
      <c r="AH134">
        <f t="shared" si="90"/>
        <v>0</v>
      </c>
      <c r="AI134">
        <f t="shared" si="91"/>
        <v>0</v>
      </c>
      <c r="AJ134">
        <f t="shared" si="98"/>
        <v>0</v>
      </c>
      <c r="AK134">
        <v>585.20000000000005</v>
      </c>
      <c r="AL134">
        <v>585.20000000000005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117</v>
      </c>
      <c r="AU134">
        <v>74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9.09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273</v>
      </c>
      <c r="BM134">
        <v>23001</v>
      </c>
      <c r="BN134">
        <v>0</v>
      </c>
      <c r="BO134" t="s">
        <v>271</v>
      </c>
      <c r="BP134">
        <v>1</v>
      </c>
      <c r="BQ134">
        <v>2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117</v>
      </c>
      <c r="CA134">
        <v>74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99"/>
        <v>-7029</v>
      </c>
      <c r="CQ134">
        <f t="shared" si="113"/>
        <v>5319.4680000000008</v>
      </c>
      <c r="CR134">
        <f t="shared" si="114"/>
        <v>0</v>
      </c>
      <c r="CS134">
        <f t="shared" si="100"/>
        <v>0</v>
      </c>
      <c r="CT134">
        <f t="shared" si="101"/>
        <v>0</v>
      </c>
      <c r="CU134">
        <f t="shared" si="102"/>
        <v>0</v>
      </c>
      <c r="CV134">
        <f t="shared" si="103"/>
        <v>0</v>
      </c>
      <c r="CW134">
        <f t="shared" si="104"/>
        <v>0</v>
      </c>
      <c r="CX134">
        <f t="shared" si="105"/>
        <v>0</v>
      </c>
      <c r="CY134">
        <f t="shared" si="111"/>
        <v>0</v>
      </c>
      <c r="CZ134">
        <f t="shared" si="112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136</v>
      </c>
      <c r="DW134" t="s">
        <v>136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49994236</v>
      </c>
      <c r="EF134">
        <v>2</v>
      </c>
      <c r="EG134" t="s">
        <v>31</v>
      </c>
      <c r="EH134">
        <v>18</v>
      </c>
      <c r="EI134" t="s">
        <v>244</v>
      </c>
      <c r="EJ134">
        <v>1</v>
      </c>
      <c r="EK134">
        <v>23001</v>
      </c>
      <c r="EL134" t="s">
        <v>244</v>
      </c>
      <c r="EM134" t="s">
        <v>245</v>
      </c>
      <c r="EO134" t="s">
        <v>3</v>
      </c>
      <c r="EQ134">
        <v>32768</v>
      </c>
      <c r="ER134">
        <v>585.20000000000005</v>
      </c>
      <c r="ES134">
        <v>585.20000000000005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117</v>
      </c>
      <c r="FY134">
        <v>74</v>
      </c>
      <c r="GA134" t="s">
        <v>3</v>
      </c>
      <c r="GD134">
        <v>0</v>
      </c>
      <c r="GF134">
        <v>882334167</v>
      </c>
      <c r="GG134">
        <v>2</v>
      </c>
      <c r="GH134">
        <v>1</v>
      </c>
      <c r="GI134">
        <v>2</v>
      </c>
      <c r="GJ134">
        <v>0</v>
      </c>
      <c r="GK134">
        <f>ROUND(R134*(S12)/100,0)</f>
        <v>0</v>
      </c>
      <c r="GL134">
        <f>ROUND(IF(AND(BH134=3,BI134=3,FS134&lt;&gt;0),P134,0),0)</f>
        <v>0</v>
      </c>
      <c r="GM134">
        <f>ROUND(O134+X134+Y134+GK134,0)+GX134</f>
        <v>-7029</v>
      </c>
      <c r="GN134">
        <f t="shared" si="106"/>
        <v>-7029</v>
      </c>
      <c r="GO134">
        <f t="shared" si="107"/>
        <v>0</v>
      </c>
      <c r="GP134">
        <f t="shared" si="108"/>
        <v>0</v>
      </c>
      <c r="GR134">
        <v>0</v>
      </c>
      <c r="GS134">
        <v>3</v>
      </c>
      <c r="GT134">
        <v>0</v>
      </c>
      <c r="GU134" t="s">
        <v>3</v>
      </c>
      <c r="GV134">
        <f t="shared" si="109"/>
        <v>0</v>
      </c>
      <c r="GW134">
        <v>1</v>
      </c>
      <c r="GX134">
        <f>ROUND(HC134*I134,0)</f>
        <v>0</v>
      </c>
      <c r="HA134">
        <v>0</v>
      </c>
      <c r="HB134">
        <v>0</v>
      </c>
      <c r="HC134">
        <f t="shared" si="110"/>
        <v>0</v>
      </c>
      <c r="HE134" t="s">
        <v>3</v>
      </c>
      <c r="HF134" t="s">
        <v>3</v>
      </c>
      <c r="HM134" t="s">
        <v>3</v>
      </c>
      <c r="HN134" t="s">
        <v>246</v>
      </c>
      <c r="HO134" t="s">
        <v>247</v>
      </c>
      <c r="HP134" t="s">
        <v>244</v>
      </c>
      <c r="HQ134" t="s">
        <v>244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274</v>
      </c>
      <c r="F135" s="2" t="s">
        <v>275</v>
      </c>
      <c r="G135" s="2" t="s">
        <v>276</v>
      </c>
      <c r="H135" s="2" t="s">
        <v>136</v>
      </c>
      <c r="I135" s="2">
        <v>-1.5972E-2</v>
      </c>
      <c r="J135" s="2">
        <v>0</v>
      </c>
      <c r="K135" s="2">
        <v>-1.5972E-2</v>
      </c>
      <c r="L135" s="2"/>
      <c r="M135" s="2"/>
      <c r="N135" s="2"/>
      <c r="O135" s="2">
        <f>ROUND(CP135,2)</f>
        <v>-6.31</v>
      </c>
      <c r="P135" s="2">
        <f>ROUND(CQ135*I135,2)</f>
        <v>-6.31</v>
      </c>
      <c r="Q135" s="2">
        <f>ROUND(CR135*I135,2)</f>
        <v>0</v>
      </c>
      <c r="R135" s="2">
        <f>ROUND(CS135*I135,2)</f>
        <v>0</v>
      </c>
      <c r="S135" s="2">
        <f>ROUND(CT135*I135,2)</f>
        <v>0</v>
      </c>
      <c r="T135" s="2">
        <f>ROUND(CU135*I135,2)</f>
        <v>0</v>
      </c>
      <c r="U135" s="2">
        <f t="shared" si="93"/>
        <v>0</v>
      </c>
      <c r="V135" s="2">
        <f t="shared" si="94"/>
        <v>0</v>
      </c>
      <c r="W135" s="2">
        <f>ROUND(CX135*I135,2)</f>
        <v>0</v>
      </c>
      <c r="X135" s="2">
        <f>ROUND(CY135,2)</f>
        <v>0</v>
      </c>
      <c r="Y135" s="2">
        <f>ROUND(CZ135,2)</f>
        <v>0</v>
      </c>
      <c r="Z135" s="2"/>
      <c r="AA135" s="2">
        <v>64862340</v>
      </c>
      <c r="AB135" s="2">
        <f t="shared" si="95"/>
        <v>395.01</v>
      </c>
      <c r="AC135" s="2">
        <f t="shared" si="96"/>
        <v>395.01</v>
      </c>
      <c r="AD135" s="2">
        <f t="shared" si="87"/>
        <v>0</v>
      </c>
      <c r="AE135" s="2">
        <f t="shared" si="88"/>
        <v>0</v>
      </c>
      <c r="AF135" s="2">
        <f t="shared" si="89"/>
        <v>0</v>
      </c>
      <c r="AG135" s="2">
        <f t="shared" si="97"/>
        <v>0</v>
      </c>
      <c r="AH135" s="2">
        <f t="shared" si="90"/>
        <v>0</v>
      </c>
      <c r="AI135" s="2">
        <f t="shared" si="91"/>
        <v>0</v>
      </c>
      <c r="AJ135" s="2">
        <f t="shared" si="98"/>
        <v>0</v>
      </c>
      <c r="AK135" s="2">
        <v>395.01</v>
      </c>
      <c r="AL135" s="2">
        <v>395.01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117</v>
      </c>
      <c r="AU135" s="2">
        <v>74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277</v>
      </c>
      <c r="BK135" s="2"/>
      <c r="BL135" s="2"/>
      <c r="BM135" s="2">
        <v>23001</v>
      </c>
      <c r="BN135" s="2">
        <v>0</v>
      </c>
      <c r="BO135" s="2" t="s">
        <v>3</v>
      </c>
      <c r="BP135" s="2">
        <v>0</v>
      </c>
      <c r="BQ135" s="2">
        <v>2</v>
      </c>
      <c r="BR135" s="2">
        <v>1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117</v>
      </c>
      <c r="CA135" s="2">
        <v>74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99"/>
        <v>-6.31</v>
      </c>
      <c r="CQ135" s="2">
        <f t="shared" si="113"/>
        <v>395.01</v>
      </c>
      <c r="CR135" s="2">
        <f t="shared" si="114"/>
        <v>0</v>
      </c>
      <c r="CS135" s="2">
        <f t="shared" si="100"/>
        <v>0</v>
      </c>
      <c r="CT135" s="2">
        <f t="shared" si="101"/>
        <v>0</v>
      </c>
      <c r="CU135" s="2">
        <f t="shared" si="102"/>
        <v>0</v>
      </c>
      <c r="CV135" s="2">
        <f t="shared" si="103"/>
        <v>0</v>
      </c>
      <c r="CW135" s="2">
        <f t="shared" si="104"/>
        <v>0</v>
      </c>
      <c r="CX135" s="2">
        <f t="shared" si="105"/>
        <v>0</v>
      </c>
      <c r="CY135" s="2">
        <f t="shared" si="111"/>
        <v>0</v>
      </c>
      <c r="CZ135" s="2">
        <f t="shared" si="112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1007</v>
      </c>
      <c r="DV135" s="2" t="s">
        <v>136</v>
      </c>
      <c r="DW135" s="2" t="s">
        <v>136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49994236</v>
      </c>
      <c r="EF135" s="2">
        <v>2</v>
      </c>
      <c r="EG135" s="2" t="s">
        <v>31</v>
      </c>
      <c r="EH135" s="2">
        <v>18</v>
      </c>
      <c r="EI135" s="2" t="s">
        <v>244</v>
      </c>
      <c r="EJ135" s="2">
        <v>1</v>
      </c>
      <c r="EK135" s="2">
        <v>23001</v>
      </c>
      <c r="EL135" s="2" t="s">
        <v>244</v>
      </c>
      <c r="EM135" s="2" t="s">
        <v>245</v>
      </c>
      <c r="EN135" s="2"/>
      <c r="EO135" s="2" t="s">
        <v>3</v>
      </c>
      <c r="EP135" s="2"/>
      <c r="EQ135" s="2">
        <v>32768</v>
      </c>
      <c r="ER135" s="2">
        <v>395.01</v>
      </c>
      <c r="ES135" s="2">
        <v>395.01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117</v>
      </c>
      <c r="FY135" s="2">
        <v>74</v>
      </c>
      <c r="FZ135" s="2"/>
      <c r="GA135" s="2" t="s">
        <v>3</v>
      </c>
      <c r="GB135" s="2"/>
      <c r="GC135" s="2"/>
      <c r="GD135" s="2">
        <v>1</v>
      </c>
      <c r="GE135" s="2"/>
      <c r="GF135" s="2">
        <v>-530160143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>ROUND(IF(AND(BH135=3,BI135=3,FS135&lt;&gt;0),P135,0),2)</f>
        <v>0</v>
      </c>
      <c r="GM135" s="2">
        <f>ROUND(O135+X135+Y135,2)+GX135</f>
        <v>-6.31</v>
      </c>
      <c r="GN135" s="2">
        <f t="shared" si="106"/>
        <v>-6.31</v>
      </c>
      <c r="GO135" s="2">
        <f t="shared" si="107"/>
        <v>0</v>
      </c>
      <c r="GP135" s="2">
        <f t="shared" si="108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09"/>
        <v>0</v>
      </c>
      <c r="GW135" s="2">
        <v>1</v>
      </c>
      <c r="GX135" s="2">
        <f>ROUND(HC135*I135,2)</f>
        <v>0</v>
      </c>
      <c r="GY135" s="2"/>
      <c r="GZ135" s="2"/>
      <c r="HA135" s="2">
        <v>0</v>
      </c>
      <c r="HB135" s="2">
        <v>0</v>
      </c>
      <c r="HC135" s="2">
        <f t="shared" si="110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246</v>
      </c>
      <c r="HO135" s="2" t="s">
        <v>247</v>
      </c>
      <c r="HP135" s="2" t="s">
        <v>244</v>
      </c>
      <c r="HQ135" s="2" t="s">
        <v>244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274</v>
      </c>
      <c r="F136" t="s">
        <v>275</v>
      </c>
      <c r="G136" t="s">
        <v>276</v>
      </c>
      <c r="H136" t="s">
        <v>136</v>
      </c>
      <c r="I136">
        <v>-1.5972E-2</v>
      </c>
      <c r="J136">
        <v>0</v>
      </c>
      <c r="K136">
        <v>-1.5972E-2</v>
      </c>
      <c r="O136">
        <f>ROUND(CP136,0)</f>
        <v>-65</v>
      </c>
      <c r="P136">
        <f>ROUND(CQ136*I136,0)</f>
        <v>-65</v>
      </c>
      <c r="Q136">
        <f>ROUND(CR136*I136,0)</f>
        <v>0</v>
      </c>
      <c r="R136">
        <f>ROUND(CS136*I136,0)</f>
        <v>0</v>
      </c>
      <c r="S136">
        <f>ROUND(CT136*I136,0)</f>
        <v>0</v>
      </c>
      <c r="T136">
        <f>ROUND(CU136*I136,0)</f>
        <v>0</v>
      </c>
      <c r="U136">
        <f t="shared" si="93"/>
        <v>0</v>
      </c>
      <c r="V136">
        <f t="shared" si="94"/>
        <v>0</v>
      </c>
      <c r="W136">
        <f>ROUND(CX136*I136,0)</f>
        <v>0</v>
      </c>
      <c r="X136">
        <f>ROUND(CY136,0)</f>
        <v>0</v>
      </c>
      <c r="Y136">
        <f>ROUND(CZ136,0)</f>
        <v>0</v>
      </c>
      <c r="AA136">
        <v>64862338</v>
      </c>
      <c r="AB136">
        <f t="shared" si="95"/>
        <v>395.01</v>
      </c>
      <c r="AC136">
        <f t="shared" si="96"/>
        <v>395.01</v>
      </c>
      <c r="AD136">
        <f t="shared" si="87"/>
        <v>0</v>
      </c>
      <c r="AE136">
        <f t="shared" si="88"/>
        <v>0</v>
      </c>
      <c r="AF136">
        <f t="shared" si="89"/>
        <v>0</v>
      </c>
      <c r="AG136">
        <f t="shared" si="97"/>
        <v>0</v>
      </c>
      <c r="AH136">
        <f t="shared" si="90"/>
        <v>0</v>
      </c>
      <c r="AI136">
        <f t="shared" si="91"/>
        <v>0</v>
      </c>
      <c r="AJ136">
        <f t="shared" si="98"/>
        <v>0</v>
      </c>
      <c r="AK136">
        <v>395.01</v>
      </c>
      <c r="AL136">
        <v>395.01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117</v>
      </c>
      <c r="AU136">
        <v>74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10.23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277</v>
      </c>
      <c r="BM136">
        <v>23001</v>
      </c>
      <c r="BN136">
        <v>0</v>
      </c>
      <c r="BO136" t="s">
        <v>275</v>
      </c>
      <c r="BP136">
        <v>1</v>
      </c>
      <c r="BQ136">
        <v>2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117</v>
      </c>
      <c r="CA136">
        <v>74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99"/>
        <v>-65</v>
      </c>
      <c r="CQ136">
        <f t="shared" si="113"/>
        <v>4040.9522999999999</v>
      </c>
      <c r="CR136">
        <f t="shared" si="114"/>
        <v>0</v>
      </c>
      <c r="CS136">
        <f t="shared" si="100"/>
        <v>0</v>
      </c>
      <c r="CT136">
        <f t="shared" si="101"/>
        <v>0</v>
      </c>
      <c r="CU136">
        <f t="shared" si="102"/>
        <v>0</v>
      </c>
      <c r="CV136">
        <f t="shared" si="103"/>
        <v>0</v>
      </c>
      <c r="CW136">
        <f t="shared" si="104"/>
        <v>0</v>
      </c>
      <c r="CX136">
        <f t="shared" si="105"/>
        <v>0</v>
      </c>
      <c r="CY136">
        <f t="shared" si="111"/>
        <v>0</v>
      </c>
      <c r="CZ136">
        <f t="shared" si="112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136</v>
      </c>
      <c r="DW136" t="s">
        <v>136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49994236</v>
      </c>
      <c r="EF136">
        <v>2</v>
      </c>
      <c r="EG136" t="s">
        <v>31</v>
      </c>
      <c r="EH136">
        <v>18</v>
      </c>
      <c r="EI136" t="s">
        <v>244</v>
      </c>
      <c r="EJ136">
        <v>1</v>
      </c>
      <c r="EK136">
        <v>23001</v>
      </c>
      <c r="EL136" t="s">
        <v>244</v>
      </c>
      <c r="EM136" t="s">
        <v>245</v>
      </c>
      <c r="EO136" t="s">
        <v>3</v>
      </c>
      <c r="EQ136">
        <v>32768</v>
      </c>
      <c r="ER136">
        <v>395.01</v>
      </c>
      <c r="ES136">
        <v>395.01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117</v>
      </c>
      <c r="FY136">
        <v>74</v>
      </c>
      <c r="GA136" t="s">
        <v>3</v>
      </c>
      <c r="GD136">
        <v>0</v>
      </c>
      <c r="GF136">
        <v>-530160143</v>
      </c>
      <c r="GG136">
        <v>2</v>
      </c>
      <c r="GH136">
        <v>1</v>
      </c>
      <c r="GI136">
        <v>2</v>
      </c>
      <c r="GJ136">
        <v>0</v>
      </c>
      <c r="GK136">
        <f>ROUND(R136*(S12)/100,0)</f>
        <v>0</v>
      </c>
      <c r="GL136">
        <f>ROUND(IF(AND(BH136=3,BI136=3,FS136&lt;&gt;0),P136,0),0)</f>
        <v>0</v>
      </c>
      <c r="GM136">
        <f>ROUND(O136+X136+Y136+GK136,0)+GX136</f>
        <v>-65</v>
      </c>
      <c r="GN136">
        <f t="shared" si="106"/>
        <v>-65</v>
      </c>
      <c r="GO136">
        <f t="shared" si="107"/>
        <v>0</v>
      </c>
      <c r="GP136">
        <f t="shared" si="108"/>
        <v>0</v>
      </c>
      <c r="GR136">
        <v>0</v>
      </c>
      <c r="GS136">
        <v>3</v>
      </c>
      <c r="GT136">
        <v>0</v>
      </c>
      <c r="GU136" t="s">
        <v>3</v>
      </c>
      <c r="GV136">
        <f t="shared" si="109"/>
        <v>0</v>
      </c>
      <c r="GW136">
        <v>1</v>
      </c>
      <c r="GX136">
        <f>ROUND(HC136*I136,0)</f>
        <v>0</v>
      </c>
      <c r="HA136">
        <v>0</v>
      </c>
      <c r="HB136">
        <v>0</v>
      </c>
      <c r="HC136">
        <f t="shared" si="110"/>
        <v>0</v>
      </c>
      <c r="HE136" t="s">
        <v>3</v>
      </c>
      <c r="HF136" t="s">
        <v>3</v>
      </c>
      <c r="HM136" t="s">
        <v>3</v>
      </c>
      <c r="HN136" t="s">
        <v>246</v>
      </c>
      <c r="HO136" t="s">
        <v>247</v>
      </c>
      <c r="HP136" t="s">
        <v>244</v>
      </c>
      <c r="HQ136" t="s">
        <v>244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278</v>
      </c>
      <c r="F137" s="2" t="s">
        <v>279</v>
      </c>
      <c r="G137" s="2" t="s">
        <v>280</v>
      </c>
      <c r="H137" s="2" t="s">
        <v>203</v>
      </c>
      <c r="I137" s="2">
        <v>-8.7119999999999993E-3</v>
      </c>
      <c r="J137" s="2">
        <v>0</v>
      </c>
      <c r="K137" s="2">
        <v>-8.7119999999999993E-3</v>
      </c>
      <c r="L137" s="2"/>
      <c r="M137" s="2"/>
      <c r="N137" s="2"/>
      <c r="O137" s="2">
        <f>ROUND(CP137,2)</f>
        <v>-6.4</v>
      </c>
      <c r="P137" s="2">
        <f>ROUND(CQ137*I137,2)</f>
        <v>-6.4</v>
      </c>
      <c r="Q137" s="2">
        <f>ROUND(CR137*I137,2)</f>
        <v>0</v>
      </c>
      <c r="R137" s="2">
        <f>ROUND(CS137*I137,2)</f>
        <v>0</v>
      </c>
      <c r="S137" s="2">
        <f>ROUND(CT137*I137,2)</f>
        <v>0</v>
      </c>
      <c r="T137" s="2">
        <f>ROUND(CU137*I137,2)</f>
        <v>0</v>
      </c>
      <c r="U137" s="2">
        <f t="shared" si="93"/>
        <v>0</v>
      </c>
      <c r="V137" s="2">
        <f t="shared" si="94"/>
        <v>0</v>
      </c>
      <c r="W137" s="2">
        <f>ROUND(CX137*I137,2)</f>
        <v>0</v>
      </c>
      <c r="X137" s="2">
        <f>ROUND(CY137,2)</f>
        <v>0</v>
      </c>
      <c r="Y137" s="2">
        <f>ROUND(CZ137,2)</f>
        <v>0</v>
      </c>
      <c r="Z137" s="2"/>
      <c r="AA137" s="2">
        <v>64862340</v>
      </c>
      <c r="AB137" s="2">
        <f t="shared" si="95"/>
        <v>734.5</v>
      </c>
      <c r="AC137" s="2">
        <f t="shared" si="96"/>
        <v>734.5</v>
      </c>
      <c r="AD137" s="2">
        <f t="shared" ref="AD137:AD168" si="115">ROUND((((ET137)-(EU137))+AE137),2)</f>
        <v>0</v>
      </c>
      <c r="AE137" s="2">
        <f t="shared" ref="AE137:AE168" si="116">ROUND((EU137),2)</f>
        <v>0</v>
      </c>
      <c r="AF137" s="2">
        <f t="shared" ref="AF137:AF168" si="117">ROUND((EV137),2)</f>
        <v>0</v>
      </c>
      <c r="AG137" s="2">
        <f t="shared" si="97"/>
        <v>0</v>
      </c>
      <c r="AH137" s="2">
        <f t="shared" ref="AH137:AH168" si="118">(EW137)</f>
        <v>0</v>
      </c>
      <c r="AI137" s="2">
        <f t="shared" ref="AI137:AI168" si="119">(EX137)</f>
        <v>0</v>
      </c>
      <c r="AJ137" s="2">
        <f t="shared" si="98"/>
        <v>0</v>
      </c>
      <c r="AK137" s="2">
        <v>734.5</v>
      </c>
      <c r="AL137" s="2">
        <v>734.5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117</v>
      </c>
      <c r="AU137" s="2">
        <v>74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281</v>
      </c>
      <c r="BK137" s="2"/>
      <c r="BL137" s="2"/>
      <c r="BM137" s="2">
        <v>23001</v>
      </c>
      <c r="BN137" s="2">
        <v>0</v>
      </c>
      <c r="BO137" s="2" t="s">
        <v>3</v>
      </c>
      <c r="BP137" s="2">
        <v>0</v>
      </c>
      <c r="BQ137" s="2">
        <v>2</v>
      </c>
      <c r="BR137" s="2">
        <v>1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117</v>
      </c>
      <c r="CA137" s="2">
        <v>74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99"/>
        <v>-6.4</v>
      </c>
      <c r="CQ137" s="2">
        <f t="shared" si="113"/>
        <v>734.5</v>
      </c>
      <c r="CR137" s="2">
        <f t="shared" si="114"/>
        <v>0</v>
      </c>
      <c r="CS137" s="2">
        <f t="shared" si="100"/>
        <v>0</v>
      </c>
      <c r="CT137" s="2">
        <f t="shared" si="101"/>
        <v>0</v>
      </c>
      <c r="CU137" s="2">
        <f t="shared" si="102"/>
        <v>0</v>
      </c>
      <c r="CV137" s="2">
        <f t="shared" si="103"/>
        <v>0</v>
      </c>
      <c r="CW137" s="2">
        <f t="shared" si="104"/>
        <v>0</v>
      </c>
      <c r="CX137" s="2">
        <f t="shared" si="105"/>
        <v>0</v>
      </c>
      <c r="CY137" s="2">
        <f t="shared" si="111"/>
        <v>0</v>
      </c>
      <c r="CZ137" s="2">
        <f t="shared" si="112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203</v>
      </c>
      <c r="DW137" s="2" t="s">
        <v>203</v>
      </c>
      <c r="DX137" s="2">
        <v>1000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49994236</v>
      </c>
      <c r="EF137" s="2">
        <v>2</v>
      </c>
      <c r="EG137" s="2" t="s">
        <v>31</v>
      </c>
      <c r="EH137" s="2">
        <v>18</v>
      </c>
      <c r="EI137" s="2" t="s">
        <v>244</v>
      </c>
      <c r="EJ137" s="2">
        <v>1</v>
      </c>
      <c r="EK137" s="2">
        <v>23001</v>
      </c>
      <c r="EL137" s="2" t="s">
        <v>244</v>
      </c>
      <c r="EM137" s="2" t="s">
        <v>245</v>
      </c>
      <c r="EN137" s="2"/>
      <c r="EO137" s="2" t="s">
        <v>3</v>
      </c>
      <c r="EP137" s="2"/>
      <c r="EQ137" s="2">
        <v>32768</v>
      </c>
      <c r="ER137" s="2">
        <v>734.5</v>
      </c>
      <c r="ES137" s="2">
        <v>734.5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117</v>
      </c>
      <c r="FY137" s="2">
        <v>74</v>
      </c>
      <c r="FZ137" s="2"/>
      <c r="GA137" s="2" t="s">
        <v>3</v>
      </c>
      <c r="GB137" s="2"/>
      <c r="GC137" s="2"/>
      <c r="GD137" s="2">
        <v>1</v>
      </c>
      <c r="GE137" s="2"/>
      <c r="GF137" s="2">
        <v>-1340402651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>ROUND(IF(AND(BH137=3,BI137=3,FS137&lt;&gt;0),P137,0),2)</f>
        <v>0</v>
      </c>
      <c r="GM137" s="2">
        <f>ROUND(O137+X137+Y137,2)+GX137</f>
        <v>-6.4</v>
      </c>
      <c r="GN137" s="2">
        <f t="shared" si="106"/>
        <v>-6.4</v>
      </c>
      <c r="GO137" s="2">
        <f t="shared" si="107"/>
        <v>0</v>
      </c>
      <c r="GP137" s="2">
        <f t="shared" si="108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09"/>
        <v>0</v>
      </c>
      <c r="GW137" s="2">
        <v>1</v>
      </c>
      <c r="GX137" s="2">
        <f>ROUND(HC137*I137,2)</f>
        <v>0</v>
      </c>
      <c r="GY137" s="2"/>
      <c r="GZ137" s="2"/>
      <c r="HA137" s="2">
        <v>0</v>
      </c>
      <c r="HB137" s="2">
        <v>0</v>
      </c>
      <c r="HC137" s="2">
        <f t="shared" si="110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246</v>
      </c>
      <c r="HO137" s="2" t="s">
        <v>247</v>
      </c>
      <c r="HP137" s="2" t="s">
        <v>244</v>
      </c>
      <c r="HQ137" s="2" t="s">
        <v>244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278</v>
      </c>
      <c r="F138" t="s">
        <v>279</v>
      </c>
      <c r="G138" t="s">
        <v>280</v>
      </c>
      <c r="H138" t="s">
        <v>203</v>
      </c>
      <c r="I138">
        <v>-8.7119999999999993E-3</v>
      </c>
      <c r="J138">
        <v>0</v>
      </c>
      <c r="K138">
        <v>-8.7119999999999993E-3</v>
      </c>
      <c r="O138">
        <f>ROUND(CP138,0)</f>
        <v>-41</v>
      </c>
      <c r="P138">
        <f>ROUND(CQ138*I138,0)</f>
        <v>-41</v>
      </c>
      <c r="Q138">
        <f>ROUND(CR138*I138,0)</f>
        <v>0</v>
      </c>
      <c r="R138">
        <f>ROUND(CS138*I138,0)</f>
        <v>0</v>
      </c>
      <c r="S138">
        <f>ROUND(CT138*I138,0)</f>
        <v>0</v>
      </c>
      <c r="T138">
        <f>ROUND(CU138*I138,0)</f>
        <v>0</v>
      </c>
      <c r="U138">
        <f t="shared" si="93"/>
        <v>0</v>
      </c>
      <c r="V138">
        <f t="shared" si="94"/>
        <v>0</v>
      </c>
      <c r="W138">
        <f>ROUND(CX138*I138,0)</f>
        <v>0</v>
      </c>
      <c r="X138">
        <f>ROUND(CY138,0)</f>
        <v>0</v>
      </c>
      <c r="Y138">
        <f>ROUND(CZ138,0)</f>
        <v>0</v>
      </c>
      <c r="AA138">
        <v>64862338</v>
      </c>
      <c r="AB138">
        <f t="shared" si="95"/>
        <v>734.5</v>
      </c>
      <c r="AC138">
        <f t="shared" si="96"/>
        <v>734.5</v>
      </c>
      <c r="AD138">
        <f t="shared" si="115"/>
        <v>0</v>
      </c>
      <c r="AE138">
        <f t="shared" si="116"/>
        <v>0</v>
      </c>
      <c r="AF138">
        <f t="shared" si="117"/>
        <v>0</v>
      </c>
      <c r="AG138">
        <f t="shared" si="97"/>
        <v>0</v>
      </c>
      <c r="AH138">
        <f t="shared" si="118"/>
        <v>0</v>
      </c>
      <c r="AI138">
        <f t="shared" si="119"/>
        <v>0</v>
      </c>
      <c r="AJ138">
        <f t="shared" si="98"/>
        <v>0</v>
      </c>
      <c r="AK138">
        <v>734.5</v>
      </c>
      <c r="AL138">
        <v>734.5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117</v>
      </c>
      <c r="AU138">
        <v>74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6.37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281</v>
      </c>
      <c r="BM138">
        <v>23001</v>
      </c>
      <c r="BN138">
        <v>0</v>
      </c>
      <c r="BO138" t="s">
        <v>279</v>
      </c>
      <c r="BP138">
        <v>1</v>
      </c>
      <c r="BQ138">
        <v>2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117</v>
      </c>
      <c r="CA138">
        <v>74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99"/>
        <v>-41</v>
      </c>
      <c r="CQ138">
        <f t="shared" si="113"/>
        <v>4678.7650000000003</v>
      </c>
      <c r="CR138">
        <f t="shared" si="114"/>
        <v>0</v>
      </c>
      <c r="CS138">
        <f t="shared" si="100"/>
        <v>0</v>
      </c>
      <c r="CT138">
        <f t="shared" si="101"/>
        <v>0</v>
      </c>
      <c r="CU138">
        <f t="shared" si="102"/>
        <v>0</v>
      </c>
      <c r="CV138">
        <f t="shared" si="103"/>
        <v>0</v>
      </c>
      <c r="CW138">
        <f t="shared" si="104"/>
        <v>0</v>
      </c>
      <c r="CX138">
        <f t="shared" si="105"/>
        <v>0</v>
      </c>
      <c r="CY138">
        <f t="shared" si="111"/>
        <v>0</v>
      </c>
      <c r="CZ138">
        <f t="shared" si="112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203</v>
      </c>
      <c r="DW138" t="s">
        <v>203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49994236</v>
      </c>
      <c r="EF138">
        <v>2</v>
      </c>
      <c r="EG138" t="s">
        <v>31</v>
      </c>
      <c r="EH138">
        <v>18</v>
      </c>
      <c r="EI138" t="s">
        <v>244</v>
      </c>
      <c r="EJ138">
        <v>1</v>
      </c>
      <c r="EK138">
        <v>23001</v>
      </c>
      <c r="EL138" t="s">
        <v>244</v>
      </c>
      <c r="EM138" t="s">
        <v>245</v>
      </c>
      <c r="EO138" t="s">
        <v>3</v>
      </c>
      <c r="EQ138">
        <v>32768</v>
      </c>
      <c r="ER138">
        <v>734.5</v>
      </c>
      <c r="ES138">
        <v>734.5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117</v>
      </c>
      <c r="FY138">
        <v>74</v>
      </c>
      <c r="GA138" t="s">
        <v>3</v>
      </c>
      <c r="GD138">
        <v>0</v>
      </c>
      <c r="GF138">
        <v>-1340402651</v>
      </c>
      <c r="GG138">
        <v>2</v>
      </c>
      <c r="GH138">
        <v>1</v>
      </c>
      <c r="GI138">
        <v>2</v>
      </c>
      <c r="GJ138">
        <v>0</v>
      </c>
      <c r="GK138">
        <f>ROUND(R138*(S12)/100,0)</f>
        <v>0</v>
      </c>
      <c r="GL138">
        <f>ROUND(IF(AND(BH138=3,BI138=3,FS138&lt;&gt;0),P138,0),0)</f>
        <v>0</v>
      </c>
      <c r="GM138">
        <f>ROUND(O138+X138+Y138+GK138,0)+GX138</f>
        <v>-41</v>
      </c>
      <c r="GN138">
        <f t="shared" si="106"/>
        <v>-41</v>
      </c>
      <c r="GO138">
        <f t="shared" si="107"/>
        <v>0</v>
      </c>
      <c r="GP138">
        <f t="shared" si="108"/>
        <v>0</v>
      </c>
      <c r="GR138">
        <v>0</v>
      </c>
      <c r="GS138">
        <v>3</v>
      </c>
      <c r="GT138">
        <v>0</v>
      </c>
      <c r="GU138" t="s">
        <v>3</v>
      </c>
      <c r="GV138">
        <f t="shared" si="109"/>
        <v>0</v>
      </c>
      <c r="GW138">
        <v>1</v>
      </c>
      <c r="GX138">
        <f>ROUND(HC138*I138,0)</f>
        <v>0</v>
      </c>
      <c r="HA138">
        <v>0</v>
      </c>
      <c r="HB138">
        <v>0</v>
      </c>
      <c r="HC138">
        <f t="shared" si="110"/>
        <v>0</v>
      </c>
      <c r="HE138" t="s">
        <v>3</v>
      </c>
      <c r="HF138" t="s">
        <v>3</v>
      </c>
      <c r="HM138" t="s">
        <v>3</v>
      </c>
      <c r="HN138" t="s">
        <v>246</v>
      </c>
      <c r="HO138" t="s">
        <v>247</v>
      </c>
      <c r="HP138" t="s">
        <v>244</v>
      </c>
      <c r="HQ138" t="s">
        <v>244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/>
      <c r="D139" s="2"/>
      <c r="E139" s="2" t="s">
        <v>282</v>
      </c>
      <c r="F139" s="2" t="s">
        <v>283</v>
      </c>
      <c r="G139" s="2" t="s">
        <v>284</v>
      </c>
      <c r="H139" s="2" t="s">
        <v>136</v>
      </c>
      <c r="I139" s="2">
        <v>-1.452E-2</v>
      </c>
      <c r="J139" s="2">
        <v>0</v>
      </c>
      <c r="K139" s="2">
        <v>-1.452E-2</v>
      </c>
      <c r="L139" s="2"/>
      <c r="M139" s="2"/>
      <c r="N139" s="2"/>
      <c r="O139" s="2">
        <f>ROUND(CP139,2)</f>
        <v>-1.9</v>
      </c>
      <c r="P139" s="2">
        <f>ROUND(CQ139*I139,2)</f>
        <v>-1.9</v>
      </c>
      <c r="Q139" s="2">
        <f>ROUND(CR139*I139,2)</f>
        <v>0</v>
      </c>
      <c r="R139" s="2">
        <f>ROUND(CS139*I139,2)</f>
        <v>0</v>
      </c>
      <c r="S139" s="2">
        <f>ROUND(CT139*I139,2)</f>
        <v>0</v>
      </c>
      <c r="T139" s="2">
        <f>ROUND(CU139*I139,2)</f>
        <v>0</v>
      </c>
      <c r="U139" s="2">
        <f t="shared" si="93"/>
        <v>0</v>
      </c>
      <c r="V139" s="2">
        <f t="shared" si="94"/>
        <v>0</v>
      </c>
      <c r="W139" s="2">
        <f>ROUND(CX139*I139,2)</f>
        <v>0</v>
      </c>
      <c r="X139" s="2">
        <f>ROUND(CY139,2)</f>
        <v>0</v>
      </c>
      <c r="Y139" s="2">
        <f>ROUND(CZ139,2)</f>
        <v>0</v>
      </c>
      <c r="Z139" s="2"/>
      <c r="AA139" s="2">
        <v>64862340</v>
      </c>
      <c r="AB139" s="2">
        <f t="shared" si="95"/>
        <v>131.08000000000001</v>
      </c>
      <c r="AC139" s="2">
        <f t="shared" si="96"/>
        <v>131.08000000000001</v>
      </c>
      <c r="AD139" s="2">
        <f t="shared" si="115"/>
        <v>0</v>
      </c>
      <c r="AE139" s="2">
        <f t="shared" si="116"/>
        <v>0</v>
      </c>
      <c r="AF139" s="2">
        <f t="shared" si="117"/>
        <v>0</v>
      </c>
      <c r="AG139" s="2">
        <f t="shared" si="97"/>
        <v>0</v>
      </c>
      <c r="AH139" s="2">
        <f t="shared" si="118"/>
        <v>0</v>
      </c>
      <c r="AI139" s="2">
        <f t="shared" si="119"/>
        <v>0</v>
      </c>
      <c r="AJ139" s="2">
        <f t="shared" si="98"/>
        <v>0</v>
      </c>
      <c r="AK139" s="2">
        <v>131.08000000000001</v>
      </c>
      <c r="AL139" s="2">
        <v>131.08000000000001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117</v>
      </c>
      <c r="AU139" s="2">
        <v>74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1</v>
      </c>
      <c r="BJ139" s="2" t="s">
        <v>285</v>
      </c>
      <c r="BK139" s="2"/>
      <c r="BL139" s="2"/>
      <c r="BM139" s="2">
        <v>23001</v>
      </c>
      <c r="BN139" s="2">
        <v>0</v>
      </c>
      <c r="BO139" s="2" t="s">
        <v>3</v>
      </c>
      <c r="BP139" s="2">
        <v>0</v>
      </c>
      <c r="BQ139" s="2">
        <v>2</v>
      </c>
      <c r="BR139" s="2">
        <v>1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117</v>
      </c>
      <c r="CA139" s="2">
        <v>74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99"/>
        <v>-1.9</v>
      </c>
      <c r="CQ139" s="2">
        <f t="shared" si="113"/>
        <v>131.08000000000001</v>
      </c>
      <c r="CR139" s="2">
        <f t="shared" si="114"/>
        <v>0</v>
      </c>
      <c r="CS139" s="2">
        <f t="shared" si="100"/>
        <v>0</v>
      </c>
      <c r="CT139" s="2">
        <f t="shared" si="101"/>
        <v>0</v>
      </c>
      <c r="CU139" s="2">
        <f t="shared" si="102"/>
        <v>0</v>
      </c>
      <c r="CV139" s="2">
        <f t="shared" si="103"/>
        <v>0</v>
      </c>
      <c r="CW139" s="2">
        <f t="shared" si="104"/>
        <v>0</v>
      </c>
      <c r="CX139" s="2">
        <f t="shared" si="105"/>
        <v>0</v>
      </c>
      <c r="CY139" s="2">
        <f t="shared" si="111"/>
        <v>0</v>
      </c>
      <c r="CZ139" s="2">
        <f t="shared" si="112"/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1007</v>
      </c>
      <c r="DV139" s="2" t="s">
        <v>136</v>
      </c>
      <c r="DW139" s="2" t="s">
        <v>136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49994236</v>
      </c>
      <c r="EF139" s="2">
        <v>2</v>
      </c>
      <c r="EG139" s="2" t="s">
        <v>31</v>
      </c>
      <c r="EH139" s="2">
        <v>18</v>
      </c>
      <c r="EI139" s="2" t="s">
        <v>244</v>
      </c>
      <c r="EJ139" s="2">
        <v>1</v>
      </c>
      <c r="EK139" s="2">
        <v>23001</v>
      </c>
      <c r="EL139" s="2" t="s">
        <v>244</v>
      </c>
      <c r="EM139" s="2" t="s">
        <v>245</v>
      </c>
      <c r="EN139" s="2"/>
      <c r="EO139" s="2" t="s">
        <v>3</v>
      </c>
      <c r="EP139" s="2"/>
      <c r="EQ139" s="2">
        <v>32768</v>
      </c>
      <c r="ER139" s="2">
        <v>131.08000000000001</v>
      </c>
      <c r="ES139" s="2">
        <v>131.08000000000001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117</v>
      </c>
      <c r="FY139" s="2">
        <v>74</v>
      </c>
      <c r="FZ139" s="2"/>
      <c r="GA139" s="2" t="s">
        <v>3</v>
      </c>
      <c r="GB139" s="2"/>
      <c r="GC139" s="2"/>
      <c r="GD139" s="2">
        <v>1</v>
      </c>
      <c r="GE139" s="2"/>
      <c r="GF139" s="2">
        <v>467189497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>ROUND(IF(AND(BH139=3,BI139=3,FS139&lt;&gt;0),P139,0),2)</f>
        <v>0</v>
      </c>
      <c r="GM139" s="2">
        <f>ROUND(O139+X139+Y139,2)+GX139</f>
        <v>-1.9</v>
      </c>
      <c r="GN139" s="2">
        <f t="shared" si="106"/>
        <v>-1.9</v>
      </c>
      <c r="GO139" s="2">
        <f t="shared" si="107"/>
        <v>0</v>
      </c>
      <c r="GP139" s="2">
        <f t="shared" si="108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09"/>
        <v>0</v>
      </c>
      <c r="GW139" s="2">
        <v>1</v>
      </c>
      <c r="GX139" s="2">
        <f>ROUND(HC139*I139,2)</f>
        <v>0</v>
      </c>
      <c r="GY139" s="2"/>
      <c r="GZ139" s="2"/>
      <c r="HA139" s="2">
        <v>0</v>
      </c>
      <c r="HB139" s="2">
        <v>0</v>
      </c>
      <c r="HC139" s="2">
        <f t="shared" si="110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246</v>
      </c>
      <c r="HO139" s="2" t="s">
        <v>247</v>
      </c>
      <c r="HP139" s="2" t="s">
        <v>244</v>
      </c>
      <c r="HQ139" s="2" t="s">
        <v>244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E140" t="s">
        <v>282</v>
      </c>
      <c r="F140" t="s">
        <v>283</v>
      </c>
      <c r="G140" t="s">
        <v>284</v>
      </c>
      <c r="H140" t="s">
        <v>136</v>
      </c>
      <c r="I140">
        <v>-1.452E-2</v>
      </c>
      <c r="J140">
        <v>0</v>
      </c>
      <c r="K140">
        <v>-1.452E-2</v>
      </c>
      <c r="O140">
        <f>ROUND(CP140,0)</f>
        <v>-31</v>
      </c>
      <c r="P140">
        <f>ROUND(CQ140*I140,0)</f>
        <v>-31</v>
      </c>
      <c r="Q140">
        <f>ROUND(CR140*I140,0)</f>
        <v>0</v>
      </c>
      <c r="R140">
        <f>ROUND(CS140*I140,0)</f>
        <v>0</v>
      </c>
      <c r="S140">
        <f>ROUND(CT140*I140,0)</f>
        <v>0</v>
      </c>
      <c r="T140">
        <f>ROUND(CU140*I140,0)</f>
        <v>0</v>
      </c>
      <c r="U140">
        <f t="shared" si="93"/>
        <v>0</v>
      </c>
      <c r="V140">
        <f t="shared" si="94"/>
        <v>0</v>
      </c>
      <c r="W140">
        <f>ROUND(CX140*I140,0)</f>
        <v>0</v>
      </c>
      <c r="X140">
        <f>ROUND(CY140,0)</f>
        <v>0</v>
      </c>
      <c r="Y140">
        <f>ROUND(CZ140,0)</f>
        <v>0</v>
      </c>
      <c r="AA140">
        <v>64862338</v>
      </c>
      <c r="AB140">
        <f t="shared" si="95"/>
        <v>131.08000000000001</v>
      </c>
      <c r="AC140">
        <f t="shared" si="96"/>
        <v>131.08000000000001</v>
      </c>
      <c r="AD140">
        <f t="shared" si="115"/>
        <v>0</v>
      </c>
      <c r="AE140">
        <f t="shared" si="116"/>
        <v>0</v>
      </c>
      <c r="AF140">
        <f t="shared" si="117"/>
        <v>0</v>
      </c>
      <c r="AG140">
        <f t="shared" si="97"/>
        <v>0</v>
      </c>
      <c r="AH140">
        <f t="shared" si="118"/>
        <v>0</v>
      </c>
      <c r="AI140">
        <f t="shared" si="119"/>
        <v>0</v>
      </c>
      <c r="AJ140">
        <f t="shared" si="98"/>
        <v>0</v>
      </c>
      <c r="AK140">
        <v>131.08000000000001</v>
      </c>
      <c r="AL140">
        <v>131.08000000000001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117</v>
      </c>
      <c r="AU140">
        <v>74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16.399999999999999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285</v>
      </c>
      <c r="BM140">
        <v>23001</v>
      </c>
      <c r="BN140">
        <v>0</v>
      </c>
      <c r="BO140" t="s">
        <v>283</v>
      </c>
      <c r="BP140">
        <v>1</v>
      </c>
      <c r="BQ140">
        <v>2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117</v>
      </c>
      <c r="CA140">
        <v>74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99"/>
        <v>-31</v>
      </c>
      <c r="CQ140">
        <f t="shared" si="113"/>
        <v>2149.712</v>
      </c>
      <c r="CR140">
        <f t="shared" si="114"/>
        <v>0</v>
      </c>
      <c r="CS140">
        <f t="shared" si="100"/>
        <v>0</v>
      </c>
      <c r="CT140">
        <f t="shared" si="101"/>
        <v>0</v>
      </c>
      <c r="CU140">
        <f t="shared" si="102"/>
        <v>0</v>
      </c>
      <c r="CV140">
        <f t="shared" si="103"/>
        <v>0</v>
      </c>
      <c r="CW140">
        <f t="shared" si="104"/>
        <v>0</v>
      </c>
      <c r="CX140">
        <f t="shared" si="105"/>
        <v>0</v>
      </c>
      <c r="CY140">
        <f t="shared" si="111"/>
        <v>0</v>
      </c>
      <c r="CZ140">
        <f t="shared" si="112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1007</v>
      </c>
      <c r="DV140" t="s">
        <v>136</v>
      </c>
      <c r="DW140" t="s">
        <v>136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49994236</v>
      </c>
      <c r="EF140">
        <v>2</v>
      </c>
      <c r="EG140" t="s">
        <v>31</v>
      </c>
      <c r="EH140">
        <v>18</v>
      </c>
      <c r="EI140" t="s">
        <v>244</v>
      </c>
      <c r="EJ140">
        <v>1</v>
      </c>
      <c r="EK140">
        <v>23001</v>
      </c>
      <c r="EL140" t="s">
        <v>244</v>
      </c>
      <c r="EM140" t="s">
        <v>245</v>
      </c>
      <c r="EO140" t="s">
        <v>3</v>
      </c>
      <c r="EQ140">
        <v>32768</v>
      </c>
      <c r="ER140">
        <v>131.08000000000001</v>
      </c>
      <c r="ES140">
        <v>131.08000000000001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117</v>
      </c>
      <c r="FY140">
        <v>74</v>
      </c>
      <c r="GA140" t="s">
        <v>3</v>
      </c>
      <c r="GD140">
        <v>0</v>
      </c>
      <c r="GF140">
        <v>467189497</v>
      </c>
      <c r="GG140">
        <v>2</v>
      </c>
      <c r="GH140">
        <v>1</v>
      </c>
      <c r="GI140">
        <v>2</v>
      </c>
      <c r="GJ140">
        <v>0</v>
      </c>
      <c r="GK140">
        <f>ROUND(R140*(S12)/100,0)</f>
        <v>0</v>
      </c>
      <c r="GL140">
        <f>ROUND(IF(AND(BH140=3,BI140=3,FS140&lt;&gt;0),P140,0),0)</f>
        <v>0</v>
      </c>
      <c r="GM140">
        <f>ROUND(O140+X140+Y140+GK140,0)+GX140</f>
        <v>-31</v>
      </c>
      <c r="GN140">
        <f t="shared" si="106"/>
        <v>-31</v>
      </c>
      <c r="GO140">
        <f t="shared" si="107"/>
        <v>0</v>
      </c>
      <c r="GP140">
        <f t="shared" si="108"/>
        <v>0</v>
      </c>
      <c r="GR140">
        <v>0</v>
      </c>
      <c r="GS140">
        <v>3</v>
      </c>
      <c r="GT140">
        <v>0</v>
      </c>
      <c r="GU140" t="s">
        <v>3</v>
      </c>
      <c r="GV140">
        <f t="shared" si="109"/>
        <v>0</v>
      </c>
      <c r="GW140">
        <v>1</v>
      </c>
      <c r="GX140">
        <f>ROUND(HC140*I140,0)</f>
        <v>0</v>
      </c>
      <c r="HA140">
        <v>0</v>
      </c>
      <c r="HB140">
        <v>0</v>
      </c>
      <c r="HC140">
        <f t="shared" si="110"/>
        <v>0</v>
      </c>
      <c r="HE140" t="s">
        <v>3</v>
      </c>
      <c r="HF140" t="s">
        <v>3</v>
      </c>
      <c r="HM140" t="s">
        <v>3</v>
      </c>
      <c r="HN140" t="s">
        <v>246</v>
      </c>
      <c r="HO140" t="s">
        <v>247</v>
      </c>
      <c r="HP140" t="s">
        <v>244</v>
      </c>
      <c r="HQ140" t="s">
        <v>244</v>
      </c>
      <c r="HS140">
        <v>0</v>
      </c>
      <c r="IK140">
        <v>0</v>
      </c>
    </row>
    <row r="141" spans="1:255" x14ac:dyDescent="0.2">
      <c r="A141" s="2">
        <v>17</v>
      </c>
      <c r="B141" s="2">
        <v>1</v>
      </c>
      <c r="C141" s="2"/>
      <c r="D141" s="2"/>
      <c r="E141" s="2" t="s">
        <v>286</v>
      </c>
      <c r="F141" s="2" t="s">
        <v>287</v>
      </c>
      <c r="G141" s="2" t="s">
        <v>288</v>
      </c>
      <c r="H141" s="2" t="s">
        <v>136</v>
      </c>
      <c r="I141" s="2">
        <f>ROUND(ROUND(0.242*2,4)*3,7)</f>
        <v>1.452</v>
      </c>
      <c r="J141" s="2">
        <v>0</v>
      </c>
      <c r="K141" s="2">
        <f>ROUND(ROUND(0.242*2,4)*3,7)</f>
        <v>1.452</v>
      </c>
      <c r="L141" s="2"/>
      <c r="M141" s="2"/>
      <c r="N141" s="2"/>
      <c r="O141" s="2">
        <f>ROUND(CP141,2)</f>
        <v>2246.33</v>
      </c>
      <c r="P141" s="2">
        <f>ROUND(CQ141*I141,2)</f>
        <v>2246.33</v>
      </c>
      <c r="Q141" s="2">
        <f>ROUND(CR141*I141,2)</f>
        <v>0</v>
      </c>
      <c r="R141" s="2">
        <f>ROUND(CS141*I141,2)</f>
        <v>0</v>
      </c>
      <c r="S141" s="2">
        <f>ROUND(CT141*I141,2)</f>
        <v>0</v>
      </c>
      <c r="T141" s="2">
        <f>ROUND(CU141*I141,2)</f>
        <v>0</v>
      </c>
      <c r="U141" s="2">
        <f t="shared" ref="U141:U172" si="120">ROUND(CV141*I141,7)</f>
        <v>0</v>
      </c>
      <c r="V141" s="2">
        <f t="shared" ref="V141:V172" si="121">ROUND(CW141*I141,7)</f>
        <v>0</v>
      </c>
      <c r="W141" s="2">
        <f>ROUND(CX141*I141,2)</f>
        <v>65.92</v>
      </c>
      <c r="X141" s="2">
        <f>ROUND(CY141,2)</f>
        <v>0</v>
      </c>
      <c r="Y141" s="2">
        <f>ROUND(CZ141,2)</f>
        <v>0</v>
      </c>
      <c r="Z141" s="2"/>
      <c r="AA141" s="2">
        <v>64862340</v>
      </c>
      <c r="AB141" s="2">
        <f t="shared" ref="AB141:AB172" si="122">ROUND((AC141+AD141+AF141),2)</f>
        <v>1547.06</v>
      </c>
      <c r="AC141" s="2">
        <f t="shared" ref="AC141:AC172" si="123">ROUND((ES141),2)</f>
        <v>1547.06</v>
      </c>
      <c r="AD141" s="2">
        <f t="shared" si="115"/>
        <v>0</v>
      </c>
      <c r="AE141" s="2">
        <f t="shared" si="116"/>
        <v>0</v>
      </c>
      <c r="AF141" s="2">
        <f t="shared" si="117"/>
        <v>0</v>
      </c>
      <c r="AG141" s="2">
        <f t="shared" ref="AG141:AG172" si="124">ROUND((AP141),2)</f>
        <v>0</v>
      </c>
      <c r="AH141" s="2">
        <f t="shared" si="118"/>
        <v>0</v>
      </c>
      <c r="AI141" s="2">
        <f t="shared" si="119"/>
        <v>0</v>
      </c>
      <c r="AJ141" s="2">
        <f t="shared" ref="AJ141:AJ172" si="125">(AS141)</f>
        <v>45.4</v>
      </c>
      <c r="AK141" s="2">
        <v>1547.06</v>
      </c>
      <c r="AL141" s="2">
        <v>1547.06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45.4</v>
      </c>
      <c r="AT141" s="2">
        <v>0</v>
      </c>
      <c r="AU141" s="2">
        <v>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289</v>
      </c>
      <c r="BK141" s="2"/>
      <c r="BL141" s="2"/>
      <c r="BM141" s="2">
        <v>500001</v>
      </c>
      <c r="BN141" s="2">
        <v>0</v>
      </c>
      <c r="BO141" s="2" t="s">
        <v>3</v>
      </c>
      <c r="BP141" s="2">
        <v>0</v>
      </c>
      <c r="BQ141" s="2">
        <v>8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0</v>
      </c>
      <c r="CA141" s="2">
        <v>0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ref="CP141:CP172" si="126">(P141+Q141+S141)</f>
        <v>2246.33</v>
      </c>
      <c r="CQ141" s="2">
        <f t="shared" si="113"/>
        <v>1547.06</v>
      </c>
      <c r="CR141" s="2">
        <f t="shared" si="114"/>
        <v>0</v>
      </c>
      <c r="CS141" s="2">
        <f t="shared" ref="CS141:CS172" si="127">AE141*BS141</f>
        <v>0</v>
      </c>
      <c r="CT141" s="2">
        <f t="shared" ref="CT141:CT172" si="128">AF141*BA141</f>
        <v>0</v>
      </c>
      <c r="CU141" s="2">
        <f t="shared" ref="CU141:CU172" si="129">AG141</f>
        <v>0</v>
      </c>
      <c r="CV141" s="2">
        <f t="shared" ref="CV141:CV172" si="130">AH141</f>
        <v>0</v>
      </c>
      <c r="CW141" s="2">
        <f t="shared" ref="CW141:CW172" si="131">AI141</f>
        <v>0</v>
      </c>
      <c r="CX141" s="2">
        <f t="shared" ref="CX141:CX172" si="132">AJ141</f>
        <v>45.4</v>
      </c>
      <c r="CY141" s="2">
        <f>0</f>
        <v>0</v>
      </c>
      <c r="CZ141" s="2">
        <f>0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1007</v>
      </c>
      <c r="DV141" s="2" t="s">
        <v>136</v>
      </c>
      <c r="DW141" s="2" t="s">
        <v>136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49994105</v>
      </c>
      <c r="EF141" s="2">
        <v>8</v>
      </c>
      <c r="EG141" s="2" t="s">
        <v>138</v>
      </c>
      <c r="EH141" s="2">
        <v>0</v>
      </c>
      <c r="EI141" s="2" t="s">
        <v>3</v>
      </c>
      <c r="EJ141" s="2">
        <v>1</v>
      </c>
      <c r="EK141" s="2">
        <v>500001</v>
      </c>
      <c r="EL141" s="2" t="s">
        <v>139</v>
      </c>
      <c r="EM141" s="2" t="s">
        <v>140</v>
      </c>
      <c r="EN141" s="2"/>
      <c r="EO141" s="2" t="s">
        <v>3</v>
      </c>
      <c r="EP141" s="2"/>
      <c r="EQ141" s="2">
        <v>0</v>
      </c>
      <c r="ER141" s="2">
        <v>1547.06</v>
      </c>
      <c r="ES141" s="2">
        <v>1547.06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0</v>
      </c>
      <c r="FY141" s="2">
        <v>0</v>
      </c>
      <c r="FZ141" s="2"/>
      <c r="GA141" s="2" t="s">
        <v>3</v>
      </c>
      <c r="GB141" s="2"/>
      <c r="GC141" s="2"/>
      <c r="GD141" s="2">
        <v>1</v>
      </c>
      <c r="GE141" s="2"/>
      <c r="GF141" s="2">
        <v>-414656130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>ROUND(IF(AND(BH141=3,BI141=3,FS141&lt;&gt;0),P141,0),2)</f>
        <v>0</v>
      </c>
      <c r="GM141" s="2">
        <f>ROUND(O141+X141+Y141,2)+GX141</f>
        <v>2246.33</v>
      </c>
      <c r="GN141" s="2">
        <f t="shared" ref="GN141:GN172" si="133">IF(OR(BI141=0,BI141=1),GM141-GX141,0)</f>
        <v>2246.33</v>
      </c>
      <c r="GO141" s="2">
        <f t="shared" ref="GO141:GO172" si="134">IF(BI141=2,GM141-GX141,0)</f>
        <v>0</v>
      </c>
      <c r="GP141" s="2">
        <f t="shared" ref="GP141:GP172" si="135">IF(BI141=4,GM141-GX141,0)</f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ref="GV141:GV172" si="136">ROUND((GT141),2)</f>
        <v>0</v>
      </c>
      <c r="GW141" s="2">
        <v>1</v>
      </c>
      <c r="GX141" s="2">
        <f>ROUND(HC141*I141,2)</f>
        <v>0</v>
      </c>
      <c r="GY141" s="2"/>
      <c r="GZ141" s="2"/>
      <c r="HA141" s="2">
        <v>0</v>
      </c>
      <c r="HB141" s="2">
        <v>0</v>
      </c>
      <c r="HC141" s="2">
        <f t="shared" ref="HC141:HC172" si="137">GV141*GW141</f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E142" t="s">
        <v>286</v>
      </c>
      <c r="F142" t="s">
        <v>287</v>
      </c>
      <c r="G142" t="s">
        <v>288</v>
      </c>
      <c r="H142" t="s">
        <v>136</v>
      </c>
      <c r="I142">
        <f>ROUND(ROUND(0.242*2,4)*3,7)</f>
        <v>1.452</v>
      </c>
      <c r="J142">
        <v>0</v>
      </c>
      <c r="K142">
        <f>ROUND(ROUND(0.242*2,4)*3,7)</f>
        <v>1.452</v>
      </c>
      <c r="O142">
        <f>ROUND(CP142,0)</f>
        <v>13725</v>
      </c>
      <c r="P142">
        <f>ROUND(CQ142*I142,0)</f>
        <v>13725</v>
      </c>
      <c r="Q142">
        <f>ROUND(CR142*I142,0)</f>
        <v>0</v>
      </c>
      <c r="R142">
        <f>ROUND(CS142*I142,0)</f>
        <v>0</v>
      </c>
      <c r="S142">
        <f>ROUND(CT142*I142,0)</f>
        <v>0</v>
      </c>
      <c r="T142">
        <f>ROUND(CU142*I142,0)</f>
        <v>0</v>
      </c>
      <c r="U142">
        <f t="shared" si="120"/>
        <v>0</v>
      </c>
      <c r="V142">
        <f t="shared" si="121"/>
        <v>0</v>
      </c>
      <c r="W142">
        <f>ROUND(CX142*I142,0)</f>
        <v>66</v>
      </c>
      <c r="X142">
        <f>ROUND(CY142,0)</f>
        <v>0</v>
      </c>
      <c r="Y142">
        <f>ROUND(CZ142,0)</f>
        <v>0</v>
      </c>
      <c r="AA142">
        <v>64862338</v>
      </c>
      <c r="AB142">
        <f t="shared" si="122"/>
        <v>1547.06</v>
      </c>
      <c r="AC142">
        <f t="shared" si="123"/>
        <v>1547.06</v>
      </c>
      <c r="AD142">
        <f t="shared" si="115"/>
        <v>0</v>
      </c>
      <c r="AE142">
        <f t="shared" si="116"/>
        <v>0</v>
      </c>
      <c r="AF142">
        <f t="shared" si="117"/>
        <v>0</v>
      </c>
      <c r="AG142">
        <f t="shared" si="124"/>
        <v>0</v>
      </c>
      <c r="AH142">
        <f t="shared" si="118"/>
        <v>0</v>
      </c>
      <c r="AI142">
        <f t="shared" si="119"/>
        <v>0</v>
      </c>
      <c r="AJ142">
        <f t="shared" si="125"/>
        <v>45.4</v>
      </c>
      <c r="AK142">
        <v>1547.06</v>
      </c>
      <c r="AL142">
        <v>1547.06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45.4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6.11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289</v>
      </c>
      <c r="BM142">
        <v>500001</v>
      </c>
      <c r="BN142">
        <v>0</v>
      </c>
      <c r="BO142" t="s">
        <v>287</v>
      </c>
      <c r="BP142">
        <v>1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26"/>
        <v>13725</v>
      </c>
      <c r="CQ142">
        <f t="shared" si="113"/>
        <v>9452.5365999999995</v>
      </c>
      <c r="CR142">
        <f t="shared" si="114"/>
        <v>0</v>
      </c>
      <c r="CS142">
        <f t="shared" si="127"/>
        <v>0</v>
      </c>
      <c r="CT142">
        <f t="shared" si="128"/>
        <v>0</v>
      </c>
      <c r="CU142">
        <f t="shared" si="129"/>
        <v>0</v>
      </c>
      <c r="CV142">
        <f t="shared" si="130"/>
        <v>0</v>
      </c>
      <c r="CW142">
        <f t="shared" si="131"/>
        <v>0</v>
      </c>
      <c r="CX142">
        <f t="shared" si="132"/>
        <v>45.4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1007</v>
      </c>
      <c r="DV142" t="s">
        <v>136</v>
      </c>
      <c r="DW142" t="s">
        <v>136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49994105</v>
      </c>
      <c r="EF142">
        <v>8</v>
      </c>
      <c r="EG142" t="s">
        <v>138</v>
      </c>
      <c r="EH142">
        <v>0</v>
      </c>
      <c r="EI142" t="s">
        <v>3</v>
      </c>
      <c r="EJ142">
        <v>1</v>
      </c>
      <c r="EK142">
        <v>500001</v>
      </c>
      <c r="EL142" t="s">
        <v>139</v>
      </c>
      <c r="EM142" t="s">
        <v>140</v>
      </c>
      <c r="EO142" t="s">
        <v>3</v>
      </c>
      <c r="EQ142">
        <v>0</v>
      </c>
      <c r="ER142">
        <v>1547.06</v>
      </c>
      <c r="ES142">
        <v>1547.06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3</v>
      </c>
      <c r="GD142">
        <v>0</v>
      </c>
      <c r="GF142">
        <v>-414656130</v>
      </c>
      <c r="GG142">
        <v>2</v>
      </c>
      <c r="GH142">
        <v>1</v>
      </c>
      <c r="GI142">
        <v>2</v>
      </c>
      <c r="GJ142">
        <v>0</v>
      </c>
      <c r="GK142">
        <f>ROUND(R142*(S12)/100,0)</f>
        <v>0</v>
      </c>
      <c r="GL142">
        <f>ROUND(IF(AND(BH142=3,BI142=3,FS142&lt;&gt;0),P142,0),0)</f>
        <v>0</v>
      </c>
      <c r="GM142">
        <f>ROUND(O142+X142+Y142+GK142,0)+GX142</f>
        <v>13725</v>
      </c>
      <c r="GN142">
        <f t="shared" si="133"/>
        <v>13725</v>
      </c>
      <c r="GO142">
        <f t="shared" si="134"/>
        <v>0</v>
      </c>
      <c r="GP142">
        <f t="shared" si="135"/>
        <v>0</v>
      </c>
      <c r="GR142">
        <v>0</v>
      </c>
      <c r="GS142">
        <v>3</v>
      </c>
      <c r="GT142">
        <v>0</v>
      </c>
      <c r="GU142" t="s">
        <v>3</v>
      </c>
      <c r="GV142">
        <f t="shared" si="136"/>
        <v>0</v>
      </c>
      <c r="GW142">
        <v>1</v>
      </c>
      <c r="GX142">
        <f>ROUND(HC142*I142,0)</f>
        <v>0</v>
      </c>
      <c r="HA142">
        <v>0</v>
      </c>
      <c r="HB142">
        <v>0</v>
      </c>
      <c r="HC142">
        <f t="shared" si="137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ROW(SmtRes!A236)</f>
        <v>236</v>
      </c>
      <c r="D143" s="2">
        <f>ROW(EtalonRes!A247)</f>
        <v>247</v>
      </c>
      <c r="E143" s="2" t="s">
        <v>3</v>
      </c>
      <c r="F143" s="2" t="s">
        <v>290</v>
      </c>
      <c r="G143" s="2" t="s">
        <v>291</v>
      </c>
      <c r="H143" s="2" t="s">
        <v>292</v>
      </c>
      <c r="I143" s="2">
        <f>ROUND(ROUND(0.242*2,4)*3/10,7)</f>
        <v>0.1452</v>
      </c>
      <c r="J143" s="2">
        <v>0</v>
      </c>
      <c r="K143" s="2">
        <f>ROUND(ROUND(0.242*2,4)*3/10,7)</f>
        <v>0.1452</v>
      </c>
      <c r="L143" s="2"/>
      <c r="M143" s="2"/>
      <c r="N143" s="2"/>
      <c r="O143" s="2">
        <f>ROUND(CP143,2)</f>
        <v>2771.13</v>
      </c>
      <c r="P143" s="2">
        <f>ROUND(CQ143*I143,2)</f>
        <v>1664.09</v>
      </c>
      <c r="Q143" s="2">
        <f>ROUND(CR143*I143,2)</f>
        <v>162.05000000000001</v>
      </c>
      <c r="R143" s="2">
        <f>ROUND(CS143*I143,2)</f>
        <v>28.88</v>
      </c>
      <c r="S143" s="2">
        <f>ROUND(CT143*I143,2)</f>
        <v>944.99</v>
      </c>
      <c r="T143" s="2">
        <f>ROUND(CU143*I143,2)</f>
        <v>0</v>
      </c>
      <c r="U143" s="2">
        <f t="shared" si="120"/>
        <v>104.18826</v>
      </c>
      <c r="V143" s="2">
        <f t="shared" si="121"/>
        <v>2.336268</v>
      </c>
      <c r="W143" s="2">
        <f>ROUND(CX143*I143,2)</f>
        <v>0</v>
      </c>
      <c r="X143" s="2">
        <f>ROUND(CY143,2)</f>
        <v>1139.43</v>
      </c>
      <c r="Y143" s="2">
        <f>ROUND(CZ143,2)</f>
        <v>720.66</v>
      </c>
      <c r="Z143" s="2"/>
      <c r="AA143" s="2">
        <v>-1</v>
      </c>
      <c r="AB143" s="2">
        <f t="shared" si="122"/>
        <v>19084.95</v>
      </c>
      <c r="AC143" s="2">
        <f t="shared" si="123"/>
        <v>11460.69</v>
      </c>
      <c r="AD143" s="2">
        <f t="shared" si="115"/>
        <v>1116.08</v>
      </c>
      <c r="AE143" s="2">
        <f t="shared" si="116"/>
        <v>198.87</v>
      </c>
      <c r="AF143" s="2">
        <f t="shared" si="117"/>
        <v>6508.18</v>
      </c>
      <c r="AG143" s="2">
        <f t="shared" si="124"/>
        <v>0</v>
      </c>
      <c r="AH143" s="2">
        <f t="shared" si="118"/>
        <v>717.55</v>
      </c>
      <c r="AI143" s="2">
        <f t="shared" si="119"/>
        <v>16.09</v>
      </c>
      <c r="AJ143" s="2">
        <f t="shared" si="125"/>
        <v>0</v>
      </c>
      <c r="AK143" s="2">
        <v>19084.95</v>
      </c>
      <c r="AL143" s="2">
        <v>11460.69</v>
      </c>
      <c r="AM143" s="2">
        <v>1116.08</v>
      </c>
      <c r="AN143" s="2">
        <v>198.87</v>
      </c>
      <c r="AO143" s="2">
        <v>6508.18</v>
      </c>
      <c r="AP143" s="2">
        <v>0</v>
      </c>
      <c r="AQ143" s="2">
        <v>717.55</v>
      </c>
      <c r="AR143" s="2">
        <v>16.09</v>
      </c>
      <c r="AS143" s="2">
        <v>0</v>
      </c>
      <c r="AT143" s="2">
        <v>117</v>
      </c>
      <c r="AU143" s="2">
        <v>74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293</v>
      </c>
      <c r="BK143" s="2"/>
      <c r="BL143" s="2"/>
      <c r="BM143" s="2">
        <v>23001</v>
      </c>
      <c r="BN143" s="2">
        <v>0</v>
      </c>
      <c r="BO143" s="2" t="s">
        <v>3</v>
      </c>
      <c r="BP143" s="2">
        <v>0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117</v>
      </c>
      <c r="CA143" s="2">
        <v>74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26"/>
        <v>2771.13</v>
      </c>
      <c r="CQ143" s="2">
        <f t="shared" si="113"/>
        <v>11460.69</v>
      </c>
      <c r="CR143" s="2">
        <f t="shared" si="114"/>
        <v>1116.08</v>
      </c>
      <c r="CS143" s="2">
        <f t="shared" si="127"/>
        <v>198.87</v>
      </c>
      <c r="CT143" s="2">
        <f t="shared" si="128"/>
        <v>6508.18</v>
      </c>
      <c r="CU143" s="2">
        <f t="shared" si="129"/>
        <v>0</v>
      </c>
      <c r="CV143" s="2">
        <f t="shared" si="130"/>
        <v>717.55</v>
      </c>
      <c r="CW143" s="2">
        <f t="shared" si="131"/>
        <v>16.09</v>
      </c>
      <c r="CX143" s="2">
        <f t="shared" si="132"/>
        <v>0</v>
      </c>
      <c r="CY143" s="2">
        <f t="shared" ref="CY143:CY154" si="138">(((S143+R143)*AT143)/100)</f>
        <v>1139.4278999999999</v>
      </c>
      <c r="CZ143" s="2">
        <f t="shared" ref="CZ143:CZ154" si="139">(((S143+R143)*AU143)/100)</f>
        <v>720.66380000000004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292</v>
      </c>
      <c r="DW143" s="2" t="s">
        <v>292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49994236</v>
      </c>
      <c r="EF143" s="2">
        <v>2</v>
      </c>
      <c r="EG143" s="2" t="s">
        <v>31</v>
      </c>
      <c r="EH143" s="2">
        <v>18</v>
      </c>
      <c r="EI143" s="2" t="s">
        <v>244</v>
      </c>
      <c r="EJ143" s="2">
        <v>1</v>
      </c>
      <c r="EK143" s="2">
        <v>23001</v>
      </c>
      <c r="EL143" s="2" t="s">
        <v>244</v>
      </c>
      <c r="EM143" s="2" t="s">
        <v>245</v>
      </c>
      <c r="EN143" s="2"/>
      <c r="EO143" s="2" t="s">
        <v>3</v>
      </c>
      <c r="EP143" s="2"/>
      <c r="EQ143" s="2">
        <v>132096</v>
      </c>
      <c r="ER143" s="2">
        <v>19084.95</v>
      </c>
      <c r="ES143" s="2">
        <v>11460.69</v>
      </c>
      <c r="ET143" s="2">
        <v>1116.08</v>
      </c>
      <c r="EU143" s="2">
        <v>198.87</v>
      </c>
      <c r="EV143" s="2">
        <v>6508.18</v>
      </c>
      <c r="EW143" s="2">
        <v>717.55</v>
      </c>
      <c r="EX143" s="2">
        <v>16.09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117</v>
      </c>
      <c r="FY143" s="2">
        <v>74</v>
      </c>
      <c r="FZ143" s="2"/>
      <c r="GA143" s="2" t="s">
        <v>3</v>
      </c>
      <c r="GB143" s="2"/>
      <c r="GC143" s="2"/>
      <c r="GD143" s="2">
        <v>1</v>
      </c>
      <c r="GE143" s="2"/>
      <c r="GF143" s="2">
        <v>-708163801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>ROUND(IF(AND(BH143=3,BI143=3,FS143&lt;&gt;0),P143,0),2)</f>
        <v>0</v>
      </c>
      <c r="GM143" s="2">
        <f>ROUND(O143+X143+Y143,2)+GX143</f>
        <v>4631.22</v>
      </c>
      <c r="GN143" s="2">
        <f t="shared" si="133"/>
        <v>4631.22</v>
      </c>
      <c r="GO143" s="2">
        <f t="shared" si="134"/>
        <v>0</v>
      </c>
      <c r="GP143" s="2">
        <f t="shared" si="135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36"/>
        <v>0</v>
      </c>
      <c r="GW143" s="2">
        <v>1</v>
      </c>
      <c r="GX143" s="2">
        <f>ROUND(HC143*I143,2)</f>
        <v>0</v>
      </c>
      <c r="GY143" s="2"/>
      <c r="GZ143" s="2"/>
      <c r="HA143" s="2">
        <v>0</v>
      </c>
      <c r="HB143" s="2">
        <v>0</v>
      </c>
      <c r="HC143" s="2">
        <f t="shared" si="137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246</v>
      </c>
      <c r="HO143" s="2" t="s">
        <v>247</v>
      </c>
      <c r="HP143" s="2" t="s">
        <v>244</v>
      </c>
      <c r="HQ143" s="2" t="s">
        <v>244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ROW(SmtRes!A256)</f>
        <v>256</v>
      </c>
      <c r="D144">
        <f>ROW(EtalonRes!A268)</f>
        <v>268</v>
      </c>
      <c r="E144" t="s">
        <v>3</v>
      </c>
      <c r="F144" t="s">
        <v>290</v>
      </c>
      <c r="G144" t="s">
        <v>291</v>
      </c>
      <c r="H144" t="s">
        <v>292</v>
      </c>
      <c r="I144">
        <f>ROUND(ROUND(0.242*2,4)*3/10,7)</f>
        <v>0.1452</v>
      </c>
      <c r="J144">
        <v>0</v>
      </c>
      <c r="K144">
        <f>ROUND(ROUND(0.242*2,4)*3/10,7)</f>
        <v>0.1452</v>
      </c>
      <c r="O144">
        <f>ROUND(CP144,0)</f>
        <v>68838</v>
      </c>
      <c r="P144">
        <f>ROUND(CQ144*I144,0)</f>
        <v>17889</v>
      </c>
      <c r="Q144">
        <f>ROUND(CR144*I144,0)</f>
        <v>2821</v>
      </c>
      <c r="R144">
        <f>ROUND(CS144*I144,0)</f>
        <v>1471</v>
      </c>
      <c r="S144">
        <f>ROUND(CT144*I144,0)</f>
        <v>48128</v>
      </c>
      <c r="T144">
        <f>ROUND(CU144*I144,0)</f>
        <v>0</v>
      </c>
      <c r="U144">
        <f t="shared" si="120"/>
        <v>104.18826</v>
      </c>
      <c r="V144">
        <f t="shared" si="121"/>
        <v>2.336268</v>
      </c>
      <c r="W144">
        <f>ROUND(CX144*I144,0)</f>
        <v>0</v>
      </c>
      <c r="X144">
        <f>ROUND(CY144,0)</f>
        <v>58031</v>
      </c>
      <c r="Y144">
        <f>ROUND(CZ144,0)</f>
        <v>36703</v>
      </c>
      <c r="AA144">
        <v>-1</v>
      </c>
      <c r="AB144">
        <f t="shared" si="122"/>
        <v>19084.95</v>
      </c>
      <c r="AC144">
        <f t="shared" si="123"/>
        <v>11460.69</v>
      </c>
      <c r="AD144">
        <f t="shared" si="115"/>
        <v>1116.08</v>
      </c>
      <c r="AE144">
        <f t="shared" si="116"/>
        <v>198.87</v>
      </c>
      <c r="AF144">
        <f t="shared" si="117"/>
        <v>6508.18</v>
      </c>
      <c r="AG144">
        <f t="shared" si="124"/>
        <v>0</v>
      </c>
      <c r="AH144">
        <f t="shared" si="118"/>
        <v>717.55</v>
      </c>
      <c r="AI144">
        <f t="shared" si="119"/>
        <v>16.09</v>
      </c>
      <c r="AJ144">
        <f t="shared" si="125"/>
        <v>0</v>
      </c>
      <c r="AK144">
        <v>19084.95</v>
      </c>
      <c r="AL144">
        <v>11460.69</v>
      </c>
      <c r="AM144">
        <v>1116.08</v>
      </c>
      <c r="AN144">
        <v>198.87</v>
      </c>
      <c r="AO144">
        <v>6508.18</v>
      </c>
      <c r="AP144">
        <v>0</v>
      </c>
      <c r="AQ144">
        <v>717.55</v>
      </c>
      <c r="AR144">
        <v>16.09</v>
      </c>
      <c r="AS144">
        <v>0</v>
      </c>
      <c r="AT144">
        <v>117</v>
      </c>
      <c r="AU144">
        <v>74</v>
      </c>
      <c r="AV144">
        <v>1</v>
      </c>
      <c r="AW144">
        <v>1</v>
      </c>
      <c r="AZ144">
        <v>1</v>
      </c>
      <c r="BA144">
        <v>50.93</v>
      </c>
      <c r="BB144">
        <v>17.41</v>
      </c>
      <c r="BC144">
        <v>10.75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293</v>
      </c>
      <c r="BM144">
        <v>23001</v>
      </c>
      <c r="BN144">
        <v>0</v>
      </c>
      <c r="BO144" t="s">
        <v>290</v>
      </c>
      <c r="BP144">
        <v>1</v>
      </c>
      <c r="BQ144">
        <v>2</v>
      </c>
      <c r="BR144">
        <v>0</v>
      </c>
      <c r="BS144">
        <v>50.93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117</v>
      </c>
      <c r="CA144">
        <v>74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6"/>
        <v>68838</v>
      </c>
      <c r="CQ144">
        <f t="shared" si="113"/>
        <v>123202.41750000001</v>
      </c>
      <c r="CR144">
        <f t="shared" si="114"/>
        <v>19430.952799999999</v>
      </c>
      <c r="CS144">
        <f t="shared" si="127"/>
        <v>10128.4491</v>
      </c>
      <c r="CT144">
        <f t="shared" si="128"/>
        <v>331461.60740000004</v>
      </c>
      <c r="CU144">
        <f t="shared" si="129"/>
        <v>0</v>
      </c>
      <c r="CV144">
        <f t="shared" si="130"/>
        <v>717.55</v>
      </c>
      <c r="CW144">
        <f t="shared" si="131"/>
        <v>16.09</v>
      </c>
      <c r="CX144">
        <f t="shared" si="132"/>
        <v>0</v>
      </c>
      <c r="CY144">
        <f t="shared" si="138"/>
        <v>58030.83</v>
      </c>
      <c r="CZ144">
        <f t="shared" si="139"/>
        <v>36703.26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292</v>
      </c>
      <c r="DW144" t="s">
        <v>292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49994236</v>
      </c>
      <c r="EF144">
        <v>2</v>
      </c>
      <c r="EG144" t="s">
        <v>31</v>
      </c>
      <c r="EH144">
        <v>18</v>
      </c>
      <c r="EI144" t="s">
        <v>244</v>
      </c>
      <c r="EJ144">
        <v>1</v>
      </c>
      <c r="EK144">
        <v>23001</v>
      </c>
      <c r="EL144" t="s">
        <v>244</v>
      </c>
      <c r="EM144" t="s">
        <v>245</v>
      </c>
      <c r="EO144" t="s">
        <v>3</v>
      </c>
      <c r="EQ144">
        <v>132096</v>
      </c>
      <c r="ER144">
        <v>19084.95</v>
      </c>
      <c r="ES144">
        <v>11460.69</v>
      </c>
      <c r="ET144">
        <v>1116.08</v>
      </c>
      <c r="EU144">
        <v>198.87</v>
      </c>
      <c r="EV144">
        <v>6508.18</v>
      </c>
      <c r="EW144">
        <v>717.55</v>
      </c>
      <c r="EX144">
        <v>16.09</v>
      </c>
      <c r="EY144">
        <v>0</v>
      </c>
      <c r="FQ144">
        <v>0</v>
      </c>
      <c r="FR144">
        <v>0</v>
      </c>
      <c r="FS144">
        <v>0</v>
      </c>
      <c r="FX144">
        <v>117</v>
      </c>
      <c r="FY144">
        <v>74</v>
      </c>
      <c r="GA144" t="s">
        <v>3</v>
      </c>
      <c r="GD144">
        <v>0</v>
      </c>
      <c r="GF144">
        <v>-708163801</v>
      </c>
      <c r="GG144">
        <v>2</v>
      </c>
      <c r="GH144">
        <v>1</v>
      </c>
      <c r="GI144">
        <v>2</v>
      </c>
      <c r="GJ144">
        <v>0</v>
      </c>
      <c r="GK144">
        <f>ROUND(R144*(S12)/100,0)</f>
        <v>2354</v>
      </c>
      <c r="GL144">
        <f>ROUND(IF(AND(BH144=3,BI144=3,FS144&lt;&gt;0),P144,0),0)</f>
        <v>0</v>
      </c>
      <c r="GM144">
        <f>ROUND(O144+X144+Y144+GK144,0)+GX144</f>
        <v>165926</v>
      </c>
      <c r="GN144">
        <f t="shared" si="133"/>
        <v>165926</v>
      </c>
      <c r="GO144">
        <f t="shared" si="134"/>
        <v>0</v>
      </c>
      <c r="GP144">
        <f t="shared" si="135"/>
        <v>0</v>
      </c>
      <c r="GR144">
        <v>0</v>
      </c>
      <c r="GS144">
        <v>3</v>
      </c>
      <c r="GT144">
        <v>0</v>
      </c>
      <c r="GU144" t="s">
        <v>3</v>
      </c>
      <c r="GV144">
        <f t="shared" si="136"/>
        <v>0</v>
      </c>
      <c r="GW144">
        <v>1</v>
      </c>
      <c r="GX144">
        <f>ROUND(HC144*I144,0)</f>
        <v>0</v>
      </c>
      <c r="HA144">
        <v>0</v>
      </c>
      <c r="HB144">
        <v>0</v>
      </c>
      <c r="HC144">
        <f t="shared" si="137"/>
        <v>0</v>
      </c>
      <c r="HE144" t="s">
        <v>3</v>
      </c>
      <c r="HF144" t="s">
        <v>3</v>
      </c>
      <c r="HM144" t="s">
        <v>3</v>
      </c>
      <c r="HN144" t="s">
        <v>246</v>
      </c>
      <c r="HO144" t="s">
        <v>247</v>
      </c>
      <c r="HP144" t="s">
        <v>244</v>
      </c>
      <c r="HQ144" t="s">
        <v>244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229</v>
      </c>
      <c r="D145" s="2"/>
      <c r="E145" s="2" t="s">
        <v>3</v>
      </c>
      <c r="F145" s="2" t="s">
        <v>267</v>
      </c>
      <c r="G145" s="2" t="s">
        <v>268</v>
      </c>
      <c r="H145" s="2" t="s">
        <v>136</v>
      </c>
      <c r="I145" s="2">
        <f>I143*J145</f>
        <v>-0.29039999999999999</v>
      </c>
      <c r="J145" s="2">
        <v>-2</v>
      </c>
      <c r="K145" s="2">
        <v>-2</v>
      </c>
      <c r="L145" s="2"/>
      <c r="M145" s="2"/>
      <c r="N145" s="2"/>
      <c r="O145" s="2">
        <f>ROUND(CP145,2)</f>
        <v>-162.62</v>
      </c>
      <c r="P145" s="2">
        <f>ROUND(CQ145*I145,2)</f>
        <v>-162.62</v>
      </c>
      <c r="Q145" s="2">
        <f>ROUND(CR145*I145,2)</f>
        <v>0</v>
      </c>
      <c r="R145" s="2">
        <f>ROUND(CS145*I145,2)</f>
        <v>0</v>
      </c>
      <c r="S145" s="2">
        <f>ROUND(CT145*I145,2)</f>
        <v>0</v>
      </c>
      <c r="T145" s="2">
        <f>ROUND(CU145*I145,2)</f>
        <v>0</v>
      </c>
      <c r="U145" s="2">
        <f t="shared" si="120"/>
        <v>0</v>
      </c>
      <c r="V145" s="2">
        <f t="shared" si="121"/>
        <v>0</v>
      </c>
      <c r="W145" s="2">
        <f>ROUND(CX145*I145,2)</f>
        <v>0</v>
      </c>
      <c r="X145" s="2">
        <f>ROUND(CY145,2)</f>
        <v>0</v>
      </c>
      <c r="Y145" s="2">
        <f>ROUND(CZ145,2)</f>
        <v>0</v>
      </c>
      <c r="Z145" s="2"/>
      <c r="AA145" s="2">
        <v>-1</v>
      </c>
      <c r="AB145" s="2">
        <f t="shared" si="122"/>
        <v>560</v>
      </c>
      <c r="AC145" s="2">
        <f t="shared" si="123"/>
        <v>560</v>
      </c>
      <c r="AD145" s="2">
        <f t="shared" si="115"/>
        <v>0</v>
      </c>
      <c r="AE145" s="2">
        <f t="shared" si="116"/>
        <v>0</v>
      </c>
      <c r="AF145" s="2">
        <f t="shared" si="117"/>
        <v>0</v>
      </c>
      <c r="AG145" s="2">
        <f t="shared" si="124"/>
        <v>0</v>
      </c>
      <c r="AH145" s="2">
        <f t="shared" si="118"/>
        <v>0</v>
      </c>
      <c r="AI145" s="2">
        <f t="shared" si="119"/>
        <v>0</v>
      </c>
      <c r="AJ145" s="2">
        <f t="shared" si="125"/>
        <v>0</v>
      </c>
      <c r="AK145" s="2">
        <v>560</v>
      </c>
      <c r="AL145" s="2">
        <v>560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117</v>
      </c>
      <c r="AU145" s="2">
        <v>74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269</v>
      </c>
      <c r="BK145" s="2"/>
      <c r="BL145" s="2"/>
      <c r="BM145" s="2">
        <v>23001</v>
      </c>
      <c r="BN145" s="2">
        <v>0</v>
      </c>
      <c r="BO145" s="2" t="s">
        <v>3</v>
      </c>
      <c r="BP145" s="2">
        <v>0</v>
      </c>
      <c r="BQ145" s="2">
        <v>2</v>
      </c>
      <c r="BR145" s="2">
        <v>1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117</v>
      </c>
      <c r="CA145" s="2">
        <v>74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26"/>
        <v>-162.62</v>
      </c>
      <c r="CQ145" s="2">
        <f t="shared" si="113"/>
        <v>560</v>
      </c>
      <c r="CR145" s="2">
        <f t="shared" si="114"/>
        <v>0</v>
      </c>
      <c r="CS145" s="2">
        <f t="shared" si="127"/>
        <v>0</v>
      </c>
      <c r="CT145" s="2">
        <f t="shared" si="128"/>
        <v>0</v>
      </c>
      <c r="CU145" s="2">
        <f t="shared" si="129"/>
        <v>0</v>
      </c>
      <c r="CV145" s="2">
        <f t="shared" si="130"/>
        <v>0</v>
      </c>
      <c r="CW145" s="2">
        <f t="shared" si="131"/>
        <v>0</v>
      </c>
      <c r="CX145" s="2">
        <f t="shared" si="132"/>
        <v>0</v>
      </c>
      <c r="CY145" s="2">
        <f t="shared" si="138"/>
        <v>0</v>
      </c>
      <c r="CZ145" s="2">
        <f t="shared" si="139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1007</v>
      </c>
      <c r="DV145" s="2" t="s">
        <v>136</v>
      </c>
      <c r="DW145" s="2" t="s">
        <v>136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49994236</v>
      </c>
      <c r="EF145" s="2">
        <v>2</v>
      </c>
      <c r="EG145" s="2" t="s">
        <v>31</v>
      </c>
      <c r="EH145" s="2">
        <v>18</v>
      </c>
      <c r="EI145" s="2" t="s">
        <v>244</v>
      </c>
      <c r="EJ145" s="2">
        <v>1</v>
      </c>
      <c r="EK145" s="2">
        <v>23001</v>
      </c>
      <c r="EL145" s="2" t="s">
        <v>244</v>
      </c>
      <c r="EM145" s="2" t="s">
        <v>245</v>
      </c>
      <c r="EN145" s="2"/>
      <c r="EO145" s="2" t="s">
        <v>3</v>
      </c>
      <c r="EP145" s="2"/>
      <c r="EQ145" s="2">
        <v>1024</v>
      </c>
      <c r="ER145" s="2">
        <v>560</v>
      </c>
      <c r="ES145" s="2">
        <v>560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117</v>
      </c>
      <c r="FY145" s="2">
        <v>74</v>
      </c>
      <c r="FZ145" s="2"/>
      <c r="GA145" s="2" t="s">
        <v>3</v>
      </c>
      <c r="GB145" s="2"/>
      <c r="GC145" s="2"/>
      <c r="GD145" s="2">
        <v>1</v>
      </c>
      <c r="GE145" s="2"/>
      <c r="GF145" s="2">
        <v>-1054232137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>ROUND(IF(AND(BH145=3,BI145=3,FS145&lt;&gt;0),P145,0),2)</f>
        <v>0</v>
      </c>
      <c r="GM145" s="2">
        <f>ROUND(O145+X145+Y145,2)+GX145</f>
        <v>-162.62</v>
      </c>
      <c r="GN145" s="2">
        <f t="shared" si="133"/>
        <v>-162.62</v>
      </c>
      <c r="GO145" s="2">
        <f t="shared" si="134"/>
        <v>0</v>
      </c>
      <c r="GP145" s="2">
        <f t="shared" si="135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36"/>
        <v>0</v>
      </c>
      <c r="GW145" s="2">
        <v>1</v>
      </c>
      <c r="GX145" s="2">
        <f>ROUND(HC145*I145,2)</f>
        <v>0</v>
      </c>
      <c r="GY145" s="2"/>
      <c r="GZ145" s="2"/>
      <c r="HA145" s="2">
        <v>0</v>
      </c>
      <c r="HB145" s="2">
        <v>0</v>
      </c>
      <c r="HC145" s="2">
        <f t="shared" si="137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246</v>
      </c>
      <c r="HO145" s="2" t="s">
        <v>247</v>
      </c>
      <c r="HP145" s="2" t="s">
        <v>244</v>
      </c>
      <c r="HQ145" s="2" t="s">
        <v>244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249</v>
      </c>
      <c r="E146" t="s">
        <v>3</v>
      </c>
      <c r="F146" t="s">
        <v>267</v>
      </c>
      <c r="G146" t="s">
        <v>268</v>
      </c>
      <c r="H146" t="s">
        <v>136</v>
      </c>
      <c r="I146">
        <f>I144*J146</f>
        <v>-0.29039999999999999</v>
      </c>
      <c r="J146">
        <v>-2</v>
      </c>
      <c r="K146">
        <v>-2</v>
      </c>
      <c r="O146">
        <f>ROUND(CP146,0)</f>
        <v>-1460</v>
      </c>
      <c r="P146">
        <f>ROUND(CQ146*I146,0)</f>
        <v>-1460</v>
      </c>
      <c r="Q146">
        <f>ROUND(CR146*I146,0)</f>
        <v>0</v>
      </c>
      <c r="R146">
        <f>ROUND(CS146*I146,0)</f>
        <v>0</v>
      </c>
      <c r="S146">
        <f>ROUND(CT146*I146,0)</f>
        <v>0</v>
      </c>
      <c r="T146">
        <f>ROUND(CU146*I146,0)</f>
        <v>0</v>
      </c>
      <c r="U146">
        <f t="shared" si="120"/>
        <v>0</v>
      </c>
      <c r="V146">
        <f t="shared" si="121"/>
        <v>0</v>
      </c>
      <c r="W146">
        <f>ROUND(CX146*I146,0)</f>
        <v>0</v>
      </c>
      <c r="X146">
        <f>ROUND(CY146,0)</f>
        <v>0</v>
      </c>
      <c r="Y146">
        <f>ROUND(CZ146,0)</f>
        <v>0</v>
      </c>
      <c r="AA146">
        <v>-1</v>
      </c>
      <c r="AB146">
        <f t="shared" si="122"/>
        <v>560</v>
      </c>
      <c r="AC146">
        <f t="shared" si="123"/>
        <v>560</v>
      </c>
      <c r="AD146">
        <f t="shared" si="115"/>
        <v>0</v>
      </c>
      <c r="AE146">
        <f t="shared" si="116"/>
        <v>0</v>
      </c>
      <c r="AF146">
        <f t="shared" si="117"/>
        <v>0</v>
      </c>
      <c r="AG146">
        <f t="shared" si="124"/>
        <v>0</v>
      </c>
      <c r="AH146">
        <f t="shared" si="118"/>
        <v>0</v>
      </c>
      <c r="AI146">
        <f t="shared" si="119"/>
        <v>0</v>
      </c>
      <c r="AJ146">
        <f t="shared" si="125"/>
        <v>0</v>
      </c>
      <c r="AK146">
        <v>560</v>
      </c>
      <c r="AL146">
        <v>560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117</v>
      </c>
      <c r="AU146">
        <v>74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8.98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269</v>
      </c>
      <c r="BM146">
        <v>23001</v>
      </c>
      <c r="BN146">
        <v>0</v>
      </c>
      <c r="BO146" t="s">
        <v>267</v>
      </c>
      <c r="BP146">
        <v>1</v>
      </c>
      <c r="BQ146">
        <v>2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117</v>
      </c>
      <c r="CA146">
        <v>74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6"/>
        <v>-1460</v>
      </c>
      <c r="CQ146">
        <f t="shared" si="113"/>
        <v>5028.8</v>
      </c>
      <c r="CR146">
        <f t="shared" si="114"/>
        <v>0</v>
      </c>
      <c r="CS146">
        <f t="shared" si="127"/>
        <v>0</v>
      </c>
      <c r="CT146">
        <f t="shared" si="128"/>
        <v>0</v>
      </c>
      <c r="CU146">
        <f t="shared" si="129"/>
        <v>0</v>
      </c>
      <c r="CV146">
        <f t="shared" si="130"/>
        <v>0</v>
      </c>
      <c r="CW146">
        <f t="shared" si="131"/>
        <v>0</v>
      </c>
      <c r="CX146">
        <f t="shared" si="132"/>
        <v>0</v>
      </c>
      <c r="CY146">
        <f t="shared" si="138"/>
        <v>0</v>
      </c>
      <c r="CZ146">
        <f t="shared" si="139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1007</v>
      </c>
      <c r="DV146" t="s">
        <v>136</v>
      </c>
      <c r="DW146" t="s">
        <v>136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49994236</v>
      </c>
      <c r="EF146">
        <v>2</v>
      </c>
      <c r="EG146" t="s">
        <v>31</v>
      </c>
      <c r="EH146">
        <v>18</v>
      </c>
      <c r="EI146" t="s">
        <v>244</v>
      </c>
      <c r="EJ146">
        <v>1</v>
      </c>
      <c r="EK146">
        <v>23001</v>
      </c>
      <c r="EL146" t="s">
        <v>244</v>
      </c>
      <c r="EM146" t="s">
        <v>245</v>
      </c>
      <c r="EO146" t="s">
        <v>3</v>
      </c>
      <c r="EQ146">
        <v>1024</v>
      </c>
      <c r="ER146">
        <v>560</v>
      </c>
      <c r="ES146">
        <v>560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117</v>
      </c>
      <c r="FY146">
        <v>74</v>
      </c>
      <c r="GA146" t="s">
        <v>3</v>
      </c>
      <c r="GD146">
        <v>0</v>
      </c>
      <c r="GF146">
        <v>-1054232137</v>
      </c>
      <c r="GG146">
        <v>2</v>
      </c>
      <c r="GH146">
        <v>1</v>
      </c>
      <c r="GI146">
        <v>2</v>
      </c>
      <c r="GJ146">
        <v>0</v>
      </c>
      <c r="GK146">
        <f>ROUND(R146*(S12)/100,0)</f>
        <v>0</v>
      </c>
      <c r="GL146">
        <f>ROUND(IF(AND(BH146=3,BI146=3,FS146&lt;&gt;0),P146,0),0)</f>
        <v>0</v>
      </c>
      <c r="GM146">
        <f>ROUND(O146+X146+Y146+GK146,0)+GX146</f>
        <v>-1460</v>
      </c>
      <c r="GN146">
        <f t="shared" si="133"/>
        <v>-1460</v>
      </c>
      <c r="GO146">
        <f t="shared" si="134"/>
        <v>0</v>
      </c>
      <c r="GP146">
        <f t="shared" si="135"/>
        <v>0</v>
      </c>
      <c r="GR146">
        <v>0</v>
      </c>
      <c r="GS146">
        <v>3</v>
      </c>
      <c r="GT146">
        <v>0</v>
      </c>
      <c r="GU146" t="s">
        <v>3</v>
      </c>
      <c r="GV146">
        <f t="shared" si="136"/>
        <v>0</v>
      </c>
      <c r="GW146">
        <v>1</v>
      </c>
      <c r="GX146">
        <f>ROUND(HC146*I146,0)</f>
        <v>0</v>
      </c>
      <c r="HA146">
        <v>0</v>
      </c>
      <c r="HB146">
        <v>0</v>
      </c>
      <c r="HC146">
        <f t="shared" si="137"/>
        <v>0</v>
      </c>
      <c r="HE146" t="s">
        <v>3</v>
      </c>
      <c r="HF146" t="s">
        <v>3</v>
      </c>
      <c r="HM146" t="s">
        <v>3</v>
      </c>
      <c r="HN146" t="s">
        <v>246</v>
      </c>
      <c r="HO146" t="s">
        <v>247</v>
      </c>
      <c r="HP146" t="s">
        <v>244</v>
      </c>
      <c r="HQ146" t="s">
        <v>244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230</v>
      </c>
      <c r="D147" s="2"/>
      <c r="E147" s="2" t="s">
        <v>3</v>
      </c>
      <c r="F147" s="2" t="s">
        <v>271</v>
      </c>
      <c r="G147" s="2" t="s">
        <v>272</v>
      </c>
      <c r="H147" s="2" t="s">
        <v>136</v>
      </c>
      <c r="I147" s="2">
        <f>I143*J147</f>
        <v>-1.3213200000000003</v>
      </c>
      <c r="J147" s="2">
        <v>-9.1000000000000014</v>
      </c>
      <c r="K147" s="2">
        <v>-9.1</v>
      </c>
      <c r="L147" s="2"/>
      <c r="M147" s="2"/>
      <c r="N147" s="2"/>
      <c r="O147" s="2">
        <f>ROUND(CP147,2)</f>
        <v>-773.24</v>
      </c>
      <c r="P147" s="2">
        <f>ROUND(CQ147*I147,2)</f>
        <v>-773.24</v>
      </c>
      <c r="Q147" s="2">
        <f>ROUND(CR147*I147,2)</f>
        <v>0</v>
      </c>
      <c r="R147" s="2">
        <f>ROUND(CS147*I147,2)</f>
        <v>0</v>
      </c>
      <c r="S147" s="2">
        <f>ROUND(CT147*I147,2)</f>
        <v>0</v>
      </c>
      <c r="T147" s="2">
        <f>ROUND(CU147*I147,2)</f>
        <v>0</v>
      </c>
      <c r="U147" s="2">
        <f t="shared" si="120"/>
        <v>0</v>
      </c>
      <c r="V147" s="2">
        <f t="shared" si="121"/>
        <v>0</v>
      </c>
      <c r="W147" s="2">
        <f>ROUND(CX147*I147,2)</f>
        <v>0</v>
      </c>
      <c r="X147" s="2">
        <f>ROUND(CY147,2)</f>
        <v>0</v>
      </c>
      <c r="Y147" s="2">
        <f>ROUND(CZ147,2)</f>
        <v>0</v>
      </c>
      <c r="Z147" s="2"/>
      <c r="AA147" s="2">
        <v>-1</v>
      </c>
      <c r="AB147" s="2">
        <f t="shared" si="122"/>
        <v>585.20000000000005</v>
      </c>
      <c r="AC147" s="2">
        <f t="shared" si="123"/>
        <v>585.20000000000005</v>
      </c>
      <c r="AD147" s="2">
        <f t="shared" si="115"/>
        <v>0</v>
      </c>
      <c r="AE147" s="2">
        <f t="shared" si="116"/>
        <v>0</v>
      </c>
      <c r="AF147" s="2">
        <f t="shared" si="117"/>
        <v>0</v>
      </c>
      <c r="AG147" s="2">
        <f t="shared" si="124"/>
        <v>0</v>
      </c>
      <c r="AH147" s="2">
        <f t="shared" si="118"/>
        <v>0</v>
      </c>
      <c r="AI147" s="2">
        <f t="shared" si="119"/>
        <v>0</v>
      </c>
      <c r="AJ147" s="2">
        <f t="shared" si="125"/>
        <v>0</v>
      </c>
      <c r="AK147" s="2">
        <v>585.20000000000005</v>
      </c>
      <c r="AL147" s="2">
        <v>585.20000000000005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117</v>
      </c>
      <c r="AU147" s="2">
        <v>74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273</v>
      </c>
      <c r="BK147" s="2"/>
      <c r="BL147" s="2"/>
      <c r="BM147" s="2">
        <v>23001</v>
      </c>
      <c r="BN147" s="2">
        <v>0</v>
      </c>
      <c r="BO147" s="2" t="s">
        <v>3</v>
      </c>
      <c r="BP147" s="2">
        <v>0</v>
      </c>
      <c r="BQ147" s="2">
        <v>2</v>
      </c>
      <c r="BR147" s="2">
        <v>1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117</v>
      </c>
      <c r="CA147" s="2">
        <v>74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26"/>
        <v>-773.24</v>
      </c>
      <c r="CQ147" s="2">
        <f t="shared" si="113"/>
        <v>585.20000000000005</v>
      </c>
      <c r="CR147" s="2">
        <f t="shared" si="114"/>
        <v>0</v>
      </c>
      <c r="CS147" s="2">
        <f t="shared" si="127"/>
        <v>0</v>
      </c>
      <c r="CT147" s="2">
        <f t="shared" si="128"/>
        <v>0</v>
      </c>
      <c r="CU147" s="2">
        <f t="shared" si="129"/>
        <v>0</v>
      </c>
      <c r="CV147" s="2">
        <f t="shared" si="130"/>
        <v>0</v>
      </c>
      <c r="CW147" s="2">
        <f t="shared" si="131"/>
        <v>0</v>
      </c>
      <c r="CX147" s="2">
        <f t="shared" si="132"/>
        <v>0</v>
      </c>
      <c r="CY147" s="2">
        <f t="shared" si="138"/>
        <v>0</v>
      </c>
      <c r="CZ147" s="2">
        <f t="shared" si="139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1007</v>
      </c>
      <c r="DV147" s="2" t="s">
        <v>136</v>
      </c>
      <c r="DW147" s="2" t="s">
        <v>136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49994236</v>
      </c>
      <c r="EF147" s="2">
        <v>2</v>
      </c>
      <c r="EG147" s="2" t="s">
        <v>31</v>
      </c>
      <c r="EH147" s="2">
        <v>18</v>
      </c>
      <c r="EI147" s="2" t="s">
        <v>244</v>
      </c>
      <c r="EJ147" s="2">
        <v>1</v>
      </c>
      <c r="EK147" s="2">
        <v>23001</v>
      </c>
      <c r="EL147" s="2" t="s">
        <v>244</v>
      </c>
      <c r="EM147" s="2" t="s">
        <v>245</v>
      </c>
      <c r="EN147" s="2"/>
      <c r="EO147" s="2" t="s">
        <v>3</v>
      </c>
      <c r="EP147" s="2"/>
      <c r="EQ147" s="2">
        <v>1024</v>
      </c>
      <c r="ER147" s="2">
        <v>585.20000000000005</v>
      </c>
      <c r="ES147" s="2">
        <v>585.20000000000005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117</v>
      </c>
      <c r="FY147" s="2">
        <v>74</v>
      </c>
      <c r="FZ147" s="2"/>
      <c r="GA147" s="2" t="s">
        <v>3</v>
      </c>
      <c r="GB147" s="2"/>
      <c r="GC147" s="2"/>
      <c r="GD147" s="2">
        <v>1</v>
      </c>
      <c r="GE147" s="2"/>
      <c r="GF147" s="2">
        <v>882334167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>ROUND(IF(AND(BH147=3,BI147=3,FS147&lt;&gt;0),P147,0),2)</f>
        <v>0</v>
      </c>
      <c r="GM147" s="2">
        <f>ROUND(O147+X147+Y147,2)+GX147</f>
        <v>-773.24</v>
      </c>
      <c r="GN147" s="2">
        <f t="shared" si="133"/>
        <v>-773.24</v>
      </c>
      <c r="GO147" s="2">
        <f t="shared" si="134"/>
        <v>0</v>
      </c>
      <c r="GP147" s="2">
        <f t="shared" si="135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36"/>
        <v>0</v>
      </c>
      <c r="GW147" s="2">
        <v>1</v>
      </c>
      <c r="GX147" s="2">
        <f>ROUND(HC147*I147,2)</f>
        <v>0</v>
      </c>
      <c r="GY147" s="2"/>
      <c r="GZ147" s="2"/>
      <c r="HA147" s="2">
        <v>0</v>
      </c>
      <c r="HB147" s="2">
        <v>0</v>
      </c>
      <c r="HC147" s="2">
        <f t="shared" si="137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246</v>
      </c>
      <c r="HO147" s="2" t="s">
        <v>247</v>
      </c>
      <c r="HP147" s="2" t="s">
        <v>244</v>
      </c>
      <c r="HQ147" s="2" t="s">
        <v>244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250</v>
      </c>
      <c r="E148" t="s">
        <v>3</v>
      </c>
      <c r="F148" t="s">
        <v>271</v>
      </c>
      <c r="G148" t="s">
        <v>272</v>
      </c>
      <c r="H148" t="s">
        <v>136</v>
      </c>
      <c r="I148">
        <f>I144*J148</f>
        <v>-1.3213200000000003</v>
      </c>
      <c r="J148">
        <v>-9.1000000000000014</v>
      </c>
      <c r="K148">
        <v>-9.1</v>
      </c>
      <c r="O148">
        <f>ROUND(CP148,0)</f>
        <v>-7029</v>
      </c>
      <c r="P148">
        <f>ROUND(CQ148*I148,0)</f>
        <v>-7029</v>
      </c>
      <c r="Q148">
        <f>ROUND(CR148*I148,0)</f>
        <v>0</v>
      </c>
      <c r="R148">
        <f>ROUND(CS148*I148,0)</f>
        <v>0</v>
      </c>
      <c r="S148">
        <f>ROUND(CT148*I148,0)</f>
        <v>0</v>
      </c>
      <c r="T148">
        <f>ROUND(CU148*I148,0)</f>
        <v>0</v>
      </c>
      <c r="U148">
        <f t="shared" si="120"/>
        <v>0</v>
      </c>
      <c r="V148">
        <f t="shared" si="121"/>
        <v>0</v>
      </c>
      <c r="W148">
        <f>ROUND(CX148*I148,0)</f>
        <v>0</v>
      </c>
      <c r="X148">
        <f>ROUND(CY148,0)</f>
        <v>0</v>
      </c>
      <c r="Y148">
        <f>ROUND(CZ148,0)</f>
        <v>0</v>
      </c>
      <c r="AA148">
        <v>-1</v>
      </c>
      <c r="AB148">
        <f t="shared" si="122"/>
        <v>585.20000000000005</v>
      </c>
      <c r="AC148">
        <f t="shared" si="123"/>
        <v>585.20000000000005</v>
      </c>
      <c r="AD148">
        <f t="shared" si="115"/>
        <v>0</v>
      </c>
      <c r="AE148">
        <f t="shared" si="116"/>
        <v>0</v>
      </c>
      <c r="AF148">
        <f t="shared" si="117"/>
        <v>0</v>
      </c>
      <c r="AG148">
        <f t="shared" si="124"/>
        <v>0</v>
      </c>
      <c r="AH148">
        <f t="shared" si="118"/>
        <v>0</v>
      </c>
      <c r="AI148">
        <f t="shared" si="119"/>
        <v>0</v>
      </c>
      <c r="AJ148">
        <f t="shared" si="125"/>
        <v>0</v>
      </c>
      <c r="AK148">
        <v>585.20000000000005</v>
      </c>
      <c r="AL148">
        <v>585.20000000000005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117</v>
      </c>
      <c r="AU148">
        <v>74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9.09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273</v>
      </c>
      <c r="BM148">
        <v>23001</v>
      </c>
      <c r="BN148">
        <v>0</v>
      </c>
      <c r="BO148" t="s">
        <v>271</v>
      </c>
      <c r="BP148">
        <v>1</v>
      </c>
      <c r="BQ148">
        <v>2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117</v>
      </c>
      <c r="CA148">
        <v>74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6"/>
        <v>-7029</v>
      </c>
      <c r="CQ148">
        <f t="shared" si="113"/>
        <v>5319.4680000000008</v>
      </c>
      <c r="CR148">
        <f t="shared" si="114"/>
        <v>0</v>
      </c>
      <c r="CS148">
        <f t="shared" si="127"/>
        <v>0</v>
      </c>
      <c r="CT148">
        <f t="shared" si="128"/>
        <v>0</v>
      </c>
      <c r="CU148">
        <f t="shared" si="129"/>
        <v>0</v>
      </c>
      <c r="CV148">
        <f t="shared" si="130"/>
        <v>0</v>
      </c>
      <c r="CW148">
        <f t="shared" si="131"/>
        <v>0</v>
      </c>
      <c r="CX148">
        <f t="shared" si="132"/>
        <v>0</v>
      </c>
      <c r="CY148">
        <f t="shared" si="138"/>
        <v>0</v>
      </c>
      <c r="CZ148">
        <f t="shared" si="139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1007</v>
      </c>
      <c r="DV148" t="s">
        <v>136</v>
      </c>
      <c r="DW148" t="s">
        <v>136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49994236</v>
      </c>
      <c r="EF148">
        <v>2</v>
      </c>
      <c r="EG148" t="s">
        <v>31</v>
      </c>
      <c r="EH148">
        <v>18</v>
      </c>
      <c r="EI148" t="s">
        <v>244</v>
      </c>
      <c r="EJ148">
        <v>1</v>
      </c>
      <c r="EK148">
        <v>23001</v>
      </c>
      <c r="EL148" t="s">
        <v>244</v>
      </c>
      <c r="EM148" t="s">
        <v>245</v>
      </c>
      <c r="EO148" t="s">
        <v>3</v>
      </c>
      <c r="EQ148">
        <v>1024</v>
      </c>
      <c r="ER148">
        <v>585.20000000000005</v>
      </c>
      <c r="ES148">
        <v>585.20000000000005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117</v>
      </c>
      <c r="FY148">
        <v>74</v>
      </c>
      <c r="GA148" t="s">
        <v>3</v>
      </c>
      <c r="GD148">
        <v>0</v>
      </c>
      <c r="GF148">
        <v>882334167</v>
      </c>
      <c r="GG148">
        <v>2</v>
      </c>
      <c r="GH148">
        <v>1</v>
      </c>
      <c r="GI148">
        <v>2</v>
      </c>
      <c r="GJ148">
        <v>0</v>
      </c>
      <c r="GK148">
        <f>ROUND(R148*(S12)/100,0)</f>
        <v>0</v>
      </c>
      <c r="GL148">
        <f>ROUND(IF(AND(BH148=3,BI148=3,FS148&lt;&gt;0),P148,0),0)</f>
        <v>0</v>
      </c>
      <c r="GM148">
        <f>ROUND(O148+X148+Y148+GK148,0)+GX148</f>
        <v>-7029</v>
      </c>
      <c r="GN148">
        <f t="shared" si="133"/>
        <v>-7029</v>
      </c>
      <c r="GO148">
        <f t="shared" si="134"/>
        <v>0</v>
      </c>
      <c r="GP148">
        <f t="shared" si="135"/>
        <v>0</v>
      </c>
      <c r="GR148">
        <v>0</v>
      </c>
      <c r="GS148">
        <v>3</v>
      </c>
      <c r="GT148">
        <v>0</v>
      </c>
      <c r="GU148" t="s">
        <v>3</v>
      </c>
      <c r="GV148">
        <f t="shared" si="136"/>
        <v>0</v>
      </c>
      <c r="GW148">
        <v>1</v>
      </c>
      <c r="GX148">
        <f>ROUND(HC148*I148,0)</f>
        <v>0</v>
      </c>
      <c r="HA148">
        <v>0</v>
      </c>
      <c r="HB148">
        <v>0</v>
      </c>
      <c r="HC148">
        <f t="shared" si="137"/>
        <v>0</v>
      </c>
      <c r="HE148" t="s">
        <v>3</v>
      </c>
      <c r="HF148" t="s">
        <v>3</v>
      </c>
      <c r="HM148" t="s">
        <v>3</v>
      </c>
      <c r="HN148" t="s">
        <v>246</v>
      </c>
      <c r="HO148" t="s">
        <v>247</v>
      </c>
      <c r="HP148" t="s">
        <v>244</v>
      </c>
      <c r="HQ148" t="s">
        <v>244</v>
      </c>
      <c r="HS148">
        <v>0</v>
      </c>
      <c r="IK148">
        <v>0</v>
      </c>
    </row>
    <row r="149" spans="1:255" x14ac:dyDescent="0.2">
      <c r="A149" s="2">
        <v>18</v>
      </c>
      <c r="B149" s="2">
        <v>1</v>
      </c>
      <c r="C149" s="2">
        <v>231</v>
      </c>
      <c r="D149" s="2"/>
      <c r="E149" s="2" t="s">
        <v>3</v>
      </c>
      <c r="F149" s="2" t="s">
        <v>275</v>
      </c>
      <c r="G149" s="2" t="s">
        <v>276</v>
      </c>
      <c r="H149" s="2" t="s">
        <v>136</v>
      </c>
      <c r="I149" s="2">
        <f>I143*J149</f>
        <v>-1.5972E-2</v>
      </c>
      <c r="J149" s="2">
        <v>-0.11</v>
      </c>
      <c r="K149" s="2">
        <v>-0.11</v>
      </c>
      <c r="L149" s="2"/>
      <c r="M149" s="2"/>
      <c r="N149" s="2"/>
      <c r="O149" s="2">
        <f>ROUND(CP149,2)</f>
        <v>-6.31</v>
      </c>
      <c r="P149" s="2">
        <f>ROUND(CQ149*I149,2)</f>
        <v>-6.31</v>
      </c>
      <c r="Q149" s="2">
        <f>ROUND(CR149*I149,2)</f>
        <v>0</v>
      </c>
      <c r="R149" s="2">
        <f>ROUND(CS149*I149,2)</f>
        <v>0</v>
      </c>
      <c r="S149" s="2">
        <f>ROUND(CT149*I149,2)</f>
        <v>0</v>
      </c>
      <c r="T149" s="2">
        <f>ROUND(CU149*I149,2)</f>
        <v>0</v>
      </c>
      <c r="U149" s="2">
        <f t="shared" si="120"/>
        <v>0</v>
      </c>
      <c r="V149" s="2">
        <f t="shared" si="121"/>
        <v>0</v>
      </c>
      <c r="W149" s="2">
        <f>ROUND(CX149*I149,2)</f>
        <v>0</v>
      </c>
      <c r="X149" s="2">
        <f>ROUND(CY149,2)</f>
        <v>0</v>
      </c>
      <c r="Y149" s="2">
        <f>ROUND(CZ149,2)</f>
        <v>0</v>
      </c>
      <c r="Z149" s="2"/>
      <c r="AA149" s="2">
        <v>-1</v>
      </c>
      <c r="AB149" s="2">
        <f t="shared" si="122"/>
        <v>395.01</v>
      </c>
      <c r="AC149" s="2">
        <f t="shared" si="123"/>
        <v>395.01</v>
      </c>
      <c r="AD149" s="2">
        <f t="shared" si="115"/>
        <v>0</v>
      </c>
      <c r="AE149" s="2">
        <f t="shared" si="116"/>
        <v>0</v>
      </c>
      <c r="AF149" s="2">
        <f t="shared" si="117"/>
        <v>0</v>
      </c>
      <c r="AG149" s="2">
        <f t="shared" si="124"/>
        <v>0</v>
      </c>
      <c r="AH149" s="2">
        <f t="shared" si="118"/>
        <v>0</v>
      </c>
      <c r="AI149" s="2">
        <f t="shared" si="119"/>
        <v>0</v>
      </c>
      <c r="AJ149" s="2">
        <f t="shared" si="125"/>
        <v>0</v>
      </c>
      <c r="AK149" s="2">
        <v>395.01</v>
      </c>
      <c r="AL149" s="2">
        <v>395.01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117</v>
      </c>
      <c r="AU149" s="2">
        <v>74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277</v>
      </c>
      <c r="BK149" s="2"/>
      <c r="BL149" s="2"/>
      <c r="BM149" s="2">
        <v>23001</v>
      </c>
      <c r="BN149" s="2">
        <v>0</v>
      </c>
      <c r="BO149" s="2" t="s">
        <v>3</v>
      </c>
      <c r="BP149" s="2">
        <v>0</v>
      </c>
      <c r="BQ149" s="2">
        <v>2</v>
      </c>
      <c r="BR149" s="2">
        <v>1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117</v>
      </c>
      <c r="CA149" s="2">
        <v>74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26"/>
        <v>-6.31</v>
      </c>
      <c r="CQ149" s="2">
        <f t="shared" si="113"/>
        <v>395.01</v>
      </c>
      <c r="CR149" s="2">
        <f t="shared" si="114"/>
        <v>0</v>
      </c>
      <c r="CS149" s="2">
        <f t="shared" si="127"/>
        <v>0</v>
      </c>
      <c r="CT149" s="2">
        <f t="shared" si="128"/>
        <v>0</v>
      </c>
      <c r="CU149" s="2">
        <f t="shared" si="129"/>
        <v>0</v>
      </c>
      <c r="CV149" s="2">
        <f t="shared" si="130"/>
        <v>0</v>
      </c>
      <c r="CW149" s="2">
        <f t="shared" si="131"/>
        <v>0</v>
      </c>
      <c r="CX149" s="2">
        <f t="shared" si="132"/>
        <v>0</v>
      </c>
      <c r="CY149" s="2">
        <f t="shared" si="138"/>
        <v>0</v>
      </c>
      <c r="CZ149" s="2">
        <f t="shared" si="139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1007</v>
      </c>
      <c r="DV149" s="2" t="s">
        <v>136</v>
      </c>
      <c r="DW149" s="2" t="s">
        <v>136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49994236</v>
      </c>
      <c r="EF149" s="2">
        <v>2</v>
      </c>
      <c r="EG149" s="2" t="s">
        <v>31</v>
      </c>
      <c r="EH149" s="2">
        <v>18</v>
      </c>
      <c r="EI149" s="2" t="s">
        <v>244</v>
      </c>
      <c r="EJ149" s="2">
        <v>1</v>
      </c>
      <c r="EK149" s="2">
        <v>23001</v>
      </c>
      <c r="EL149" s="2" t="s">
        <v>244</v>
      </c>
      <c r="EM149" s="2" t="s">
        <v>245</v>
      </c>
      <c r="EN149" s="2"/>
      <c r="EO149" s="2" t="s">
        <v>3</v>
      </c>
      <c r="EP149" s="2"/>
      <c r="EQ149" s="2">
        <v>1024</v>
      </c>
      <c r="ER149" s="2">
        <v>395.01</v>
      </c>
      <c r="ES149" s="2">
        <v>395.01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117</v>
      </c>
      <c r="FY149" s="2">
        <v>74</v>
      </c>
      <c r="FZ149" s="2"/>
      <c r="GA149" s="2" t="s">
        <v>3</v>
      </c>
      <c r="GB149" s="2"/>
      <c r="GC149" s="2"/>
      <c r="GD149" s="2">
        <v>1</v>
      </c>
      <c r="GE149" s="2"/>
      <c r="GF149" s="2">
        <v>-530160143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>ROUND(IF(AND(BH149=3,BI149=3,FS149&lt;&gt;0),P149,0),2)</f>
        <v>0</v>
      </c>
      <c r="GM149" s="2">
        <f>ROUND(O149+X149+Y149,2)+GX149</f>
        <v>-6.31</v>
      </c>
      <c r="GN149" s="2">
        <f t="shared" si="133"/>
        <v>-6.31</v>
      </c>
      <c r="GO149" s="2">
        <f t="shared" si="134"/>
        <v>0</v>
      </c>
      <c r="GP149" s="2">
        <f t="shared" si="135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36"/>
        <v>0</v>
      </c>
      <c r="GW149" s="2">
        <v>1</v>
      </c>
      <c r="GX149" s="2">
        <f>ROUND(HC149*I149,2)</f>
        <v>0</v>
      </c>
      <c r="GY149" s="2"/>
      <c r="GZ149" s="2"/>
      <c r="HA149" s="2">
        <v>0</v>
      </c>
      <c r="HB149" s="2">
        <v>0</v>
      </c>
      <c r="HC149" s="2">
        <f t="shared" si="137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246</v>
      </c>
      <c r="HO149" s="2" t="s">
        <v>247</v>
      </c>
      <c r="HP149" s="2" t="s">
        <v>244</v>
      </c>
      <c r="HQ149" s="2" t="s">
        <v>244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18</v>
      </c>
      <c r="B150">
        <v>1</v>
      </c>
      <c r="C150">
        <v>251</v>
      </c>
      <c r="E150" t="s">
        <v>3</v>
      </c>
      <c r="F150" t="s">
        <v>275</v>
      </c>
      <c r="G150" t="s">
        <v>276</v>
      </c>
      <c r="H150" t="s">
        <v>136</v>
      </c>
      <c r="I150">
        <f>I144*J150</f>
        <v>-1.5972E-2</v>
      </c>
      <c r="J150">
        <v>-0.11</v>
      </c>
      <c r="K150">
        <v>-0.11</v>
      </c>
      <c r="O150">
        <f>ROUND(CP150,0)</f>
        <v>-65</v>
      </c>
      <c r="P150">
        <f>ROUND(CQ150*I150,0)</f>
        <v>-65</v>
      </c>
      <c r="Q150">
        <f>ROUND(CR150*I150,0)</f>
        <v>0</v>
      </c>
      <c r="R150">
        <f>ROUND(CS150*I150,0)</f>
        <v>0</v>
      </c>
      <c r="S150">
        <f>ROUND(CT150*I150,0)</f>
        <v>0</v>
      </c>
      <c r="T150">
        <f>ROUND(CU150*I150,0)</f>
        <v>0</v>
      </c>
      <c r="U150">
        <f t="shared" si="120"/>
        <v>0</v>
      </c>
      <c r="V150">
        <f t="shared" si="121"/>
        <v>0</v>
      </c>
      <c r="W150">
        <f>ROUND(CX150*I150,0)</f>
        <v>0</v>
      </c>
      <c r="X150">
        <f>ROUND(CY150,0)</f>
        <v>0</v>
      </c>
      <c r="Y150">
        <f>ROUND(CZ150,0)</f>
        <v>0</v>
      </c>
      <c r="AA150">
        <v>-1</v>
      </c>
      <c r="AB150">
        <f t="shared" si="122"/>
        <v>395.01</v>
      </c>
      <c r="AC150">
        <f t="shared" si="123"/>
        <v>395.01</v>
      </c>
      <c r="AD150">
        <f t="shared" si="115"/>
        <v>0</v>
      </c>
      <c r="AE150">
        <f t="shared" si="116"/>
        <v>0</v>
      </c>
      <c r="AF150">
        <f t="shared" si="117"/>
        <v>0</v>
      </c>
      <c r="AG150">
        <f t="shared" si="124"/>
        <v>0</v>
      </c>
      <c r="AH150">
        <f t="shared" si="118"/>
        <v>0</v>
      </c>
      <c r="AI150">
        <f t="shared" si="119"/>
        <v>0</v>
      </c>
      <c r="AJ150">
        <f t="shared" si="125"/>
        <v>0</v>
      </c>
      <c r="AK150">
        <v>395.01</v>
      </c>
      <c r="AL150">
        <v>395.01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117</v>
      </c>
      <c r="AU150">
        <v>74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10.23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277</v>
      </c>
      <c r="BM150">
        <v>23001</v>
      </c>
      <c r="BN150">
        <v>0</v>
      </c>
      <c r="BO150" t="s">
        <v>275</v>
      </c>
      <c r="BP150">
        <v>1</v>
      </c>
      <c r="BQ150">
        <v>2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117</v>
      </c>
      <c r="CA150">
        <v>74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26"/>
        <v>-65</v>
      </c>
      <c r="CQ150">
        <f t="shared" si="113"/>
        <v>4040.9522999999999</v>
      </c>
      <c r="CR150">
        <f t="shared" si="114"/>
        <v>0</v>
      </c>
      <c r="CS150">
        <f t="shared" si="127"/>
        <v>0</v>
      </c>
      <c r="CT150">
        <f t="shared" si="128"/>
        <v>0</v>
      </c>
      <c r="CU150">
        <f t="shared" si="129"/>
        <v>0</v>
      </c>
      <c r="CV150">
        <f t="shared" si="130"/>
        <v>0</v>
      </c>
      <c r="CW150">
        <f t="shared" si="131"/>
        <v>0</v>
      </c>
      <c r="CX150">
        <f t="shared" si="132"/>
        <v>0</v>
      </c>
      <c r="CY150">
        <f t="shared" si="138"/>
        <v>0</v>
      </c>
      <c r="CZ150">
        <f t="shared" si="139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136</v>
      </c>
      <c r="DW150" t="s">
        <v>136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49994236</v>
      </c>
      <c r="EF150">
        <v>2</v>
      </c>
      <c r="EG150" t="s">
        <v>31</v>
      </c>
      <c r="EH150">
        <v>18</v>
      </c>
      <c r="EI150" t="s">
        <v>244</v>
      </c>
      <c r="EJ150">
        <v>1</v>
      </c>
      <c r="EK150">
        <v>23001</v>
      </c>
      <c r="EL150" t="s">
        <v>244</v>
      </c>
      <c r="EM150" t="s">
        <v>245</v>
      </c>
      <c r="EO150" t="s">
        <v>3</v>
      </c>
      <c r="EQ150">
        <v>1024</v>
      </c>
      <c r="ER150">
        <v>395.01</v>
      </c>
      <c r="ES150">
        <v>395.01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117</v>
      </c>
      <c r="FY150">
        <v>74</v>
      </c>
      <c r="GA150" t="s">
        <v>3</v>
      </c>
      <c r="GD150">
        <v>0</v>
      </c>
      <c r="GF150">
        <v>-530160143</v>
      </c>
      <c r="GG150">
        <v>2</v>
      </c>
      <c r="GH150">
        <v>1</v>
      </c>
      <c r="GI150">
        <v>2</v>
      </c>
      <c r="GJ150">
        <v>0</v>
      </c>
      <c r="GK150">
        <f>ROUND(R150*(S12)/100,0)</f>
        <v>0</v>
      </c>
      <c r="GL150">
        <f>ROUND(IF(AND(BH150=3,BI150=3,FS150&lt;&gt;0),P150,0),0)</f>
        <v>0</v>
      </c>
      <c r="GM150">
        <f>ROUND(O150+X150+Y150+GK150,0)+GX150</f>
        <v>-65</v>
      </c>
      <c r="GN150">
        <f t="shared" si="133"/>
        <v>-65</v>
      </c>
      <c r="GO150">
        <f t="shared" si="134"/>
        <v>0</v>
      </c>
      <c r="GP150">
        <f t="shared" si="135"/>
        <v>0</v>
      </c>
      <c r="GR150">
        <v>0</v>
      </c>
      <c r="GS150">
        <v>3</v>
      </c>
      <c r="GT150">
        <v>0</v>
      </c>
      <c r="GU150" t="s">
        <v>3</v>
      </c>
      <c r="GV150">
        <f t="shared" si="136"/>
        <v>0</v>
      </c>
      <c r="GW150">
        <v>1</v>
      </c>
      <c r="GX150">
        <f>ROUND(HC150*I150,0)</f>
        <v>0</v>
      </c>
      <c r="HA150">
        <v>0</v>
      </c>
      <c r="HB150">
        <v>0</v>
      </c>
      <c r="HC150">
        <f t="shared" si="137"/>
        <v>0</v>
      </c>
      <c r="HE150" t="s">
        <v>3</v>
      </c>
      <c r="HF150" t="s">
        <v>3</v>
      </c>
      <c r="HM150" t="s">
        <v>3</v>
      </c>
      <c r="HN150" t="s">
        <v>246</v>
      </c>
      <c r="HO150" t="s">
        <v>247</v>
      </c>
      <c r="HP150" t="s">
        <v>244</v>
      </c>
      <c r="HQ150" t="s">
        <v>244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>
        <v>233</v>
      </c>
      <c r="D151" s="2"/>
      <c r="E151" s="2" t="s">
        <v>3</v>
      </c>
      <c r="F151" s="2" t="s">
        <v>279</v>
      </c>
      <c r="G151" s="2" t="s">
        <v>280</v>
      </c>
      <c r="H151" s="2" t="s">
        <v>203</v>
      </c>
      <c r="I151" s="2">
        <f>I143*J151</f>
        <v>-8.7119999999999993E-3</v>
      </c>
      <c r="J151" s="2">
        <v>-0.06</v>
      </c>
      <c r="K151" s="2">
        <v>-0.06</v>
      </c>
      <c r="L151" s="2"/>
      <c r="M151" s="2"/>
      <c r="N151" s="2"/>
      <c r="O151" s="2">
        <f>ROUND(CP151,2)</f>
        <v>-6.4</v>
      </c>
      <c r="P151" s="2">
        <f>ROUND(CQ151*I151,2)</f>
        <v>-6.4</v>
      </c>
      <c r="Q151" s="2">
        <f>ROUND(CR151*I151,2)</f>
        <v>0</v>
      </c>
      <c r="R151" s="2">
        <f>ROUND(CS151*I151,2)</f>
        <v>0</v>
      </c>
      <c r="S151" s="2">
        <f>ROUND(CT151*I151,2)</f>
        <v>0</v>
      </c>
      <c r="T151" s="2">
        <f>ROUND(CU151*I151,2)</f>
        <v>0</v>
      </c>
      <c r="U151" s="2">
        <f t="shared" si="120"/>
        <v>0</v>
      </c>
      <c r="V151" s="2">
        <f t="shared" si="121"/>
        <v>0</v>
      </c>
      <c r="W151" s="2">
        <f>ROUND(CX151*I151,2)</f>
        <v>0</v>
      </c>
      <c r="X151" s="2">
        <f>ROUND(CY151,2)</f>
        <v>0</v>
      </c>
      <c r="Y151" s="2">
        <f>ROUND(CZ151,2)</f>
        <v>0</v>
      </c>
      <c r="Z151" s="2"/>
      <c r="AA151" s="2">
        <v>-1</v>
      </c>
      <c r="AB151" s="2">
        <f t="shared" si="122"/>
        <v>734.5</v>
      </c>
      <c r="AC151" s="2">
        <f t="shared" si="123"/>
        <v>734.5</v>
      </c>
      <c r="AD151" s="2">
        <f t="shared" si="115"/>
        <v>0</v>
      </c>
      <c r="AE151" s="2">
        <f t="shared" si="116"/>
        <v>0</v>
      </c>
      <c r="AF151" s="2">
        <f t="shared" si="117"/>
        <v>0</v>
      </c>
      <c r="AG151" s="2">
        <f t="shared" si="124"/>
        <v>0</v>
      </c>
      <c r="AH151" s="2">
        <f t="shared" si="118"/>
        <v>0</v>
      </c>
      <c r="AI151" s="2">
        <f t="shared" si="119"/>
        <v>0</v>
      </c>
      <c r="AJ151" s="2">
        <f t="shared" si="125"/>
        <v>0</v>
      </c>
      <c r="AK151" s="2">
        <v>734.5</v>
      </c>
      <c r="AL151" s="2">
        <v>734.5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117</v>
      </c>
      <c r="AU151" s="2">
        <v>74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1</v>
      </c>
      <c r="BJ151" s="2" t="s">
        <v>281</v>
      </c>
      <c r="BK151" s="2"/>
      <c r="BL151" s="2"/>
      <c r="BM151" s="2">
        <v>23001</v>
      </c>
      <c r="BN151" s="2">
        <v>0</v>
      </c>
      <c r="BO151" s="2" t="s">
        <v>3</v>
      </c>
      <c r="BP151" s="2">
        <v>0</v>
      </c>
      <c r="BQ151" s="2">
        <v>2</v>
      </c>
      <c r="BR151" s="2">
        <v>1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117</v>
      </c>
      <c r="CA151" s="2">
        <v>74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26"/>
        <v>-6.4</v>
      </c>
      <c r="CQ151" s="2">
        <f t="shared" si="113"/>
        <v>734.5</v>
      </c>
      <c r="CR151" s="2">
        <f t="shared" si="114"/>
        <v>0</v>
      </c>
      <c r="CS151" s="2">
        <f t="shared" si="127"/>
        <v>0</v>
      </c>
      <c r="CT151" s="2">
        <f t="shared" si="128"/>
        <v>0</v>
      </c>
      <c r="CU151" s="2">
        <f t="shared" si="129"/>
        <v>0</v>
      </c>
      <c r="CV151" s="2">
        <f t="shared" si="130"/>
        <v>0</v>
      </c>
      <c r="CW151" s="2">
        <f t="shared" si="131"/>
        <v>0</v>
      </c>
      <c r="CX151" s="2">
        <f t="shared" si="132"/>
        <v>0</v>
      </c>
      <c r="CY151" s="2">
        <f t="shared" si="138"/>
        <v>0</v>
      </c>
      <c r="CZ151" s="2">
        <f t="shared" si="139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1009</v>
      </c>
      <c r="DV151" s="2" t="s">
        <v>203</v>
      </c>
      <c r="DW151" s="2" t="s">
        <v>203</v>
      </c>
      <c r="DX151" s="2">
        <v>1000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49994236</v>
      </c>
      <c r="EF151" s="2">
        <v>2</v>
      </c>
      <c r="EG151" s="2" t="s">
        <v>31</v>
      </c>
      <c r="EH151" s="2">
        <v>18</v>
      </c>
      <c r="EI151" s="2" t="s">
        <v>244</v>
      </c>
      <c r="EJ151" s="2">
        <v>1</v>
      </c>
      <c r="EK151" s="2">
        <v>23001</v>
      </c>
      <c r="EL151" s="2" t="s">
        <v>244</v>
      </c>
      <c r="EM151" s="2" t="s">
        <v>245</v>
      </c>
      <c r="EN151" s="2"/>
      <c r="EO151" s="2" t="s">
        <v>3</v>
      </c>
      <c r="EP151" s="2"/>
      <c r="EQ151" s="2">
        <v>1024</v>
      </c>
      <c r="ER151" s="2">
        <v>734.5</v>
      </c>
      <c r="ES151" s="2">
        <v>734.5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117</v>
      </c>
      <c r="FY151" s="2">
        <v>74</v>
      </c>
      <c r="FZ151" s="2"/>
      <c r="GA151" s="2" t="s">
        <v>3</v>
      </c>
      <c r="GB151" s="2"/>
      <c r="GC151" s="2"/>
      <c r="GD151" s="2">
        <v>1</v>
      </c>
      <c r="GE151" s="2"/>
      <c r="GF151" s="2">
        <v>-1340402651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>ROUND(IF(AND(BH151=3,BI151=3,FS151&lt;&gt;0),P151,0),2)</f>
        <v>0</v>
      </c>
      <c r="GM151" s="2">
        <f>ROUND(O151+X151+Y151,2)+GX151</f>
        <v>-6.4</v>
      </c>
      <c r="GN151" s="2">
        <f t="shared" si="133"/>
        <v>-6.4</v>
      </c>
      <c r="GO151" s="2">
        <f t="shared" si="134"/>
        <v>0</v>
      </c>
      <c r="GP151" s="2">
        <f t="shared" si="135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36"/>
        <v>0</v>
      </c>
      <c r="GW151" s="2">
        <v>1</v>
      </c>
      <c r="GX151" s="2">
        <f>ROUND(HC151*I151,2)</f>
        <v>0</v>
      </c>
      <c r="GY151" s="2"/>
      <c r="GZ151" s="2"/>
      <c r="HA151" s="2">
        <v>0</v>
      </c>
      <c r="HB151" s="2">
        <v>0</v>
      </c>
      <c r="HC151" s="2">
        <f t="shared" si="137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246</v>
      </c>
      <c r="HO151" s="2" t="s">
        <v>247</v>
      </c>
      <c r="HP151" s="2" t="s">
        <v>244</v>
      </c>
      <c r="HQ151" s="2" t="s">
        <v>244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C152">
        <v>253</v>
      </c>
      <c r="E152" t="s">
        <v>3</v>
      </c>
      <c r="F152" t="s">
        <v>279</v>
      </c>
      <c r="G152" t="s">
        <v>280</v>
      </c>
      <c r="H152" t="s">
        <v>203</v>
      </c>
      <c r="I152">
        <f>I144*J152</f>
        <v>-8.7119999999999993E-3</v>
      </c>
      <c r="J152">
        <v>-0.06</v>
      </c>
      <c r="K152">
        <v>-0.06</v>
      </c>
      <c r="O152">
        <f>ROUND(CP152,0)</f>
        <v>-41</v>
      </c>
      <c r="P152">
        <f>ROUND(CQ152*I152,0)</f>
        <v>-41</v>
      </c>
      <c r="Q152">
        <f>ROUND(CR152*I152,0)</f>
        <v>0</v>
      </c>
      <c r="R152">
        <f>ROUND(CS152*I152,0)</f>
        <v>0</v>
      </c>
      <c r="S152">
        <f>ROUND(CT152*I152,0)</f>
        <v>0</v>
      </c>
      <c r="T152">
        <f>ROUND(CU152*I152,0)</f>
        <v>0</v>
      </c>
      <c r="U152">
        <f t="shared" si="120"/>
        <v>0</v>
      </c>
      <c r="V152">
        <f t="shared" si="121"/>
        <v>0</v>
      </c>
      <c r="W152">
        <f>ROUND(CX152*I152,0)</f>
        <v>0</v>
      </c>
      <c r="X152">
        <f>ROUND(CY152,0)</f>
        <v>0</v>
      </c>
      <c r="Y152">
        <f>ROUND(CZ152,0)</f>
        <v>0</v>
      </c>
      <c r="AA152">
        <v>-1</v>
      </c>
      <c r="AB152">
        <f t="shared" si="122"/>
        <v>734.5</v>
      </c>
      <c r="AC152">
        <f t="shared" si="123"/>
        <v>734.5</v>
      </c>
      <c r="AD152">
        <f t="shared" si="115"/>
        <v>0</v>
      </c>
      <c r="AE152">
        <f t="shared" si="116"/>
        <v>0</v>
      </c>
      <c r="AF152">
        <f t="shared" si="117"/>
        <v>0</v>
      </c>
      <c r="AG152">
        <f t="shared" si="124"/>
        <v>0</v>
      </c>
      <c r="AH152">
        <f t="shared" si="118"/>
        <v>0</v>
      </c>
      <c r="AI152">
        <f t="shared" si="119"/>
        <v>0</v>
      </c>
      <c r="AJ152">
        <f t="shared" si="125"/>
        <v>0</v>
      </c>
      <c r="AK152">
        <v>734.5</v>
      </c>
      <c r="AL152">
        <v>734.5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117</v>
      </c>
      <c r="AU152">
        <v>74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6.37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281</v>
      </c>
      <c r="BM152">
        <v>23001</v>
      </c>
      <c r="BN152">
        <v>0</v>
      </c>
      <c r="BO152" t="s">
        <v>279</v>
      </c>
      <c r="BP152">
        <v>1</v>
      </c>
      <c r="BQ152">
        <v>2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117</v>
      </c>
      <c r="CA152">
        <v>74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6"/>
        <v>-41</v>
      </c>
      <c r="CQ152">
        <f t="shared" si="113"/>
        <v>4678.7650000000003</v>
      </c>
      <c r="CR152">
        <f t="shared" si="114"/>
        <v>0</v>
      </c>
      <c r="CS152">
        <f t="shared" si="127"/>
        <v>0</v>
      </c>
      <c r="CT152">
        <f t="shared" si="128"/>
        <v>0</v>
      </c>
      <c r="CU152">
        <f t="shared" si="129"/>
        <v>0</v>
      </c>
      <c r="CV152">
        <f t="shared" si="130"/>
        <v>0</v>
      </c>
      <c r="CW152">
        <f t="shared" si="131"/>
        <v>0</v>
      </c>
      <c r="CX152">
        <f t="shared" si="132"/>
        <v>0</v>
      </c>
      <c r="CY152">
        <f t="shared" si="138"/>
        <v>0</v>
      </c>
      <c r="CZ152">
        <f t="shared" si="139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203</v>
      </c>
      <c r="DW152" t="s">
        <v>203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49994236</v>
      </c>
      <c r="EF152">
        <v>2</v>
      </c>
      <c r="EG152" t="s">
        <v>31</v>
      </c>
      <c r="EH152">
        <v>18</v>
      </c>
      <c r="EI152" t="s">
        <v>244</v>
      </c>
      <c r="EJ152">
        <v>1</v>
      </c>
      <c r="EK152">
        <v>23001</v>
      </c>
      <c r="EL152" t="s">
        <v>244</v>
      </c>
      <c r="EM152" t="s">
        <v>245</v>
      </c>
      <c r="EO152" t="s">
        <v>3</v>
      </c>
      <c r="EQ152">
        <v>1024</v>
      </c>
      <c r="ER152">
        <v>734.5</v>
      </c>
      <c r="ES152">
        <v>734.5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117</v>
      </c>
      <c r="FY152">
        <v>74</v>
      </c>
      <c r="GA152" t="s">
        <v>3</v>
      </c>
      <c r="GD152">
        <v>0</v>
      </c>
      <c r="GF152">
        <v>-1340402651</v>
      </c>
      <c r="GG152">
        <v>2</v>
      </c>
      <c r="GH152">
        <v>1</v>
      </c>
      <c r="GI152">
        <v>2</v>
      </c>
      <c r="GJ152">
        <v>0</v>
      </c>
      <c r="GK152">
        <f>ROUND(R152*(S12)/100,0)</f>
        <v>0</v>
      </c>
      <c r="GL152">
        <f>ROUND(IF(AND(BH152=3,BI152=3,FS152&lt;&gt;0),P152,0),0)</f>
        <v>0</v>
      </c>
      <c r="GM152">
        <f>ROUND(O152+X152+Y152+GK152,0)+GX152</f>
        <v>-41</v>
      </c>
      <c r="GN152">
        <f t="shared" si="133"/>
        <v>-41</v>
      </c>
      <c r="GO152">
        <f t="shared" si="134"/>
        <v>0</v>
      </c>
      <c r="GP152">
        <f t="shared" si="135"/>
        <v>0</v>
      </c>
      <c r="GR152">
        <v>0</v>
      </c>
      <c r="GS152">
        <v>3</v>
      </c>
      <c r="GT152">
        <v>0</v>
      </c>
      <c r="GU152" t="s">
        <v>3</v>
      </c>
      <c r="GV152">
        <f t="shared" si="136"/>
        <v>0</v>
      </c>
      <c r="GW152">
        <v>1</v>
      </c>
      <c r="GX152">
        <f>ROUND(HC152*I152,0)</f>
        <v>0</v>
      </c>
      <c r="HA152">
        <v>0</v>
      </c>
      <c r="HB152">
        <v>0</v>
      </c>
      <c r="HC152">
        <f t="shared" si="137"/>
        <v>0</v>
      </c>
      <c r="HE152" t="s">
        <v>3</v>
      </c>
      <c r="HF152" t="s">
        <v>3</v>
      </c>
      <c r="HM152" t="s">
        <v>3</v>
      </c>
      <c r="HN152" t="s">
        <v>246</v>
      </c>
      <c r="HO152" t="s">
        <v>247</v>
      </c>
      <c r="HP152" t="s">
        <v>244</v>
      </c>
      <c r="HQ152" t="s">
        <v>244</v>
      </c>
      <c r="HS152">
        <v>0</v>
      </c>
      <c r="IK152">
        <v>0</v>
      </c>
    </row>
    <row r="153" spans="1:255" x14ac:dyDescent="0.2">
      <c r="A153" s="2">
        <v>18</v>
      </c>
      <c r="B153" s="2">
        <v>1</v>
      </c>
      <c r="C153" s="2">
        <v>234</v>
      </c>
      <c r="D153" s="2"/>
      <c r="E153" s="2" t="s">
        <v>3</v>
      </c>
      <c r="F153" s="2" t="s">
        <v>283</v>
      </c>
      <c r="G153" s="2" t="s">
        <v>284</v>
      </c>
      <c r="H153" s="2" t="s">
        <v>136</v>
      </c>
      <c r="I153" s="2">
        <f>I143*J153</f>
        <v>-1.452E-2</v>
      </c>
      <c r="J153" s="2">
        <v>-0.1</v>
      </c>
      <c r="K153" s="2">
        <v>-0.1</v>
      </c>
      <c r="L153" s="2"/>
      <c r="M153" s="2"/>
      <c r="N153" s="2"/>
      <c r="O153" s="2">
        <f>ROUND(CP153,2)</f>
        <v>-1.9</v>
      </c>
      <c r="P153" s="2">
        <f>ROUND(CQ153*I153,2)</f>
        <v>-1.9</v>
      </c>
      <c r="Q153" s="2">
        <f>ROUND(CR153*I153,2)</f>
        <v>0</v>
      </c>
      <c r="R153" s="2">
        <f>ROUND(CS153*I153,2)</f>
        <v>0</v>
      </c>
      <c r="S153" s="2">
        <f>ROUND(CT153*I153,2)</f>
        <v>0</v>
      </c>
      <c r="T153" s="2">
        <f>ROUND(CU153*I153,2)</f>
        <v>0</v>
      </c>
      <c r="U153" s="2">
        <f t="shared" si="120"/>
        <v>0</v>
      </c>
      <c r="V153" s="2">
        <f t="shared" si="121"/>
        <v>0</v>
      </c>
      <c r="W153" s="2">
        <f>ROUND(CX153*I153,2)</f>
        <v>0</v>
      </c>
      <c r="X153" s="2">
        <f>ROUND(CY153,2)</f>
        <v>0</v>
      </c>
      <c r="Y153" s="2">
        <f>ROUND(CZ153,2)</f>
        <v>0</v>
      </c>
      <c r="Z153" s="2"/>
      <c r="AA153" s="2">
        <v>-1</v>
      </c>
      <c r="AB153" s="2">
        <f t="shared" si="122"/>
        <v>131.08000000000001</v>
      </c>
      <c r="AC153" s="2">
        <f t="shared" si="123"/>
        <v>131.08000000000001</v>
      </c>
      <c r="AD153" s="2">
        <f t="shared" si="115"/>
        <v>0</v>
      </c>
      <c r="AE153" s="2">
        <f t="shared" si="116"/>
        <v>0</v>
      </c>
      <c r="AF153" s="2">
        <f t="shared" si="117"/>
        <v>0</v>
      </c>
      <c r="AG153" s="2">
        <f t="shared" si="124"/>
        <v>0</v>
      </c>
      <c r="AH153" s="2">
        <f t="shared" si="118"/>
        <v>0</v>
      </c>
      <c r="AI153" s="2">
        <f t="shared" si="119"/>
        <v>0</v>
      </c>
      <c r="AJ153" s="2">
        <f t="shared" si="125"/>
        <v>0</v>
      </c>
      <c r="AK153" s="2">
        <v>131.08000000000001</v>
      </c>
      <c r="AL153" s="2">
        <v>131.08000000000001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117</v>
      </c>
      <c r="AU153" s="2">
        <v>74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1</v>
      </c>
      <c r="BJ153" s="2" t="s">
        <v>285</v>
      </c>
      <c r="BK153" s="2"/>
      <c r="BL153" s="2"/>
      <c r="BM153" s="2">
        <v>23001</v>
      </c>
      <c r="BN153" s="2">
        <v>0</v>
      </c>
      <c r="BO153" s="2" t="s">
        <v>3</v>
      </c>
      <c r="BP153" s="2">
        <v>0</v>
      </c>
      <c r="BQ153" s="2">
        <v>2</v>
      </c>
      <c r="BR153" s="2">
        <v>1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117</v>
      </c>
      <c r="CA153" s="2">
        <v>74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26"/>
        <v>-1.9</v>
      </c>
      <c r="CQ153" s="2">
        <f t="shared" si="113"/>
        <v>131.08000000000001</v>
      </c>
      <c r="CR153" s="2">
        <f t="shared" si="114"/>
        <v>0</v>
      </c>
      <c r="CS153" s="2">
        <f t="shared" si="127"/>
        <v>0</v>
      </c>
      <c r="CT153" s="2">
        <f t="shared" si="128"/>
        <v>0</v>
      </c>
      <c r="CU153" s="2">
        <f t="shared" si="129"/>
        <v>0</v>
      </c>
      <c r="CV153" s="2">
        <f t="shared" si="130"/>
        <v>0</v>
      </c>
      <c r="CW153" s="2">
        <f t="shared" si="131"/>
        <v>0</v>
      </c>
      <c r="CX153" s="2">
        <f t="shared" si="132"/>
        <v>0</v>
      </c>
      <c r="CY153" s="2">
        <f t="shared" si="138"/>
        <v>0</v>
      </c>
      <c r="CZ153" s="2">
        <f t="shared" si="139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1007</v>
      </c>
      <c r="DV153" s="2" t="s">
        <v>136</v>
      </c>
      <c r="DW153" s="2" t="s">
        <v>136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49994236</v>
      </c>
      <c r="EF153" s="2">
        <v>2</v>
      </c>
      <c r="EG153" s="2" t="s">
        <v>31</v>
      </c>
      <c r="EH153" s="2">
        <v>18</v>
      </c>
      <c r="EI153" s="2" t="s">
        <v>244</v>
      </c>
      <c r="EJ153" s="2">
        <v>1</v>
      </c>
      <c r="EK153" s="2">
        <v>23001</v>
      </c>
      <c r="EL153" s="2" t="s">
        <v>244</v>
      </c>
      <c r="EM153" s="2" t="s">
        <v>245</v>
      </c>
      <c r="EN153" s="2"/>
      <c r="EO153" s="2" t="s">
        <v>3</v>
      </c>
      <c r="EP153" s="2"/>
      <c r="EQ153" s="2">
        <v>1024</v>
      </c>
      <c r="ER153" s="2">
        <v>131.08000000000001</v>
      </c>
      <c r="ES153" s="2">
        <v>131.08000000000001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117</v>
      </c>
      <c r="FY153" s="2">
        <v>74</v>
      </c>
      <c r="FZ153" s="2"/>
      <c r="GA153" s="2" t="s">
        <v>3</v>
      </c>
      <c r="GB153" s="2"/>
      <c r="GC153" s="2"/>
      <c r="GD153" s="2">
        <v>1</v>
      </c>
      <c r="GE153" s="2"/>
      <c r="GF153" s="2">
        <v>467189497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>ROUND(IF(AND(BH153=3,BI153=3,FS153&lt;&gt;0),P153,0),2)</f>
        <v>0</v>
      </c>
      <c r="GM153" s="2">
        <f>ROUND(O153+X153+Y153,2)+GX153</f>
        <v>-1.9</v>
      </c>
      <c r="GN153" s="2">
        <f t="shared" si="133"/>
        <v>-1.9</v>
      </c>
      <c r="GO153" s="2">
        <f t="shared" si="134"/>
        <v>0</v>
      </c>
      <c r="GP153" s="2">
        <f t="shared" si="135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36"/>
        <v>0</v>
      </c>
      <c r="GW153" s="2">
        <v>1</v>
      </c>
      <c r="GX153" s="2">
        <f>ROUND(HC153*I153,2)</f>
        <v>0</v>
      </c>
      <c r="GY153" s="2"/>
      <c r="GZ153" s="2"/>
      <c r="HA153" s="2">
        <v>0</v>
      </c>
      <c r="HB153" s="2">
        <v>0</v>
      </c>
      <c r="HC153" s="2">
        <f t="shared" si="137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246</v>
      </c>
      <c r="HO153" s="2" t="s">
        <v>247</v>
      </c>
      <c r="HP153" s="2" t="s">
        <v>244</v>
      </c>
      <c r="HQ153" s="2" t="s">
        <v>244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18</v>
      </c>
      <c r="B154">
        <v>1</v>
      </c>
      <c r="C154">
        <v>254</v>
      </c>
      <c r="E154" t="s">
        <v>3</v>
      </c>
      <c r="F154" t="s">
        <v>283</v>
      </c>
      <c r="G154" t="s">
        <v>284</v>
      </c>
      <c r="H154" t="s">
        <v>136</v>
      </c>
      <c r="I154">
        <f>I144*J154</f>
        <v>-1.452E-2</v>
      </c>
      <c r="J154">
        <v>-0.1</v>
      </c>
      <c r="K154">
        <v>-0.1</v>
      </c>
      <c r="O154">
        <f>ROUND(CP154,0)</f>
        <v>-31</v>
      </c>
      <c r="P154">
        <f>ROUND(CQ154*I154,0)</f>
        <v>-31</v>
      </c>
      <c r="Q154">
        <f>ROUND(CR154*I154,0)</f>
        <v>0</v>
      </c>
      <c r="R154">
        <f>ROUND(CS154*I154,0)</f>
        <v>0</v>
      </c>
      <c r="S154">
        <f>ROUND(CT154*I154,0)</f>
        <v>0</v>
      </c>
      <c r="T154">
        <f>ROUND(CU154*I154,0)</f>
        <v>0</v>
      </c>
      <c r="U154">
        <f t="shared" si="120"/>
        <v>0</v>
      </c>
      <c r="V154">
        <f t="shared" si="121"/>
        <v>0</v>
      </c>
      <c r="W154">
        <f>ROUND(CX154*I154,0)</f>
        <v>0</v>
      </c>
      <c r="X154">
        <f>ROUND(CY154,0)</f>
        <v>0</v>
      </c>
      <c r="Y154">
        <f>ROUND(CZ154,0)</f>
        <v>0</v>
      </c>
      <c r="AA154">
        <v>-1</v>
      </c>
      <c r="AB154">
        <f t="shared" si="122"/>
        <v>131.08000000000001</v>
      </c>
      <c r="AC154">
        <f t="shared" si="123"/>
        <v>131.08000000000001</v>
      </c>
      <c r="AD154">
        <f t="shared" si="115"/>
        <v>0</v>
      </c>
      <c r="AE154">
        <f t="shared" si="116"/>
        <v>0</v>
      </c>
      <c r="AF154">
        <f t="shared" si="117"/>
        <v>0</v>
      </c>
      <c r="AG154">
        <f t="shared" si="124"/>
        <v>0</v>
      </c>
      <c r="AH154">
        <f t="shared" si="118"/>
        <v>0</v>
      </c>
      <c r="AI154">
        <f t="shared" si="119"/>
        <v>0</v>
      </c>
      <c r="AJ154">
        <f t="shared" si="125"/>
        <v>0</v>
      </c>
      <c r="AK154">
        <v>131.08000000000001</v>
      </c>
      <c r="AL154">
        <v>131.08000000000001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117</v>
      </c>
      <c r="AU154">
        <v>74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16.399999999999999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285</v>
      </c>
      <c r="BM154">
        <v>23001</v>
      </c>
      <c r="BN154">
        <v>0</v>
      </c>
      <c r="BO154" t="s">
        <v>283</v>
      </c>
      <c r="BP154">
        <v>1</v>
      </c>
      <c r="BQ154">
        <v>2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117</v>
      </c>
      <c r="CA154">
        <v>74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6"/>
        <v>-31</v>
      </c>
      <c r="CQ154">
        <f t="shared" si="113"/>
        <v>2149.712</v>
      </c>
      <c r="CR154">
        <f t="shared" si="114"/>
        <v>0</v>
      </c>
      <c r="CS154">
        <f t="shared" si="127"/>
        <v>0</v>
      </c>
      <c r="CT154">
        <f t="shared" si="128"/>
        <v>0</v>
      </c>
      <c r="CU154">
        <f t="shared" si="129"/>
        <v>0</v>
      </c>
      <c r="CV154">
        <f t="shared" si="130"/>
        <v>0</v>
      </c>
      <c r="CW154">
        <f t="shared" si="131"/>
        <v>0</v>
      </c>
      <c r="CX154">
        <f t="shared" si="132"/>
        <v>0</v>
      </c>
      <c r="CY154">
        <f t="shared" si="138"/>
        <v>0</v>
      </c>
      <c r="CZ154">
        <f t="shared" si="139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1007</v>
      </c>
      <c r="DV154" t="s">
        <v>136</v>
      </c>
      <c r="DW154" t="s">
        <v>136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49994236</v>
      </c>
      <c r="EF154">
        <v>2</v>
      </c>
      <c r="EG154" t="s">
        <v>31</v>
      </c>
      <c r="EH154">
        <v>18</v>
      </c>
      <c r="EI154" t="s">
        <v>244</v>
      </c>
      <c r="EJ154">
        <v>1</v>
      </c>
      <c r="EK154">
        <v>23001</v>
      </c>
      <c r="EL154" t="s">
        <v>244</v>
      </c>
      <c r="EM154" t="s">
        <v>245</v>
      </c>
      <c r="EO154" t="s">
        <v>3</v>
      </c>
      <c r="EQ154">
        <v>1024</v>
      </c>
      <c r="ER154">
        <v>131.08000000000001</v>
      </c>
      <c r="ES154">
        <v>131.08000000000001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117</v>
      </c>
      <c r="FY154">
        <v>74</v>
      </c>
      <c r="GA154" t="s">
        <v>3</v>
      </c>
      <c r="GD154">
        <v>0</v>
      </c>
      <c r="GF154">
        <v>467189497</v>
      </c>
      <c r="GG154">
        <v>2</v>
      </c>
      <c r="GH154">
        <v>1</v>
      </c>
      <c r="GI154">
        <v>2</v>
      </c>
      <c r="GJ154">
        <v>0</v>
      </c>
      <c r="GK154">
        <f>ROUND(R154*(S12)/100,0)</f>
        <v>0</v>
      </c>
      <c r="GL154">
        <f>ROUND(IF(AND(BH154=3,BI154=3,FS154&lt;&gt;0),P154,0),0)</f>
        <v>0</v>
      </c>
      <c r="GM154">
        <f>ROUND(O154+X154+Y154+GK154,0)+GX154</f>
        <v>-31</v>
      </c>
      <c r="GN154">
        <f t="shared" si="133"/>
        <v>-31</v>
      </c>
      <c r="GO154">
        <f t="shared" si="134"/>
        <v>0</v>
      </c>
      <c r="GP154">
        <f t="shared" si="135"/>
        <v>0</v>
      </c>
      <c r="GR154">
        <v>0</v>
      </c>
      <c r="GS154">
        <v>3</v>
      </c>
      <c r="GT154">
        <v>0</v>
      </c>
      <c r="GU154" t="s">
        <v>3</v>
      </c>
      <c r="GV154">
        <f t="shared" si="136"/>
        <v>0</v>
      </c>
      <c r="GW154">
        <v>1</v>
      </c>
      <c r="GX154">
        <f>ROUND(HC154*I154,0)</f>
        <v>0</v>
      </c>
      <c r="HA154">
        <v>0</v>
      </c>
      <c r="HB154">
        <v>0</v>
      </c>
      <c r="HC154">
        <f t="shared" si="137"/>
        <v>0</v>
      </c>
      <c r="HE154" t="s">
        <v>3</v>
      </c>
      <c r="HF154" t="s">
        <v>3</v>
      </c>
      <c r="HM154" t="s">
        <v>3</v>
      </c>
      <c r="HN154" t="s">
        <v>246</v>
      </c>
      <c r="HO154" t="s">
        <v>247</v>
      </c>
      <c r="HP154" t="s">
        <v>244</v>
      </c>
      <c r="HQ154" t="s">
        <v>244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/>
      <c r="D155" s="2"/>
      <c r="E155" s="2" t="s">
        <v>3</v>
      </c>
      <c r="F155" s="2" t="s">
        <v>287</v>
      </c>
      <c r="G155" s="2" t="s">
        <v>288</v>
      </c>
      <c r="H155" s="2" t="s">
        <v>136</v>
      </c>
      <c r="I155" s="2">
        <f>ROUND(ROUND(0.242*2,4)*3,7)</f>
        <v>1.452</v>
      </c>
      <c r="J155" s="2">
        <v>0</v>
      </c>
      <c r="K155" s="2">
        <f>ROUND(ROUND(0.242*2,4)*3,7)</f>
        <v>1.452</v>
      </c>
      <c r="L155" s="2"/>
      <c r="M155" s="2"/>
      <c r="N155" s="2"/>
      <c r="O155" s="2">
        <f>ROUND(CP155,2)</f>
        <v>2246.33</v>
      </c>
      <c r="P155" s="2">
        <f>ROUND(CQ155*I155,2)</f>
        <v>2246.33</v>
      </c>
      <c r="Q155" s="2">
        <f>ROUND(CR155*I155,2)</f>
        <v>0</v>
      </c>
      <c r="R155" s="2">
        <f>ROUND(CS155*I155,2)</f>
        <v>0</v>
      </c>
      <c r="S155" s="2">
        <f>ROUND(CT155*I155,2)</f>
        <v>0</v>
      </c>
      <c r="T155" s="2">
        <f>ROUND(CU155*I155,2)</f>
        <v>0</v>
      </c>
      <c r="U155" s="2">
        <f t="shared" si="120"/>
        <v>0</v>
      </c>
      <c r="V155" s="2">
        <f t="shared" si="121"/>
        <v>0</v>
      </c>
      <c r="W155" s="2">
        <f>ROUND(CX155*I155,2)</f>
        <v>65.92</v>
      </c>
      <c r="X155" s="2">
        <f>ROUND(CY155,2)</f>
        <v>0</v>
      </c>
      <c r="Y155" s="2">
        <f>ROUND(CZ155,2)</f>
        <v>0</v>
      </c>
      <c r="Z155" s="2"/>
      <c r="AA155" s="2">
        <v>-1</v>
      </c>
      <c r="AB155" s="2">
        <f t="shared" si="122"/>
        <v>1547.06</v>
      </c>
      <c r="AC155" s="2">
        <f t="shared" si="123"/>
        <v>1547.06</v>
      </c>
      <c r="AD155" s="2">
        <f t="shared" si="115"/>
        <v>0</v>
      </c>
      <c r="AE155" s="2">
        <f t="shared" si="116"/>
        <v>0</v>
      </c>
      <c r="AF155" s="2">
        <f t="shared" si="117"/>
        <v>0</v>
      </c>
      <c r="AG155" s="2">
        <f t="shared" si="124"/>
        <v>0</v>
      </c>
      <c r="AH155" s="2">
        <f t="shared" si="118"/>
        <v>0</v>
      </c>
      <c r="AI155" s="2">
        <f t="shared" si="119"/>
        <v>0</v>
      </c>
      <c r="AJ155" s="2">
        <f t="shared" si="125"/>
        <v>45.4</v>
      </c>
      <c r="AK155" s="2">
        <v>1547.06</v>
      </c>
      <c r="AL155" s="2">
        <v>1547.06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45.4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289</v>
      </c>
      <c r="BK155" s="2"/>
      <c r="BL155" s="2"/>
      <c r="BM155" s="2">
        <v>500001</v>
      </c>
      <c r="BN155" s="2">
        <v>0</v>
      </c>
      <c r="BO155" s="2" t="s">
        <v>3</v>
      </c>
      <c r="BP155" s="2">
        <v>0</v>
      </c>
      <c r="BQ155" s="2">
        <v>8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26"/>
        <v>2246.33</v>
      </c>
      <c r="CQ155" s="2">
        <f t="shared" si="113"/>
        <v>1547.06</v>
      </c>
      <c r="CR155" s="2">
        <f t="shared" si="114"/>
        <v>0</v>
      </c>
      <c r="CS155" s="2">
        <f t="shared" si="127"/>
        <v>0</v>
      </c>
      <c r="CT155" s="2">
        <f t="shared" si="128"/>
        <v>0</v>
      </c>
      <c r="CU155" s="2">
        <f t="shared" si="129"/>
        <v>0</v>
      </c>
      <c r="CV155" s="2">
        <f t="shared" si="130"/>
        <v>0</v>
      </c>
      <c r="CW155" s="2">
        <f t="shared" si="131"/>
        <v>0</v>
      </c>
      <c r="CX155" s="2">
        <f t="shared" si="132"/>
        <v>45.4</v>
      </c>
      <c r="CY155" s="2">
        <f>0</f>
        <v>0</v>
      </c>
      <c r="CZ155" s="2">
        <f>0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1007</v>
      </c>
      <c r="DV155" s="2" t="s">
        <v>136</v>
      </c>
      <c r="DW155" s="2" t="s">
        <v>136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49994105</v>
      </c>
      <c r="EF155" s="2">
        <v>8</v>
      </c>
      <c r="EG155" s="2" t="s">
        <v>138</v>
      </c>
      <c r="EH155" s="2">
        <v>0</v>
      </c>
      <c r="EI155" s="2" t="s">
        <v>3</v>
      </c>
      <c r="EJ155" s="2">
        <v>1</v>
      </c>
      <c r="EK155" s="2">
        <v>500001</v>
      </c>
      <c r="EL155" s="2" t="s">
        <v>139</v>
      </c>
      <c r="EM155" s="2" t="s">
        <v>140</v>
      </c>
      <c r="EN155" s="2"/>
      <c r="EO155" s="2" t="s">
        <v>3</v>
      </c>
      <c r="EP155" s="2"/>
      <c r="EQ155" s="2">
        <v>132096</v>
      </c>
      <c r="ER155" s="2">
        <v>1547.06</v>
      </c>
      <c r="ES155" s="2">
        <v>1547.06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3</v>
      </c>
      <c r="GB155" s="2"/>
      <c r="GC155" s="2"/>
      <c r="GD155" s="2">
        <v>1</v>
      </c>
      <c r="GE155" s="2"/>
      <c r="GF155" s="2">
        <v>-414656130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>ROUND(IF(AND(BH155=3,BI155=3,FS155&lt;&gt;0),P155,0),2)</f>
        <v>0</v>
      </c>
      <c r="GM155" s="2">
        <f>ROUND(O155+X155+Y155,2)+GX155</f>
        <v>2246.33</v>
      </c>
      <c r="GN155" s="2">
        <f t="shared" si="133"/>
        <v>2246.33</v>
      </c>
      <c r="GO155" s="2">
        <f t="shared" si="134"/>
        <v>0</v>
      </c>
      <c r="GP155" s="2">
        <f t="shared" si="135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36"/>
        <v>0</v>
      </c>
      <c r="GW155" s="2">
        <v>1</v>
      </c>
      <c r="GX155" s="2">
        <f>ROUND(HC155*I155,2)</f>
        <v>0</v>
      </c>
      <c r="GY155" s="2"/>
      <c r="GZ155" s="2"/>
      <c r="HA155" s="2">
        <v>0</v>
      </c>
      <c r="HB155" s="2">
        <v>0</v>
      </c>
      <c r="HC155" s="2">
        <f t="shared" si="137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E156" t="s">
        <v>3</v>
      </c>
      <c r="F156" t="s">
        <v>287</v>
      </c>
      <c r="G156" t="s">
        <v>288</v>
      </c>
      <c r="H156" t="s">
        <v>136</v>
      </c>
      <c r="I156">
        <f>ROUND(ROUND(0.242*2,4)*3,7)</f>
        <v>1.452</v>
      </c>
      <c r="J156">
        <v>0</v>
      </c>
      <c r="K156">
        <f>ROUND(ROUND(0.242*2,4)*3,7)</f>
        <v>1.452</v>
      </c>
      <c r="O156">
        <f>ROUND(CP156,0)</f>
        <v>13725</v>
      </c>
      <c r="P156">
        <f>ROUND(CQ156*I156,0)</f>
        <v>13725</v>
      </c>
      <c r="Q156">
        <f>ROUND(CR156*I156,0)</f>
        <v>0</v>
      </c>
      <c r="R156">
        <f>ROUND(CS156*I156,0)</f>
        <v>0</v>
      </c>
      <c r="S156">
        <f>ROUND(CT156*I156,0)</f>
        <v>0</v>
      </c>
      <c r="T156">
        <f>ROUND(CU156*I156,0)</f>
        <v>0</v>
      </c>
      <c r="U156">
        <f t="shared" si="120"/>
        <v>0</v>
      </c>
      <c r="V156">
        <f t="shared" si="121"/>
        <v>0</v>
      </c>
      <c r="W156">
        <f>ROUND(CX156*I156,0)</f>
        <v>66</v>
      </c>
      <c r="X156">
        <f>ROUND(CY156,0)</f>
        <v>0</v>
      </c>
      <c r="Y156">
        <f>ROUND(CZ156,0)</f>
        <v>0</v>
      </c>
      <c r="AA156">
        <v>-1</v>
      </c>
      <c r="AB156">
        <f t="shared" si="122"/>
        <v>1547.06</v>
      </c>
      <c r="AC156">
        <f t="shared" si="123"/>
        <v>1547.06</v>
      </c>
      <c r="AD156">
        <f t="shared" si="115"/>
        <v>0</v>
      </c>
      <c r="AE156">
        <f t="shared" si="116"/>
        <v>0</v>
      </c>
      <c r="AF156">
        <f t="shared" si="117"/>
        <v>0</v>
      </c>
      <c r="AG156">
        <f t="shared" si="124"/>
        <v>0</v>
      </c>
      <c r="AH156">
        <f t="shared" si="118"/>
        <v>0</v>
      </c>
      <c r="AI156">
        <f t="shared" si="119"/>
        <v>0</v>
      </c>
      <c r="AJ156">
        <f t="shared" si="125"/>
        <v>45.4</v>
      </c>
      <c r="AK156">
        <v>1547.06</v>
      </c>
      <c r="AL156">
        <v>1547.06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45.4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6.11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289</v>
      </c>
      <c r="BM156">
        <v>500001</v>
      </c>
      <c r="BN156">
        <v>0</v>
      </c>
      <c r="BO156" t="s">
        <v>287</v>
      </c>
      <c r="BP156">
        <v>1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6"/>
        <v>13725</v>
      </c>
      <c r="CQ156">
        <f t="shared" si="113"/>
        <v>9452.5365999999995</v>
      </c>
      <c r="CR156">
        <f t="shared" si="114"/>
        <v>0</v>
      </c>
      <c r="CS156">
        <f t="shared" si="127"/>
        <v>0</v>
      </c>
      <c r="CT156">
        <f t="shared" si="128"/>
        <v>0</v>
      </c>
      <c r="CU156">
        <f t="shared" si="129"/>
        <v>0</v>
      </c>
      <c r="CV156">
        <f t="shared" si="130"/>
        <v>0</v>
      </c>
      <c r="CW156">
        <f t="shared" si="131"/>
        <v>0</v>
      </c>
      <c r="CX156">
        <f t="shared" si="132"/>
        <v>45.4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1007</v>
      </c>
      <c r="DV156" t="s">
        <v>136</v>
      </c>
      <c r="DW156" t="s">
        <v>136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49994105</v>
      </c>
      <c r="EF156">
        <v>8</v>
      </c>
      <c r="EG156" t="s">
        <v>138</v>
      </c>
      <c r="EH156">
        <v>0</v>
      </c>
      <c r="EI156" t="s">
        <v>3</v>
      </c>
      <c r="EJ156">
        <v>1</v>
      </c>
      <c r="EK156">
        <v>500001</v>
      </c>
      <c r="EL156" t="s">
        <v>139</v>
      </c>
      <c r="EM156" t="s">
        <v>140</v>
      </c>
      <c r="EO156" t="s">
        <v>3</v>
      </c>
      <c r="EQ156">
        <v>132096</v>
      </c>
      <c r="ER156">
        <v>1547.06</v>
      </c>
      <c r="ES156">
        <v>1547.06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0</v>
      </c>
      <c r="GF156">
        <v>-414656130</v>
      </c>
      <c r="GG156">
        <v>2</v>
      </c>
      <c r="GH156">
        <v>1</v>
      </c>
      <c r="GI156">
        <v>2</v>
      </c>
      <c r="GJ156">
        <v>0</v>
      </c>
      <c r="GK156">
        <f>ROUND(R156*(S12)/100,0)</f>
        <v>0</v>
      </c>
      <c r="GL156">
        <f>ROUND(IF(AND(BH156=3,BI156=3,FS156&lt;&gt;0),P156,0),0)</f>
        <v>0</v>
      </c>
      <c r="GM156">
        <f>ROUND(O156+X156+Y156+GK156,0)+GX156</f>
        <v>13725</v>
      </c>
      <c r="GN156">
        <f t="shared" si="133"/>
        <v>13725</v>
      </c>
      <c r="GO156">
        <f t="shared" si="134"/>
        <v>0</v>
      </c>
      <c r="GP156">
        <f t="shared" si="135"/>
        <v>0</v>
      </c>
      <c r="GR156">
        <v>0</v>
      </c>
      <c r="GS156">
        <v>3</v>
      </c>
      <c r="GT156">
        <v>0</v>
      </c>
      <c r="GU156" t="s">
        <v>3</v>
      </c>
      <c r="GV156">
        <f t="shared" si="136"/>
        <v>0</v>
      </c>
      <c r="GW156">
        <v>1</v>
      </c>
      <c r="GX156">
        <f>ROUND(HC156*I156,0)</f>
        <v>0</v>
      </c>
      <c r="HA156">
        <v>0</v>
      </c>
      <c r="HB156">
        <v>0</v>
      </c>
      <c r="HC156">
        <f t="shared" si="13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>
        <f>ROW(SmtRes!A259)</f>
        <v>259</v>
      </c>
      <c r="D157" s="2">
        <f>ROW(EtalonRes!A271)</f>
        <v>271</v>
      </c>
      <c r="E157" s="2" t="s">
        <v>294</v>
      </c>
      <c r="F157" s="2" t="s">
        <v>295</v>
      </c>
      <c r="G157" s="2" t="s">
        <v>296</v>
      </c>
      <c r="H157" s="2" t="s">
        <v>297</v>
      </c>
      <c r="I157" s="2">
        <f>ROUND(ROUND(4/100,4)*3,7)</f>
        <v>0.12</v>
      </c>
      <c r="J157" s="2">
        <v>0</v>
      </c>
      <c r="K157" s="2">
        <f>ROUND(ROUND(4/100,4)*3,7)</f>
        <v>0.12</v>
      </c>
      <c r="L157" s="2"/>
      <c r="M157" s="2"/>
      <c r="N157" s="2"/>
      <c r="O157" s="2">
        <f>ROUND(CP157,2)</f>
        <v>13.26</v>
      </c>
      <c r="P157" s="2">
        <f>ROUND(CQ157*I157,2)</f>
        <v>0</v>
      </c>
      <c r="Q157" s="2">
        <f>ROUND(CR157*I157,2)</f>
        <v>0.31</v>
      </c>
      <c r="R157" s="2">
        <f>ROUND(CS157*I157,2)</f>
        <v>0</v>
      </c>
      <c r="S157" s="2">
        <f>ROUND(CT157*I157,2)</f>
        <v>12.95</v>
      </c>
      <c r="T157" s="2">
        <f>ROUND(CU157*I157,2)</f>
        <v>0</v>
      </c>
      <c r="U157" s="2">
        <f t="shared" si="120"/>
        <v>1.4279999999999999</v>
      </c>
      <c r="V157" s="2">
        <f t="shared" si="121"/>
        <v>0</v>
      </c>
      <c r="W157" s="2">
        <f>ROUND(CX157*I157,2)</f>
        <v>0</v>
      </c>
      <c r="X157" s="2">
        <f>ROUND(CY157,2)</f>
        <v>12.04</v>
      </c>
      <c r="Y157" s="2">
        <f>ROUND(CZ157,2)</f>
        <v>8.0299999999999994</v>
      </c>
      <c r="Z157" s="2"/>
      <c r="AA157" s="2">
        <v>64862340</v>
      </c>
      <c r="AB157" s="2">
        <f t="shared" si="122"/>
        <v>110.55</v>
      </c>
      <c r="AC157" s="2">
        <f t="shared" si="123"/>
        <v>0</v>
      </c>
      <c r="AD157" s="2">
        <f t="shared" si="115"/>
        <v>2.62</v>
      </c>
      <c r="AE157" s="2">
        <f t="shared" si="116"/>
        <v>0</v>
      </c>
      <c r="AF157" s="2">
        <f t="shared" si="117"/>
        <v>107.93</v>
      </c>
      <c r="AG157" s="2">
        <f t="shared" si="124"/>
        <v>0</v>
      </c>
      <c r="AH157" s="2">
        <f t="shared" si="118"/>
        <v>11.9</v>
      </c>
      <c r="AI157" s="2">
        <f t="shared" si="119"/>
        <v>0</v>
      </c>
      <c r="AJ157" s="2">
        <f t="shared" si="125"/>
        <v>0</v>
      </c>
      <c r="AK157" s="2">
        <v>110.55</v>
      </c>
      <c r="AL157" s="2">
        <v>0</v>
      </c>
      <c r="AM157" s="2">
        <v>2.62</v>
      </c>
      <c r="AN157" s="2">
        <v>0</v>
      </c>
      <c r="AO157" s="2">
        <v>107.93</v>
      </c>
      <c r="AP157" s="2">
        <v>0</v>
      </c>
      <c r="AQ157" s="2">
        <v>11.9</v>
      </c>
      <c r="AR157" s="2">
        <v>0</v>
      </c>
      <c r="AS157" s="2">
        <v>0</v>
      </c>
      <c r="AT157" s="2">
        <v>93</v>
      </c>
      <c r="AU157" s="2">
        <v>62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0</v>
      </c>
      <c r="BI157" s="2">
        <v>1</v>
      </c>
      <c r="BJ157" s="2" t="s">
        <v>298</v>
      </c>
      <c r="BK157" s="2"/>
      <c r="BL157" s="2"/>
      <c r="BM157" s="2">
        <v>9001</v>
      </c>
      <c r="BN157" s="2">
        <v>0</v>
      </c>
      <c r="BO157" s="2" t="s">
        <v>3</v>
      </c>
      <c r="BP157" s="2">
        <v>0</v>
      </c>
      <c r="BQ157" s="2">
        <v>2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93</v>
      </c>
      <c r="CA157" s="2">
        <v>62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26"/>
        <v>13.26</v>
      </c>
      <c r="CQ157" s="2">
        <f t="shared" si="113"/>
        <v>0</v>
      </c>
      <c r="CR157" s="2">
        <f t="shared" si="114"/>
        <v>2.62</v>
      </c>
      <c r="CS157" s="2">
        <f t="shared" si="127"/>
        <v>0</v>
      </c>
      <c r="CT157" s="2">
        <f t="shared" si="128"/>
        <v>107.93</v>
      </c>
      <c r="CU157" s="2">
        <f t="shared" si="129"/>
        <v>0</v>
      </c>
      <c r="CV157" s="2">
        <f t="shared" si="130"/>
        <v>11.9</v>
      </c>
      <c r="CW157" s="2">
        <f t="shared" si="131"/>
        <v>0</v>
      </c>
      <c r="CX157" s="2">
        <f t="shared" si="132"/>
        <v>0</v>
      </c>
      <c r="CY157" s="2">
        <f t="shared" ref="CY157:CY164" si="140">(((S157+R157)*AT157)/100)</f>
        <v>12.0435</v>
      </c>
      <c r="CZ157" s="2">
        <f t="shared" ref="CZ157:CZ164" si="141">(((S157+R157)*AU157)/100)</f>
        <v>8.0289999999999999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297</v>
      </c>
      <c r="DW157" s="2" t="s">
        <v>297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49994189</v>
      </c>
      <c r="EF157" s="2">
        <v>2</v>
      </c>
      <c r="EG157" s="2" t="s">
        <v>31</v>
      </c>
      <c r="EH157" s="2">
        <v>9</v>
      </c>
      <c r="EI157" s="2" t="s">
        <v>230</v>
      </c>
      <c r="EJ157" s="2">
        <v>1</v>
      </c>
      <c r="EK157" s="2">
        <v>9001</v>
      </c>
      <c r="EL157" s="2" t="s">
        <v>230</v>
      </c>
      <c r="EM157" s="2" t="s">
        <v>231</v>
      </c>
      <c r="EN157" s="2"/>
      <c r="EO157" s="2" t="s">
        <v>3</v>
      </c>
      <c r="EP157" s="2"/>
      <c r="EQ157" s="2">
        <v>131072</v>
      </c>
      <c r="ER157" s="2">
        <v>110.55</v>
      </c>
      <c r="ES157" s="2">
        <v>0</v>
      </c>
      <c r="ET157" s="2">
        <v>2.62</v>
      </c>
      <c r="EU157" s="2">
        <v>0</v>
      </c>
      <c r="EV157" s="2">
        <v>107.93</v>
      </c>
      <c r="EW157" s="2">
        <v>11.9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93</v>
      </c>
      <c r="FY157" s="2">
        <v>62</v>
      </c>
      <c r="FZ157" s="2"/>
      <c r="GA157" s="2" t="s">
        <v>3</v>
      </c>
      <c r="GB157" s="2"/>
      <c r="GC157" s="2"/>
      <c r="GD157" s="2">
        <v>1</v>
      </c>
      <c r="GE157" s="2"/>
      <c r="GF157" s="2">
        <v>-1986175026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>ROUND(IF(AND(BH157=3,BI157=3,FS157&lt;&gt;0),P157,0),2)</f>
        <v>0</v>
      </c>
      <c r="GM157" s="2">
        <f>ROUND(O157+X157+Y157,2)+GX157</f>
        <v>33.33</v>
      </c>
      <c r="GN157" s="2">
        <f t="shared" si="133"/>
        <v>33.33</v>
      </c>
      <c r="GO157" s="2">
        <f t="shared" si="134"/>
        <v>0</v>
      </c>
      <c r="GP157" s="2">
        <f t="shared" si="135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36"/>
        <v>0</v>
      </c>
      <c r="GW157" s="2">
        <v>1</v>
      </c>
      <c r="GX157" s="2">
        <f>ROUND(HC157*I157,2)</f>
        <v>0</v>
      </c>
      <c r="GY157" s="2"/>
      <c r="GZ157" s="2"/>
      <c r="HA157" s="2">
        <v>0</v>
      </c>
      <c r="HB157" s="2">
        <v>0</v>
      </c>
      <c r="HC157" s="2">
        <f t="shared" si="137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232</v>
      </c>
      <c r="HO157" s="2" t="s">
        <v>233</v>
      </c>
      <c r="HP157" s="2" t="s">
        <v>230</v>
      </c>
      <c r="HQ157" s="2" t="s">
        <v>230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C158">
        <f>ROW(SmtRes!A262)</f>
        <v>262</v>
      </c>
      <c r="D158">
        <f>ROW(EtalonRes!A274)</f>
        <v>274</v>
      </c>
      <c r="E158" t="s">
        <v>294</v>
      </c>
      <c r="F158" t="s">
        <v>295</v>
      </c>
      <c r="G158" t="s">
        <v>296</v>
      </c>
      <c r="H158" t="s">
        <v>297</v>
      </c>
      <c r="I158">
        <f>ROUND(ROUND(4/100,4)*3,7)</f>
        <v>0.12</v>
      </c>
      <c r="J158">
        <v>0</v>
      </c>
      <c r="K158">
        <f>ROUND(ROUND(4/100,4)*3,7)</f>
        <v>0.12</v>
      </c>
      <c r="O158">
        <f>ROUND(CP158,0)</f>
        <v>668</v>
      </c>
      <c r="P158">
        <f>ROUND(CQ158*I158,0)</f>
        <v>0</v>
      </c>
      <c r="Q158">
        <f>ROUND(CR158*I158,0)</f>
        <v>8</v>
      </c>
      <c r="R158">
        <f>ROUND(CS158*I158,0)</f>
        <v>0</v>
      </c>
      <c r="S158">
        <f>ROUND(CT158*I158,0)</f>
        <v>660</v>
      </c>
      <c r="T158">
        <f>ROUND(CU158*I158,0)</f>
        <v>0</v>
      </c>
      <c r="U158">
        <f t="shared" si="120"/>
        <v>1.4279999999999999</v>
      </c>
      <c r="V158">
        <f t="shared" si="121"/>
        <v>0</v>
      </c>
      <c r="W158">
        <f>ROUND(CX158*I158,0)</f>
        <v>0</v>
      </c>
      <c r="X158">
        <f>ROUND(CY158,0)</f>
        <v>614</v>
      </c>
      <c r="Y158">
        <f>ROUND(CZ158,0)</f>
        <v>409</v>
      </c>
      <c r="AA158">
        <v>64862338</v>
      </c>
      <c r="AB158">
        <f t="shared" si="122"/>
        <v>110.55</v>
      </c>
      <c r="AC158">
        <f t="shared" si="123"/>
        <v>0</v>
      </c>
      <c r="AD158">
        <f t="shared" si="115"/>
        <v>2.62</v>
      </c>
      <c r="AE158">
        <f t="shared" si="116"/>
        <v>0</v>
      </c>
      <c r="AF158">
        <f t="shared" si="117"/>
        <v>107.93</v>
      </c>
      <c r="AG158">
        <f t="shared" si="124"/>
        <v>0</v>
      </c>
      <c r="AH158">
        <f t="shared" si="118"/>
        <v>11.9</v>
      </c>
      <c r="AI158">
        <f t="shared" si="119"/>
        <v>0</v>
      </c>
      <c r="AJ158">
        <f t="shared" si="125"/>
        <v>0</v>
      </c>
      <c r="AK158">
        <v>110.55</v>
      </c>
      <c r="AL158">
        <v>0</v>
      </c>
      <c r="AM158">
        <v>2.62</v>
      </c>
      <c r="AN158">
        <v>0</v>
      </c>
      <c r="AO158">
        <v>107.93</v>
      </c>
      <c r="AP158">
        <v>0</v>
      </c>
      <c r="AQ158">
        <v>11.9</v>
      </c>
      <c r="AR158">
        <v>0</v>
      </c>
      <c r="AS158">
        <v>0</v>
      </c>
      <c r="AT158">
        <v>93</v>
      </c>
      <c r="AU158">
        <v>62</v>
      </c>
      <c r="AV158">
        <v>1</v>
      </c>
      <c r="AW158">
        <v>1</v>
      </c>
      <c r="AZ158">
        <v>1</v>
      </c>
      <c r="BA158">
        <v>50.93</v>
      </c>
      <c r="BB158">
        <v>24.2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298</v>
      </c>
      <c r="BM158">
        <v>9001</v>
      </c>
      <c r="BN158">
        <v>0</v>
      </c>
      <c r="BO158" t="s">
        <v>295</v>
      </c>
      <c r="BP158">
        <v>1</v>
      </c>
      <c r="BQ158">
        <v>2</v>
      </c>
      <c r="BR158">
        <v>0</v>
      </c>
      <c r="BS158">
        <v>50.93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93</v>
      </c>
      <c r="CA158">
        <v>62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6"/>
        <v>668</v>
      </c>
      <c r="CQ158">
        <f t="shared" si="113"/>
        <v>0</v>
      </c>
      <c r="CR158">
        <f t="shared" si="114"/>
        <v>63.404000000000003</v>
      </c>
      <c r="CS158">
        <f t="shared" si="127"/>
        <v>0</v>
      </c>
      <c r="CT158">
        <f t="shared" si="128"/>
        <v>5496.8749000000007</v>
      </c>
      <c r="CU158">
        <f t="shared" si="129"/>
        <v>0</v>
      </c>
      <c r="CV158">
        <f t="shared" si="130"/>
        <v>11.9</v>
      </c>
      <c r="CW158">
        <f t="shared" si="131"/>
        <v>0</v>
      </c>
      <c r="CX158">
        <f t="shared" si="132"/>
        <v>0</v>
      </c>
      <c r="CY158">
        <f t="shared" si="140"/>
        <v>613.79999999999995</v>
      </c>
      <c r="CZ158">
        <f t="shared" si="141"/>
        <v>409.2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297</v>
      </c>
      <c r="DW158" t="s">
        <v>297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49994189</v>
      </c>
      <c r="EF158">
        <v>2</v>
      </c>
      <c r="EG158" t="s">
        <v>31</v>
      </c>
      <c r="EH158">
        <v>9</v>
      </c>
      <c r="EI158" t="s">
        <v>230</v>
      </c>
      <c r="EJ158">
        <v>1</v>
      </c>
      <c r="EK158">
        <v>9001</v>
      </c>
      <c r="EL158" t="s">
        <v>230</v>
      </c>
      <c r="EM158" t="s">
        <v>231</v>
      </c>
      <c r="EO158" t="s">
        <v>3</v>
      </c>
      <c r="EQ158">
        <v>131072</v>
      </c>
      <c r="ER158">
        <v>110.55</v>
      </c>
      <c r="ES158">
        <v>0</v>
      </c>
      <c r="ET158">
        <v>2.62</v>
      </c>
      <c r="EU158">
        <v>0</v>
      </c>
      <c r="EV158">
        <v>107.93</v>
      </c>
      <c r="EW158">
        <v>11.9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93</v>
      </c>
      <c r="FY158">
        <v>62</v>
      </c>
      <c r="GA158" t="s">
        <v>3</v>
      </c>
      <c r="GD158">
        <v>0</v>
      </c>
      <c r="GF158">
        <v>-1986175026</v>
      </c>
      <c r="GG158">
        <v>2</v>
      </c>
      <c r="GH158">
        <v>1</v>
      </c>
      <c r="GI158">
        <v>2</v>
      </c>
      <c r="GJ158">
        <v>0</v>
      </c>
      <c r="GK158">
        <f>ROUND(R158*(S12)/100,0)</f>
        <v>0</v>
      </c>
      <c r="GL158">
        <f>ROUND(IF(AND(BH158=3,BI158=3,FS158&lt;&gt;0),P158,0),0)</f>
        <v>0</v>
      </c>
      <c r="GM158">
        <f>ROUND(O158+X158+Y158+GK158,0)+GX158</f>
        <v>1691</v>
      </c>
      <c r="GN158">
        <f t="shared" si="133"/>
        <v>1691</v>
      </c>
      <c r="GO158">
        <f t="shared" si="134"/>
        <v>0</v>
      </c>
      <c r="GP158">
        <f t="shared" si="135"/>
        <v>0</v>
      </c>
      <c r="GR158">
        <v>0</v>
      </c>
      <c r="GS158">
        <v>3</v>
      </c>
      <c r="GT158">
        <v>0</v>
      </c>
      <c r="GU158" t="s">
        <v>3</v>
      </c>
      <c r="GV158">
        <f t="shared" si="136"/>
        <v>0</v>
      </c>
      <c r="GW158">
        <v>1</v>
      </c>
      <c r="GX158">
        <f>ROUND(HC158*I158,0)</f>
        <v>0</v>
      </c>
      <c r="HA158">
        <v>0</v>
      </c>
      <c r="HB158">
        <v>0</v>
      </c>
      <c r="HC158">
        <f t="shared" si="137"/>
        <v>0</v>
      </c>
      <c r="HE158" t="s">
        <v>3</v>
      </c>
      <c r="HF158" t="s">
        <v>3</v>
      </c>
      <c r="HM158" t="s">
        <v>3</v>
      </c>
      <c r="HN158" t="s">
        <v>232</v>
      </c>
      <c r="HO158" t="s">
        <v>233</v>
      </c>
      <c r="HP158" t="s">
        <v>230</v>
      </c>
      <c r="HQ158" t="s">
        <v>230</v>
      </c>
      <c r="HS158">
        <v>0</v>
      </c>
      <c r="IK158">
        <v>0</v>
      </c>
    </row>
    <row r="159" spans="1:255" x14ac:dyDescent="0.2">
      <c r="A159" s="2">
        <v>18</v>
      </c>
      <c r="B159" s="2">
        <v>1</v>
      </c>
      <c r="C159" s="2">
        <v>259</v>
      </c>
      <c r="D159" s="2"/>
      <c r="E159" s="2" t="s">
        <v>299</v>
      </c>
      <c r="F159" s="2" t="s">
        <v>300</v>
      </c>
      <c r="G159" s="2" t="s">
        <v>301</v>
      </c>
      <c r="H159" s="2" t="s">
        <v>251</v>
      </c>
      <c r="I159" s="2">
        <f>I157*J159</f>
        <v>12</v>
      </c>
      <c r="J159" s="2">
        <v>100</v>
      </c>
      <c r="K159" s="2">
        <v>100</v>
      </c>
      <c r="L159" s="2"/>
      <c r="M159" s="2"/>
      <c r="N159" s="2"/>
      <c r="O159" s="2">
        <f>ROUND(CP159,2)</f>
        <v>519.84</v>
      </c>
      <c r="P159" s="2">
        <f>ROUND(CQ159*I159,2)</f>
        <v>519.84</v>
      </c>
      <c r="Q159" s="2">
        <f>ROUND(CR159*I159,2)</f>
        <v>0</v>
      </c>
      <c r="R159" s="2">
        <f>ROUND(CS159*I159,2)</f>
        <v>0</v>
      </c>
      <c r="S159" s="2">
        <f>ROUND(CT159*I159,2)</f>
        <v>0</v>
      </c>
      <c r="T159" s="2">
        <f>ROUND(CU159*I159,2)</f>
        <v>0</v>
      </c>
      <c r="U159" s="2">
        <f t="shared" si="120"/>
        <v>0</v>
      </c>
      <c r="V159" s="2">
        <f t="shared" si="121"/>
        <v>0</v>
      </c>
      <c r="W159" s="2">
        <f>ROUND(CX159*I159,2)</f>
        <v>0.12</v>
      </c>
      <c r="X159" s="2">
        <f>ROUND(CY159,2)</f>
        <v>0</v>
      </c>
      <c r="Y159" s="2">
        <f>ROUND(CZ159,2)</f>
        <v>0</v>
      </c>
      <c r="Z159" s="2"/>
      <c r="AA159" s="2">
        <v>64862340</v>
      </c>
      <c r="AB159" s="2">
        <f t="shared" si="122"/>
        <v>43.32</v>
      </c>
      <c r="AC159" s="2">
        <f t="shared" si="123"/>
        <v>43.32</v>
      </c>
      <c r="AD159" s="2">
        <f t="shared" si="115"/>
        <v>0</v>
      </c>
      <c r="AE159" s="2">
        <f t="shared" si="116"/>
        <v>0</v>
      </c>
      <c r="AF159" s="2">
        <f t="shared" si="117"/>
        <v>0</v>
      </c>
      <c r="AG159" s="2">
        <f t="shared" si="124"/>
        <v>0</v>
      </c>
      <c r="AH159" s="2">
        <f t="shared" si="118"/>
        <v>0</v>
      </c>
      <c r="AI159" s="2">
        <f t="shared" si="119"/>
        <v>0</v>
      </c>
      <c r="AJ159" s="2">
        <f t="shared" si="125"/>
        <v>0.01</v>
      </c>
      <c r="AK159" s="2">
        <v>43.32</v>
      </c>
      <c r="AL159" s="2">
        <v>43.32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0.01</v>
      </c>
      <c r="AT159" s="2">
        <v>93</v>
      </c>
      <c r="AU159" s="2">
        <v>62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302</v>
      </c>
      <c r="BK159" s="2"/>
      <c r="BL159" s="2"/>
      <c r="BM159" s="2">
        <v>9001</v>
      </c>
      <c r="BN159" s="2">
        <v>0</v>
      </c>
      <c r="BO159" s="2" t="s">
        <v>3</v>
      </c>
      <c r="BP159" s="2">
        <v>0</v>
      </c>
      <c r="BQ159" s="2">
        <v>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93</v>
      </c>
      <c r="CA159" s="2">
        <v>62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26"/>
        <v>519.84</v>
      </c>
      <c r="CQ159" s="2">
        <f t="shared" si="113"/>
        <v>43.32</v>
      </c>
      <c r="CR159" s="2">
        <f t="shared" si="114"/>
        <v>0</v>
      </c>
      <c r="CS159" s="2">
        <f t="shared" si="127"/>
        <v>0</v>
      </c>
      <c r="CT159" s="2">
        <f t="shared" si="128"/>
        <v>0</v>
      </c>
      <c r="CU159" s="2">
        <f t="shared" si="129"/>
        <v>0</v>
      </c>
      <c r="CV159" s="2">
        <f t="shared" si="130"/>
        <v>0</v>
      </c>
      <c r="CW159" s="2">
        <f t="shared" si="131"/>
        <v>0</v>
      </c>
      <c r="CX159" s="2">
        <f t="shared" si="132"/>
        <v>0.01</v>
      </c>
      <c r="CY159" s="2">
        <f t="shared" si="140"/>
        <v>0</v>
      </c>
      <c r="CZ159" s="2">
        <f t="shared" si="141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251</v>
      </c>
      <c r="DW159" s="2" t="s">
        <v>251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49994189</v>
      </c>
      <c r="EF159" s="2">
        <v>2</v>
      </c>
      <c r="EG159" s="2" t="s">
        <v>31</v>
      </c>
      <c r="EH159" s="2">
        <v>9</v>
      </c>
      <c r="EI159" s="2" t="s">
        <v>230</v>
      </c>
      <c r="EJ159" s="2">
        <v>1</v>
      </c>
      <c r="EK159" s="2">
        <v>9001</v>
      </c>
      <c r="EL159" s="2" t="s">
        <v>230</v>
      </c>
      <c r="EM159" s="2" t="s">
        <v>231</v>
      </c>
      <c r="EN159" s="2"/>
      <c r="EO159" s="2" t="s">
        <v>3</v>
      </c>
      <c r="EP159" s="2"/>
      <c r="EQ159" s="2">
        <v>0</v>
      </c>
      <c r="ER159" s="2">
        <v>43.32</v>
      </c>
      <c r="ES159" s="2">
        <v>43.32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93</v>
      </c>
      <c r="FY159" s="2">
        <v>62</v>
      </c>
      <c r="FZ159" s="2"/>
      <c r="GA159" s="2" t="s">
        <v>3</v>
      </c>
      <c r="GB159" s="2"/>
      <c r="GC159" s="2"/>
      <c r="GD159" s="2">
        <v>1</v>
      </c>
      <c r="GE159" s="2"/>
      <c r="GF159" s="2">
        <v>-904517374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>ROUND(IF(AND(BH159=3,BI159=3,FS159&lt;&gt;0),P159,0),2)</f>
        <v>0</v>
      </c>
      <c r="GM159" s="2">
        <f>ROUND(O159+X159+Y159,2)+GX159</f>
        <v>519.84</v>
      </c>
      <c r="GN159" s="2">
        <f t="shared" si="133"/>
        <v>519.84</v>
      </c>
      <c r="GO159" s="2">
        <f t="shared" si="134"/>
        <v>0</v>
      </c>
      <c r="GP159" s="2">
        <f t="shared" si="135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36"/>
        <v>0</v>
      </c>
      <c r="GW159" s="2">
        <v>1</v>
      </c>
      <c r="GX159" s="2">
        <f>ROUND(HC159*I159,2)</f>
        <v>0</v>
      </c>
      <c r="GY159" s="2"/>
      <c r="GZ159" s="2"/>
      <c r="HA159" s="2">
        <v>0</v>
      </c>
      <c r="HB159" s="2">
        <v>0</v>
      </c>
      <c r="HC159" s="2">
        <f t="shared" si="137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232</v>
      </c>
      <c r="HO159" s="2" t="s">
        <v>233</v>
      </c>
      <c r="HP159" s="2" t="s">
        <v>230</v>
      </c>
      <c r="HQ159" s="2" t="s">
        <v>230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18</v>
      </c>
      <c r="B160">
        <v>1</v>
      </c>
      <c r="C160">
        <v>262</v>
      </c>
      <c r="E160" t="s">
        <v>299</v>
      </c>
      <c r="F160" t="s">
        <v>300</v>
      </c>
      <c r="G160" t="s">
        <v>301</v>
      </c>
      <c r="H160" t="s">
        <v>251</v>
      </c>
      <c r="I160">
        <f>I158*J160</f>
        <v>12</v>
      </c>
      <c r="J160">
        <v>100</v>
      </c>
      <c r="K160">
        <v>100</v>
      </c>
      <c r="O160">
        <f>ROUND(CP160,0)</f>
        <v>5167</v>
      </c>
      <c r="P160">
        <f>ROUND(CQ160*I160,0)</f>
        <v>5167</v>
      </c>
      <c r="Q160">
        <f>ROUND(CR160*I160,0)</f>
        <v>0</v>
      </c>
      <c r="R160">
        <f>ROUND(CS160*I160,0)</f>
        <v>0</v>
      </c>
      <c r="S160">
        <f>ROUND(CT160*I160,0)</f>
        <v>0</v>
      </c>
      <c r="T160">
        <f>ROUND(CU160*I160,0)</f>
        <v>0</v>
      </c>
      <c r="U160">
        <f t="shared" si="120"/>
        <v>0</v>
      </c>
      <c r="V160">
        <f t="shared" si="121"/>
        <v>0</v>
      </c>
      <c r="W160">
        <f>ROUND(CX160*I160,0)</f>
        <v>0</v>
      </c>
      <c r="X160">
        <f>ROUND(CY160,0)</f>
        <v>0</v>
      </c>
      <c r="Y160">
        <f>ROUND(CZ160,0)</f>
        <v>0</v>
      </c>
      <c r="AA160">
        <v>64862338</v>
      </c>
      <c r="AB160">
        <f t="shared" si="122"/>
        <v>43.32</v>
      </c>
      <c r="AC160">
        <f t="shared" si="123"/>
        <v>43.32</v>
      </c>
      <c r="AD160">
        <f t="shared" si="115"/>
        <v>0</v>
      </c>
      <c r="AE160">
        <f t="shared" si="116"/>
        <v>0</v>
      </c>
      <c r="AF160">
        <f t="shared" si="117"/>
        <v>0</v>
      </c>
      <c r="AG160">
        <f t="shared" si="124"/>
        <v>0</v>
      </c>
      <c r="AH160">
        <f t="shared" si="118"/>
        <v>0</v>
      </c>
      <c r="AI160">
        <f t="shared" si="119"/>
        <v>0</v>
      </c>
      <c r="AJ160">
        <f t="shared" si="125"/>
        <v>0.01</v>
      </c>
      <c r="AK160">
        <v>43.32</v>
      </c>
      <c r="AL160">
        <v>43.32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0.01</v>
      </c>
      <c r="AT160">
        <v>93</v>
      </c>
      <c r="AU160">
        <v>62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9.94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302</v>
      </c>
      <c r="BM160">
        <v>9001</v>
      </c>
      <c r="BN160">
        <v>0</v>
      </c>
      <c r="BO160" t="s">
        <v>300</v>
      </c>
      <c r="BP160">
        <v>1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93</v>
      </c>
      <c r="CA160">
        <v>62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6"/>
        <v>5167</v>
      </c>
      <c r="CQ160">
        <f t="shared" si="113"/>
        <v>430.60079999999999</v>
      </c>
      <c r="CR160">
        <f t="shared" si="114"/>
        <v>0</v>
      </c>
      <c r="CS160">
        <f t="shared" si="127"/>
        <v>0</v>
      </c>
      <c r="CT160">
        <f t="shared" si="128"/>
        <v>0</v>
      </c>
      <c r="CU160">
        <f t="shared" si="129"/>
        <v>0</v>
      </c>
      <c r="CV160">
        <f t="shared" si="130"/>
        <v>0</v>
      </c>
      <c r="CW160">
        <f t="shared" si="131"/>
        <v>0</v>
      </c>
      <c r="CX160">
        <f t="shared" si="132"/>
        <v>0.01</v>
      </c>
      <c r="CY160">
        <f t="shared" si="140"/>
        <v>0</v>
      </c>
      <c r="CZ160">
        <f t="shared" si="141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251</v>
      </c>
      <c r="DW160" t="s">
        <v>251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49994189</v>
      </c>
      <c r="EF160">
        <v>2</v>
      </c>
      <c r="EG160" t="s">
        <v>31</v>
      </c>
      <c r="EH160">
        <v>9</v>
      </c>
      <c r="EI160" t="s">
        <v>230</v>
      </c>
      <c r="EJ160">
        <v>1</v>
      </c>
      <c r="EK160">
        <v>9001</v>
      </c>
      <c r="EL160" t="s">
        <v>230</v>
      </c>
      <c r="EM160" t="s">
        <v>231</v>
      </c>
      <c r="EO160" t="s">
        <v>3</v>
      </c>
      <c r="EQ160">
        <v>0</v>
      </c>
      <c r="ER160">
        <v>43.32</v>
      </c>
      <c r="ES160">
        <v>43.32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93</v>
      </c>
      <c r="FY160">
        <v>62</v>
      </c>
      <c r="GA160" t="s">
        <v>3</v>
      </c>
      <c r="GD160">
        <v>0</v>
      </c>
      <c r="GF160">
        <v>-904517374</v>
      </c>
      <c r="GG160">
        <v>2</v>
      </c>
      <c r="GH160">
        <v>1</v>
      </c>
      <c r="GI160">
        <v>2</v>
      </c>
      <c r="GJ160">
        <v>0</v>
      </c>
      <c r="GK160">
        <f>ROUND(R160*(S12)/100,0)</f>
        <v>0</v>
      </c>
      <c r="GL160">
        <f>ROUND(IF(AND(BH160=3,BI160=3,FS160&lt;&gt;0),P160,0),0)</f>
        <v>0</v>
      </c>
      <c r="GM160">
        <f>ROUND(O160+X160+Y160+GK160,0)+GX160</f>
        <v>5167</v>
      </c>
      <c r="GN160">
        <f t="shared" si="133"/>
        <v>5167</v>
      </c>
      <c r="GO160">
        <f t="shared" si="134"/>
        <v>0</v>
      </c>
      <c r="GP160">
        <f t="shared" si="135"/>
        <v>0</v>
      </c>
      <c r="GR160">
        <v>0</v>
      </c>
      <c r="GS160">
        <v>3</v>
      </c>
      <c r="GT160">
        <v>0</v>
      </c>
      <c r="GU160" t="s">
        <v>3</v>
      </c>
      <c r="GV160">
        <f t="shared" si="136"/>
        <v>0</v>
      </c>
      <c r="GW160">
        <v>1</v>
      </c>
      <c r="GX160">
        <f>ROUND(HC160*I160,0)</f>
        <v>0</v>
      </c>
      <c r="HA160">
        <v>0</v>
      </c>
      <c r="HB160">
        <v>0</v>
      </c>
      <c r="HC160">
        <f t="shared" si="137"/>
        <v>0</v>
      </c>
      <c r="HE160" t="s">
        <v>3</v>
      </c>
      <c r="HF160" t="s">
        <v>3</v>
      </c>
      <c r="HM160" t="s">
        <v>3</v>
      </c>
      <c r="HN160" t="s">
        <v>232</v>
      </c>
      <c r="HO160" t="s">
        <v>233</v>
      </c>
      <c r="HP160" t="s">
        <v>230</v>
      </c>
      <c r="HQ160" t="s">
        <v>230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ROW(SmtRes!A270)</f>
        <v>270</v>
      </c>
      <c r="D161" s="2">
        <f>ROW(EtalonRes!A282)</f>
        <v>282</v>
      </c>
      <c r="E161" s="2" t="s">
        <v>303</v>
      </c>
      <c r="F161" s="2" t="s">
        <v>304</v>
      </c>
      <c r="G161" s="2" t="s">
        <v>305</v>
      </c>
      <c r="H161" s="2" t="s">
        <v>306</v>
      </c>
      <c r="I161" s="2">
        <f>ROUND(ROUND(8.6/1000,4)*3,7)</f>
        <v>2.58E-2</v>
      </c>
      <c r="J161" s="2">
        <v>0</v>
      </c>
      <c r="K161" s="2">
        <f>ROUND(ROUND(8.6/1000,4)*3,7)</f>
        <v>2.58E-2</v>
      </c>
      <c r="L161" s="2"/>
      <c r="M161" s="2"/>
      <c r="N161" s="2"/>
      <c r="O161" s="2">
        <f>ROUND(CP161,2)</f>
        <v>326.86</v>
      </c>
      <c r="P161" s="2">
        <f>ROUND(CQ161*I161,2)</f>
        <v>310.44</v>
      </c>
      <c r="Q161" s="2">
        <f>ROUND(CR161*I161,2)</f>
        <v>5.59</v>
      </c>
      <c r="R161" s="2">
        <f>ROUND(CS161*I161,2)</f>
        <v>0.24</v>
      </c>
      <c r="S161" s="2">
        <f>ROUND(CT161*I161,2)</f>
        <v>10.83</v>
      </c>
      <c r="T161" s="2">
        <f>ROUND(CU161*I161,2)</f>
        <v>0</v>
      </c>
      <c r="U161" s="2">
        <f t="shared" si="120"/>
        <v>1.222404</v>
      </c>
      <c r="V161" s="2">
        <f t="shared" si="121"/>
        <v>1.7801999999999998E-2</v>
      </c>
      <c r="W161" s="2">
        <f>ROUND(CX161*I161,2)</f>
        <v>0</v>
      </c>
      <c r="X161" s="2">
        <f>ROUND(CY161,2)</f>
        <v>12.18</v>
      </c>
      <c r="Y161" s="2">
        <f>ROUND(CZ161,2)</f>
        <v>7.64</v>
      </c>
      <c r="Z161" s="2"/>
      <c r="AA161" s="2">
        <v>64862340</v>
      </c>
      <c r="AB161" s="2">
        <f t="shared" si="122"/>
        <v>12668.77</v>
      </c>
      <c r="AC161" s="2">
        <f t="shared" si="123"/>
        <v>12032.46</v>
      </c>
      <c r="AD161" s="2">
        <f t="shared" si="115"/>
        <v>216.52</v>
      </c>
      <c r="AE161" s="2">
        <f t="shared" si="116"/>
        <v>9.32</v>
      </c>
      <c r="AF161" s="2">
        <f t="shared" si="117"/>
        <v>419.79</v>
      </c>
      <c r="AG161" s="2">
        <f t="shared" si="124"/>
        <v>0</v>
      </c>
      <c r="AH161" s="2">
        <f t="shared" si="118"/>
        <v>47.38</v>
      </c>
      <c r="AI161" s="2">
        <f t="shared" si="119"/>
        <v>0.69</v>
      </c>
      <c r="AJ161" s="2">
        <f t="shared" si="125"/>
        <v>0</v>
      </c>
      <c r="AK161" s="2">
        <v>12668.77</v>
      </c>
      <c r="AL161" s="2">
        <v>12032.46</v>
      </c>
      <c r="AM161" s="2">
        <v>216.52</v>
      </c>
      <c r="AN161" s="2">
        <v>9.32</v>
      </c>
      <c r="AO161" s="2">
        <v>419.79</v>
      </c>
      <c r="AP161" s="2">
        <v>0</v>
      </c>
      <c r="AQ161" s="2">
        <v>47.38</v>
      </c>
      <c r="AR161" s="2">
        <v>0.69</v>
      </c>
      <c r="AS161" s="2">
        <v>0</v>
      </c>
      <c r="AT161" s="2">
        <v>110</v>
      </c>
      <c r="AU161" s="2">
        <v>69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307</v>
      </c>
      <c r="BK161" s="2"/>
      <c r="BL161" s="2"/>
      <c r="BM161" s="2">
        <v>8001</v>
      </c>
      <c r="BN161" s="2">
        <v>0</v>
      </c>
      <c r="BO161" s="2" t="s">
        <v>3</v>
      </c>
      <c r="BP161" s="2">
        <v>0</v>
      </c>
      <c r="BQ161" s="2">
        <v>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110</v>
      </c>
      <c r="CA161" s="2">
        <v>69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26"/>
        <v>326.85999999999996</v>
      </c>
      <c r="CQ161" s="2">
        <f t="shared" si="113"/>
        <v>12032.46</v>
      </c>
      <c r="CR161" s="2">
        <f t="shared" si="114"/>
        <v>216.52</v>
      </c>
      <c r="CS161" s="2">
        <f t="shared" si="127"/>
        <v>9.32</v>
      </c>
      <c r="CT161" s="2">
        <f t="shared" si="128"/>
        <v>419.79</v>
      </c>
      <c r="CU161" s="2">
        <f t="shared" si="129"/>
        <v>0</v>
      </c>
      <c r="CV161" s="2">
        <f t="shared" si="130"/>
        <v>47.38</v>
      </c>
      <c r="CW161" s="2">
        <f t="shared" si="131"/>
        <v>0.69</v>
      </c>
      <c r="CX161" s="2">
        <f t="shared" si="132"/>
        <v>0</v>
      </c>
      <c r="CY161" s="2">
        <f t="shared" si="140"/>
        <v>12.177</v>
      </c>
      <c r="CZ161" s="2">
        <f t="shared" si="141"/>
        <v>7.6383000000000001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306</v>
      </c>
      <c r="DW161" s="2" t="s">
        <v>306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49994187</v>
      </c>
      <c r="EF161" s="2">
        <v>2</v>
      </c>
      <c r="EG161" s="2" t="s">
        <v>31</v>
      </c>
      <c r="EH161" s="2">
        <v>8</v>
      </c>
      <c r="EI161" s="2" t="s">
        <v>156</v>
      </c>
      <c r="EJ161" s="2">
        <v>1</v>
      </c>
      <c r="EK161" s="2">
        <v>8001</v>
      </c>
      <c r="EL161" s="2" t="s">
        <v>156</v>
      </c>
      <c r="EM161" s="2" t="s">
        <v>157</v>
      </c>
      <c r="EN161" s="2"/>
      <c r="EO161" s="2" t="s">
        <v>3</v>
      </c>
      <c r="EP161" s="2"/>
      <c r="EQ161" s="2">
        <v>131072</v>
      </c>
      <c r="ER161" s="2">
        <v>12668.77</v>
      </c>
      <c r="ES161" s="2">
        <v>12032.46</v>
      </c>
      <c r="ET161" s="2">
        <v>216.52</v>
      </c>
      <c r="EU161" s="2">
        <v>9.32</v>
      </c>
      <c r="EV161" s="2">
        <v>419.79</v>
      </c>
      <c r="EW161" s="2">
        <v>47.38</v>
      </c>
      <c r="EX161" s="2">
        <v>0.69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110</v>
      </c>
      <c r="FY161" s="2">
        <v>69</v>
      </c>
      <c r="FZ161" s="2"/>
      <c r="GA161" s="2" t="s">
        <v>3</v>
      </c>
      <c r="GB161" s="2"/>
      <c r="GC161" s="2"/>
      <c r="GD161" s="2">
        <v>1</v>
      </c>
      <c r="GE161" s="2"/>
      <c r="GF161" s="2">
        <v>1846551981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>ROUND(IF(AND(BH161=3,BI161=3,FS161&lt;&gt;0),P161,0),2)</f>
        <v>0</v>
      </c>
      <c r="GM161" s="2">
        <f>ROUND(O161+X161+Y161,2)+GX161</f>
        <v>346.68</v>
      </c>
      <c r="GN161" s="2">
        <f t="shared" si="133"/>
        <v>346.68</v>
      </c>
      <c r="GO161" s="2">
        <f t="shared" si="134"/>
        <v>0</v>
      </c>
      <c r="GP161" s="2">
        <f t="shared" si="135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36"/>
        <v>0</v>
      </c>
      <c r="GW161" s="2">
        <v>1</v>
      </c>
      <c r="GX161" s="2">
        <f>ROUND(HC161*I161,2)</f>
        <v>0</v>
      </c>
      <c r="GY161" s="2"/>
      <c r="GZ161" s="2"/>
      <c r="HA161" s="2">
        <v>0</v>
      </c>
      <c r="HB161" s="2">
        <v>0</v>
      </c>
      <c r="HC161" s="2">
        <f t="shared" si="137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158</v>
      </c>
      <c r="HO161" s="2" t="s">
        <v>159</v>
      </c>
      <c r="HP161" s="2" t="s">
        <v>156</v>
      </c>
      <c r="HQ161" s="2" t="s">
        <v>156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ROW(SmtRes!A278)</f>
        <v>278</v>
      </c>
      <c r="D162">
        <f>ROW(EtalonRes!A290)</f>
        <v>290</v>
      </c>
      <c r="E162" t="s">
        <v>303</v>
      </c>
      <c r="F162" t="s">
        <v>304</v>
      </c>
      <c r="G162" t="s">
        <v>305</v>
      </c>
      <c r="H162" t="s">
        <v>306</v>
      </c>
      <c r="I162">
        <f>ROUND(ROUND(8.6/1000,4)*3,7)</f>
        <v>2.58E-2</v>
      </c>
      <c r="J162">
        <v>0</v>
      </c>
      <c r="K162">
        <f>ROUND(ROUND(8.6/1000,4)*3,7)</f>
        <v>2.58E-2</v>
      </c>
      <c r="O162">
        <f>ROUND(CP162,0)</f>
        <v>3723</v>
      </c>
      <c r="P162">
        <f>ROUND(CQ162*I162,0)</f>
        <v>3052</v>
      </c>
      <c r="Q162">
        <f>ROUND(CR162*I162,0)</f>
        <v>119</v>
      </c>
      <c r="R162">
        <f>ROUND(CS162*I162,0)</f>
        <v>12</v>
      </c>
      <c r="S162">
        <f>ROUND(CT162*I162,0)</f>
        <v>552</v>
      </c>
      <c r="T162">
        <f>ROUND(CU162*I162,0)</f>
        <v>0</v>
      </c>
      <c r="U162">
        <f t="shared" si="120"/>
        <v>1.222404</v>
      </c>
      <c r="V162">
        <f t="shared" si="121"/>
        <v>1.7801999999999998E-2</v>
      </c>
      <c r="W162">
        <f>ROUND(CX162*I162,0)</f>
        <v>0</v>
      </c>
      <c r="X162">
        <f>ROUND(CY162,0)</f>
        <v>620</v>
      </c>
      <c r="Y162">
        <f>ROUND(CZ162,0)</f>
        <v>389</v>
      </c>
      <c r="AA162">
        <v>64862338</v>
      </c>
      <c r="AB162">
        <f t="shared" si="122"/>
        <v>12668.77</v>
      </c>
      <c r="AC162">
        <f t="shared" si="123"/>
        <v>12032.46</v>
      </c>
      <c r="AD162">
        <f t="shared" si="115"/>
        <v>216.52</v>
      </c>
      <c r="AE162">
        <f t="shared" si="116"/>
        <v>9.32</v>
      </c>
      <c r="AF162">
        <f t="shared" si="117"/>
        <v>419.79</v>
      </c>
      <c r="AG162">
        <f t="shared" si="124"/>
        <v>0</v>
      </c>
      <c r="AH162">
        <f t="shared" si="118"/>
        <v>47.38</v>
      </c>
      <c r="AI162">
        <f t="shared" si="119"/>
        <v>0.69</v>
      </c>
      <c r="AJ162">
        <f t="shared" si="125"/>
        <v>0</v>
      </c>
      <c r="AK162">
        <v>12668.77</v>
      </c>
      <c r="AL162">
        <v>12032.46</v>
      </c>
      <c r="AM162">
        <v>216.52</v>
      </c>
      <c r="AN162">
        <v>9.32</v>
      </c>
      <c r="AO162">
        <v>419.79</v>
      </c>
      <c r="AP162">
        <v>0</v>
      </c>
      <c r="AQ162">
        <v>47.38</v>
      </c>
      <c r="AR162">
        <v>0.69</v>
      </c>
      <c r="AS162">
        <v>0</v>
      </c>
      <c r="AT162">
        <v>110</v>
      </c>
      <c r="AU162">
        <v>69</v>
      </c>
      <c r="AV162">
        <v>1</v>
      </c>
      <c r="AW162">
        <v>1</v>
      </c>
      <c r="AZ162">
        <v>1</v>
      </c>
      <c r="BA162">
        <v>50.93</v>
      </c>
      <c r="BB162">
        <v>21.3</v>
      </c>
      <c r="BC162">
        <v>9.83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307</v>
      </c>
      <c r="BM162">
        <v>8001</v>
      </c>
      <c r="BN162">
        <v>0</v>
      </c>
      <c r="BO162" t="s">
        <v>304</v>
      </c>
      <c r="BP162">
        <v>1</v>
      </c>
      <c r="BQ162">
        <v>2</v>
      </c>
      <c r="BR162">
        <v>0</v>
      </c>
      <c r="BS162">
        <v>50.93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110</v>
      </c>
      <c r="CA162">
        <v>69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6"/>
        <v>3723</v>
      </c>
      <c r="CQ162">
        <f t="shared" si="113"/>
        <v>118279.08179999999</v>
      </c>
      <c r="CR162">
        <f t="shared" si="114"/>
        <v>4611.8760000000002</v>
      </c>
      <c r="CS162">
        <f t="shared" si="127"/>
        <v>474.66759999999999</v>
      </c>
      <c r="CT162">
        <f t="shared" si="128"/>
        <v>21379.904699999999</v>
      </c>
      <c r="CU162">
        <f t="shared" si="129"/>
        <v>0</v>
      </c>
      <c r="CV162">
        <f t="shared" si="130"/>
        <v>47.38</v>
      </c>
      <c r="CW162">
        <f t="shared" si="131"/>
        <v>0.69</v>
      </c>
      <c r="CX162">
        <f t="shared" si="132"/>
        <v>0</v>
      </c>
      <c r="CY162">
        <f t="shared" si="140"/>
        <v>620.4</v>
      </c>
      <c r="CZ162">
        <f t="shared" si="141"/>
        <v>389.16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306</v>
      </c>
      <c r="DW162" t="s">
        <v>306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49994187</v>
      </c>
      <c r="EF162">
        <v>2</v>
      </c>
      <c r="EG162" t="s">
        <v>31</v>
      </c>
      <c r="EH162">
        <v>8</v>
      </c>
      <c r="EI162" t="s">
        <v>156</v>
      </c>
      <c r="EJ162">
        <v>1</v>
      </c>
      <c r="EK162">
        <v>8001</v>
      </c>
      <c r="EL162" t="s">
        <v>156</v>
      </c>
      <c r="EM162" t="s">
        <v>157</v>
      </c>
      <c r="EO162" t="s">
        <v>3</v>
      </c>
      <c r="EQ162">
        <v>131072</v>
      </c>
      <c r="ER162">
        <v>12668.77</v>
      </c>
      <c r="ES162">
        <v>12032.46</v>
      </c>
      <c r="ET162">
        <v>216.52</v>
      </c>
      <c r="EU162">
        <v>9.32</v>
      </c>
      <c r="EV162">
        <v>419.79</v>
      </c>
      <c r="EW162">
        <v>47.38</v>
      </c>
      <c r="EX162">
        <v>0.69</v>
      </c>
      <c r="EY162">
        <v>0</v>
      </c>
      <c r="FQ162">
        <v>0</v>
      </c>
      <c r="FR162">
        <v>0</v>
      </c>
      <c r="FS162">
        <v>0</v>
      </c>
      <c r="FX162">
        <v>110</v>
      </c>
      <c r="FY162">
        <v>69</v>
      </c>
      <c r="GA162" t="s">
        <v>3</v>
      </c>
      <c r="GD162">
        <v>0</v>
      </c>
      <c r="GF162">
        <v>1846551981</v>
      </c>
      <c r="GG162">
        <v>2</v>
      </c>
      <c r="GH162">
        <v>1</v>
      </c>
      <c r="GI162">
        <v>2</v>
      </c>
      <c r="GJ162">
        <v>0</v>
      </c>
      <c r="GK162">
        <f>ROUND(R162*(S12)/100,0)</f>
        <v>19</v>
      </c>
      <c r="GL162">
        <f>ROUND(IF(AND(BH162=3,BI162=3,FS162&lt;&gt;0),P162,0),0)</f>
        <v>0</v>
      </c>
      <c r="GM162">
        <f>ROUND(O162+X162+Y162+GK162,0)+GX162</f>
        <v>4751</v>
      </c>
      <c r="GN162">
        <f t="shared" si="133"/>
        <v>4751</v>
      </c>
      <c r="GO162">
        <f t="shared" si="134"/>
        <v>0</v>
      </c>
      <c r="GP162">
        <f t="shared" si="135"/>
        <v>0</v>
      </c>
      <c r="GR162">
        <v>0</v>
      </c>
      <c r="GS162">
        <v>3</v>
      </c>
      <c r="GT162">
        <v>0</v>
      </c>
      <c r="GU162" t="s">
        <v>3</v>
      </c>
      <c r="GV162">
        <f t="shared" si="136"/>
        <v>0</v>
      </c>
      <c r="GW162">
        <v>1</v>
      </c>
      <c r="GX162">
        <f>ROUND(HC162*I162,0)</f>
        <v>0</v>
      </c>
      <c r="HA162">
        <v>0</v>
      </c>
      <c r="HB162">
        <v>0</v>
      </c>
      <c r="HC162">
        <f t="shared" si="137"/>
        <v>0</v>
      </c>
      <c r="HE162" t="s">
        <v>3</v>
      </c>
      <c r="HF162" t="s">
        <v>3</v>
      </c>
      <c r="HM162" t="s">
        <v>3</v>
      </c>
      <c r="HN162" t="s">
        <v>158</v>
      </c>
      <c r="HO162" t="s">
        <v>159</v>
      </c>
      <c r="HP162" t="s">
        <v>156</v>
      </c>
      <c r="HQ162" t="s">
        <v>156</v>
      </c>
      <c r="HS162">
        <v>0</v>
      </c>
      <c r="IK162">
        <v>0</v>
      </c>
    </row>
    <row r="163" spans="1:255" x14ac:dyDescent="0.2">
      <c r="A163" s="2">
        <v>18</v>
      </c>
      <c r="B163" s="2">
        <v>1</v>
      </c>
      <c r="C163" s="2">
        <v>269</v>
      </c>
      <c r="D163" s="2"/>
      <c r="E163" s="2" t="s">
        <v>308</v>
      </c>
      <c r="F163" s="2" t="s">
        <v>309</v>
      </c>
      <c r="G163" s="2" t="s">
        <v>310</v>
      </c>
      <c r="H163" s="2" t="s">
        <v>203</v>
      </c>
      <c r="I163" s="2">
        <f>I161*J163</f>
        <v>-2.58E-2</v>
      </c>
      <c r="J163" s="2">
        <v>-1</v>
      </c>
      <c r="K163" s="2">
        <v>-1</v>
      </c>
      <c r="L163" s="2"/>
      <c r="M163" s="2"/>
      <c r="N163" s="2"/>
      <c r="O163" s="2">
        <f>ROUND(CP163,2)</f>
        <v>-290.38</v>
      </c>
      <c r="P163" s="2">
        <f>ROUND(CQ163*I163,2)</f>
        <v>-290.38</v>
      </c>
      <c r="Q163" s="2">
        <f>ROUND(CR163*I163,2)</f>
        <v>0</v>
      </c>
      <c r="R163" s="2">
        <f>ROUND(CS163*I163,2)</f>
        <v>0</v>
      </c>
      <c r="S163" s="2">
        <f>ROUND(CT163*I163,2)</f>
        <v>0</v>
      </c>
      <c r="T163" s="2">
        <f>ROUND(CU163*I163,2)</f>
        <v>0</v>
      </c>
      <c r="U163" s="2">
        <f t="shared" si="120"/>
        <v>0</v>
      </c>
      <c r="V163" s="2">
        <f t="shared" si="121"/>
        <v>0</v>
      </c>
      <c r="W163" s="2">
        <f>ROUND(CX163*I163,2)</f>
        <v>0</v>
      </c>
      <c r="X163" s="2">
        <f>ROUND(CY163,2)</f>
        <v>0</v>
      </c>
      <c r="Y163" s="2">
        <f>ROUND(CZ163,2)</f>
        <v>0</v>
      </c>
      <c r="Z163" s="2"/>
      <c r="AA163" s="2">
        <v>64862340</v>
      </c>
      <c r="AB163" s="2">
        <f t="shared" si="122"/>
        <v>11255</v>
      </c>
      <c r="AC163" s="2">
        <f t="shared" si="123"/>
        <v>11255</v>
      </c>
      <c r="AD163" s="2">
        <f t="shared" si="115"/>
        <v>0</v>
      </c>
      <c r="AE163" s="2">
        <f t="shared" si="116"/>
        <v>0</v>
      </c>
      <c r="AF163" s="2">
        <f t="shared" si="117"/>
        <v>0</v>
      </c>
      <c r="AG163" s="2">
        <f t="shared" si="124"/>
        <v>0</v>
      </c>
      <c r="AH163" s="2">
        <f t="shared" si="118"/>
        <v>0</v>
      </c>
      <c r="AI163" s="2">
        <f t="shared" si="119"/>
        <v>0</v>
      </c>
      <c r="AJ163" s="2">
        <f t="shared" si="125"/>
        <v>0</v>
      </c>
      <c r="AK163" s="2">
        <v>11255</v>
      </c>
      <c r="AL163" s="2">
        <v>11255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110</v>
      </c>
      <c r="AU163" s="2">
        <v>69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311</v>
      </c>
      <c r="BK163" s="2"/>
      <c r="BL163" s="2"/>
      <c r="BM163" s="2">
        <v>8001</v>
      </c>
      <c r="BN163" s="2">
        <v>0</v>
      </c>
      <c r="BO163" s="2" t="s">
        <v>3</v>
      </c>
      <c r="BP163" s="2">
        <v>0</v>
      </c>
      <c r="BQ163" s="2">
        <v>2</v>
      </c>
      <c r="BR163" s="2">
        <v>1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110</v>
      </c>
      <c r="CA163" s="2">
        <v>69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26"/>
        <v>-290.38</v>
      </c>
      <c r="CQ163" s="2">
        <f t="shared" si="113"/>
        <v>11255</v>
      </c>
      <c r="CR163" s="2">
        <f t="shared" si="114"/>
        <v>0</v>
      </c>
      <c r="CS163" s="2">
        <f t="shared" si="127"/>
        <v>0</v>
      </c>
      <c r="CT163" s="2">
        <f t="shared" si="128"/>
        <v>0</v>
      </c>
      <c r="CU163" s="2">
        <f t="shared" si="129"/>
        <v>0</v>
      </c>
      <c r="CV163" s="2">
        <f t="shared" si="130"/>
        <v>0</v>
      </c>
      <c r="CW163" s="2">
        <f t="shared" si="131"/>
        <v>0</v>
      </c>
      <c r="CX163" s="2">
        <f t="shared" si="132"/>
        <v>0</v>
      </c>
      <c r="CY163" s="2">
        <f t="shared" si="140"/>
        <v>0</v>
      </c>
      <c r="CZ163" s="2">
        <f t="shared" si="141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1009</v>
      </c>
      <c r="DV163" s="2" t="s">
        <v>203</v>
      </c>
      <c r="DW163" s="2" t="s">
        <v>203</v>
      </c>
      <c r="DX163" s="2">
        <v>1000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49994187</v>
      </c>
      <c r="EF163" s="2">
        <v>2</v>
      </c>
      <c r="EG163" s="2" t="s">
        <v>31</v>
      </c>
      <c r="EH163" s="2">
        <v>8</v>
      </c>
      <c r="EI163" s="2" t="s">
        <v>156</v>
      </c>
      <c r="EJ163" s="2">
        <v>1</v>
      </c>
      <c r="EK163" s="2">
        <v>8001</v>
      </c>
      <c r="EL163" s="2" t="s">
        <v>156</v>
      </c>
      <c r="EM163" s="2" t="s">
        <v>157</v>
      </c>
      <c r="EN163" s="2"/>
      <c r="EO163" s="2" t="s">
        <v>3</v>
      </c>
      <c r="EP163" s="2"/>
      <c r="EQ163" s="2">
        <v>0</v>
      </c>
      <c r="ER163" s="2">
        <v>11255</v>
      </c>
      <c r="ES163" s="2">
        <v>11255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110</v>
      </c>
      <c r="FY163" s="2">
        <v>69</v>
      </c>
      <c r="FZ163" s="2"/>
      <c r="GA163" s="2" t="s">
        <v>3</v>
      </c>
      <c r="GB163" s="2"/>
      <c r="GC163" s="2"/>
      <c r="GD163" s="2">
        <v>1</v>
      </c>
      <c r="GE163" s="2"/>
      <c r="GF163" s="2">
        <v>1616157580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>ROUND(IF(AND(BH163=3,BI163=3,FS163&lt;&gt;0),P163,0),2)</f>
        <v>0</v>
      </c>
      <c r="GM163" s="2">
        <f>ROUND(O163+X163+Y163,2)+GX163</f>
        <v>-290.38</v>
      </c>
      <c r="GN163" s="2">
        <f t="shared" si="133"/>
        <v>-290.38</v>
      </c>
      <c r="GO163" s="2">
        <f t="shared" si="134"/>
        <v>0</v>
      </c>
      <c r="GP163" s="2">
        <f t="shared" si="135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36"/>
        <v>0</v>
      </c>
      <c r="GW163" s="2">
        <v>1</v>
      </c>
      <c r="GX163" s="2">
        <f>ROUND(HC163*I163,2)</f>
        <v>0</v>
      </c>
      <c r="GY163" s="2"/>
      <c r="GZ163" s="2"/>
      <c r="HA163" s="2">
        <v>0</v>
      </c>
      <c r="HB163" s="2">
        <v>0</v>
      </c>
      <c r="HC163" s="2">
        <f t="shared" si="137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158</v>
      </c>
      <c r="HO163" s="2" t="s">
        <v>159</v>
      </c>
      <c r="HP163" s="2" t="s">
        <v>156</v>
      </c>
      <c r="HQ163" s="2" t="s">
        <v>156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18</v>
      </c>
      <c r="B164">
        <v>1</v>
      </c>
      <c r="C164">
        <v>277</v>
      </c>
      <c r="E164" t="s">
        <v>308</v>
      </c>
      <c r="F164" t="s">
        <v>309</v>
      </c>
      <c r="G164" t="s">
        <v>310</v>
      </c>
      <c r="H164" t="s">
        <v>203</v>
      </c>
      <c r="I164">
        <f>I162*J164</f>
        <v>-2.58E-2</v>
      </c>
      <c r="J164">
        <v>-1</v>
      </c>
      <c r="K164">
        <v>-1</v>
      </c>
      <c r="O164">
        <f>ROUND(CP164,0)</f>
        <v>-2840</v>
      </c>
      <c r="P164">
        <f>ROUND(CQ164*I164,0)</f>
        <v>-2840</v>
      </c>
      <c r="Q164">
        <f>ROUND(CR164*I164,0)</f>
        <v>0</v>
      </c>
      <c r="R164">
        <f>ROUND(CS164*I164,0)</f>
        <v>0</v>
      </c>
      <c r="S164">
        <f>ROUND(CT164*I164,0)</f>
        <v>0</v>
      </c>
      <c r="T164">
        <f>ROUND(CU164*I164,0)</f>
        <v>0</v>
      </c>
      <c r="U164">
        <f t="shared" si="120"/>
        <v>0</v>
      </c>
      <c r="V164">
        <f t="shared" si="121"/>
        <v>0</v>
      </c>
      <c r="W164">
        <f>ROUND(CX164*I164,0)</f>
        <v>0</v>
      </c>
      <c r="X164">
        <f>ROUND(CY164,0)</f>
        <v>0</v>
      </c>
      <c r="Y164">
        <f>ROUND(CZ164,0)</f>
        <v>0</v>
      </c>
      <c r="AA164">
        <v>64862338</v>
      </c>
      <c r="AB164">
        <f t="shared" si="122"/>
        <v>11255</v>
      </c>
      <c r="AC164">
        <f t="shared" si="123"/>
        <v>11255</v>
      </c>
      <c r="AD164">
        <f t="shared" si="115"/>
        <v>0</v>
      </c>
      <c r="AE164">
        <f t="shared" si="116"/>
        <v>0</v>
      </c>
      <c r="AF164">
        <f t="shared" si="117"/>
        <v>0</v>
      </c>
      <c r="AG164">
        <f t="shared" si="124"/>
        <v>0</v>
      </c>
      <c r="AH164">
        <f t="shared" si="118"/>
        <v>0</v>
      </c>
      <c r="AI164">
        <f t="shared" si="119"/>
        <v>0</v>
      </c>
      <c r="AJ164">
        <f t="shared" si="125"/>
        <v>0</v>
      </c>
      <c r="AK164">
        <v>11255</v>
      </c>
      <c r="AL164">
        <v>11255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110</v>
      </c>
      <c r="AU164">
        <v>69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9.7799999999999994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311</v>
      </c>
      <c r="BM164">
        <v>8001</v>
      </c>
      <c r="BN164">
        <v>0</v>
      </c>
      <c r="BO164" t="s">
        <v>309</v>
      </c>
      <c r="BP164">
        <v>1</v>
      </c>
      <c r="BQ164">
        <v>2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110</v>
      </c>
      <c r="CA164">
        <v>69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6"/>
        <v>-2840</v>
      </c>
      <c r="CQ164">
        <f t="shared" si="113"/>
        <v>110073.9</v>
      </c>
      <c r="CR164">
        <f t="shared" si="114"/>
        <v>0</v>
      </c>
      <c r="CS164">
        <f t="shared" si="127"/>
        <v>0</v>
      </c>
      <c r="CT164">
        <f t="shared" si="128"/>
        <v>0</v>
      </c>
      <c r="CU164">
        <f t="shared" si="129"/>
        <v>0</v>
      </c>
      <c r="CV164">
        <f t="shared" si="130"/>
        <v>0</v>
      </c>
      <c r="CW164">
        <f t="shared" si="131"/>
        <v>0</v>
      </c>
      <c r="CX164">
        <f t="shared" si="132"/>
        <v>0</v>
      </c>
      <c r="CY164">
        <f t="shared" si="140"/>
        <v>0</v>
      </c>
      <c r="CZ164">
        <f t="shared" si="141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203</v>
      </c>
      <c r="DW164" t="s">
        <v>203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49994187</v>
      </c>
      <c r="EF164">
        <v>2</v>
      </c>
      <c r="EG164" t="s">
        <v>31</v>
      </c>
      <c r="EH164">
        <v>8</v>
      </c>
      <c r="EI164" t="s">
        <v>156</v>
      </c>
      <c r="EJ164">
        <v>1</v>
      </c>
      <c r="EK164">
        <v>8001</v>
      </c>
      <c r="EL164" t="s">
        <v>156</v>
      </c>
      <c r="EM164" t="s">
        <v>157</v>
      </c>
      <c r="EO164" t="s">
        <v>3</v>
      </c>
      <c r="EQ164">
        <v>0</v>
      </c>
      <c r="ER164">
        <v>11255</v>
      </c>
      <c r="ES164">
        <v>11255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110</v>
      </c>
      <c r="FY164">
        <v>69</v>
      </c>
      <c r="GA164" t="s">
        <v>3</v>
      </c>
      <c r="GD164">
        <v>0</v>
      </c>
      <c r="GF164">
        <v>1616157580</v>
      </c>
      <c r="GG164">
        <v>2</v>
      </c>
      <c r="GH164">
        <v>1</v>
      </c>
      <c r="GI164">
        <v>2</v>
      </c>
      <c r="GJ164">
        <v>0</v>
      </c>
      <c r="GK164">
        <f>ROUND(R164*(S12)/100,0)</f>
        <v>0</v>
      </c>
      <c r="GL164">
        <f>ROUND(IF(AND(BH164=3,BI164=3,FS164&lt;&gt;0),P164,0),0)</f>
        <v>0</v>
      </c>
      <c r="GM164">
        <f>ROUND(O164+X164+Y164+GK164,0)+GX164</f>
        <v>-2840</v>
      </c>
      <c r="GN164">
        <f t="shared" si="133"/>
        <v>-2840</v>
      </c>
      <c r="GO164">
        <f t="shared" si="134"/>
        <v>0</v>
      </c>
      <c r="GP164">
        <f t="shared" si="135"/>
        <v>0</v>
      </c>
      <c r="GR164">
        <v>0</v>
      </c>
      <c r="GS164">
        <v>3</v>
      </c>
      <c r="GT164">
        <v>0</v>
      </c>
      <c r="GU164" t="s">
        <v>3</v>
      </c>
      <c r="GV164">
        <f t="shared" si="136"/>
        <v>0</v>
      </c>
      <c r="GW164">
        <v>1</v>
      </c>
      <c r="GX164">
        <f>ROUND(HC164*I164,0)</f>
        <v>0</v>
      </c>
      <c r="HA164">
        <v>0</v>
      </c>
      <c r="HB164">
        <v>0</v>
      </c>
      <c r="HC164">
        <f t="shared" si="137"/>
        <v>0</v>
      </c>
      <c r="HE164" t="s">
        <v>3</v>
      </c>
      <c r="HF164" t="s">
        <v>3</v>
      </c>
      <c r="HM164" t="s">
        <v>3</v>
      </c>
      <c r="HN164" t="s">
        <v>158</v>
      </c>
      <c r="HO164" t="s">
        <v>159</v>
      </c>
      <c r="HP164" t="s">
        <v>156</v>
      </c>
      <c r="HQ164" t="s">
        <v>156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312</v>
      </c>
      <c r="F165" s="2" t="s">
        <v>313</v>
      </c>
      <c r="G165" s="2" t="s">
        <v>314</v>
      </c>
      <c r="H165" s="2" t="s">
        <v>203</v>
      </c>
      <c r="I165" s="2">
        <f>ROUND(ROUND(8.6/1000,4)*3,7)</f>
        <v>2.58E-2</v>
      </c>
      <c r="J165" s="2">
        <v>0</v>
      </c>
      <c r="K165" s="2">
        <f>ROUND(ROUND(8.6/1000,4)*3,7)</f>
        <v>2.58E-2</v>
      </c>
      <c r="L165" s="2"/>
      <c r="M165" s="2"/>
      <c r="N165" s="2"/>
      <c r="O165" s="2">
        <f>ROUND(CP165,2)</f>
        <v>204.66</v>
      </c>
      <c r="P165" s="2">
        <f>ROUND(CQ165*I165,2)</f>
        <v>204.66</v>
      </c>
      <c r="Q165" s="2">
        <f>ROUND(CR165*I165,2)</f>
        <v>0</v>
      </c>
      <c r="R165" s="2">
        <f>ROUND(CS165*I165,2)</f>
        <v>0</v>
      </c>
      <c r="S165" s="2">
        <f>ROUND(CT165*I165,2)</f>
        <v>0</v>
      </c>
      <c r="T165" s="2">
        <f>ROUND(CU165*I165,2)</f>
        <v>0</v>
      </c>
      <c r="U165" s="2">
        <f t="shared" si="120"/>
        <v>0</v>
      </c>
      <c r="V165" s="2">
        <f t="shared" si="121"/>
        <v>0</v>
      </c>
      <c r="W165" s="2">
        <f>ROUND(CX165*I165,2)</f>
        <v>0.91</v>
      </c>
      <c r="X165" s="2">
        <f>ROUND(CY165,2)</f>
        <v>0</v>
      </c>
      <c r="Y165" s="2">
        <f>ROUND(CZ165,2)</f>
        <v>0</v>
      </c>
      <c r="Z165" s="2"/>
      <c r="AA165" s="2">
        <v>64862340</v>
      </c>
      <c r="AB165" s="2">
        <f t="shared" si="122"/>
        <v>7932.6</v>
      </c>
      <c r="AC165" s="2">
        <f t="shared" si="123"/>
        <v>7932.6</v>
      </c>
      <c r="AD165" s="2">
        <f t="shared" si="115"/>
        <v>0</v>
      </c>
      <c r="AE165" s="2">
        <f t="shared" si="116"/>
        <v>0</v>
      </c>
      <c r="AF165" s="2">
        <f t="shared" si="117"/>
        <v>0</v>
      </c>
      <c r="AG165" s="2">
        <f t="shared" si="124"/>
        <v>0</v>
      </c>
      <c r="AH165" s="2">
        <f t="shared" si="118"/>
        <v>0</v>
      </c>
      <c r="AI165" s="2">
        <f t="shared" si="119"/>
        <v>0</v>
      </c>
      <c r="AJ165" s="2">
        <f t="shared" si="125"/>
        <v>35.200000000000003</v>
      </c>
      <c r="AK165" s="2">
        <v>7932.6</v>
      </c>
      <c r="AL165" s="2">
        <v>7932.6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35.200000000000003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315</v>
      </c>
      <c r="BK165" s="2"/>
      <c r="BL165" s="2"/>
      <c r="BM165" s="2">
        <v>500001</v>
      </c>
      <c r="BN165" s="2">
        <v>0</v>
      </c>
      <c r="BO165" s="2" t="s">
        <v>3</v>
      </c>
      <c r="BP165" s="2">
        <v>0</v>
      </c>
      <c r="BQ165" s="2">
        <v>8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26"/>
        <v>204.66</v>
      </c>
      <c r="CQ165" s="2">
        <f t="shared" si="113"/>
        <v>7932.6</v>
      </c>
      <c r="CR165" s="2">
        <f t="shared" si="114"/>
        <v>0</v>
      </c>
      <c r="CS165" s="2">
        <f t="shared" si="127"/>
        <v>0</v>
      </c>
      <c r="CT165" s="2">
        <f t="shared" si="128"/>
        <v>0</v>
      </c>
      <c r="CU165" s="2">
        <f t="shared" si="129"/>
        <v>0</v>
      </c>
      <c r="CV165" s="2">
        <f t="shared" si="130"/>
        <v>0</v>
      </c>
      <c r="CW165" s="2">
        <f t="shared" si="131"/>
        <v>0</v>
      </c>
      <c r="CX165" s="2">
        <f t="shared" si="132"/>
        <v>35.200000000000003</v>
      </c>
      <c r="CY165" s="2">
        <f>0</f>
        <v>0</v>
      </c>
      <c r="CZ165" s="2">
        <f>0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1009</v>
      </c>
      <c r="DV165" s="2" t="s">
        <v>203</v>
      </c>
      <c r="DW165" s="2" t="s">
        <v>203</v>
      </c>
      <c r="DX165" s="2">
        <v>1000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49994105</v>
      </c>
      <c r="EF165" s="2">
        <v>8</v>
      </c>
      <c r="EG165" s="2" t="s">
        <v>138</v>
      </c>
      <c r="EH165" s="2">
        <v>0</v>
      </c>
      <c r="EI165" s="2" t="s">
        <v>3</v>
      </c>
      <c r="EJ165" s="2">
        <v>1</v>
      </c>
      <c r="EK165" s="2">
        <v>500001</v>
      </c>
      <c r="EL165" s="2" t="s">
        <v>139</v>
      </c>
      <c r="EM165" s="2" t="s">
        <v>140</v>
      </c>
      <c r="EN165" s="2"/>
      <c r="EO165" s="2" t="s">
        <v>3</v>
      </c>
      <c r="EP165" s="2"/>
      <c r="EQ165" s="2">
        <v>131072</v>
      </c>
      <c r="ER165" s="2">
        <v>7932.6</v>
      </c>
      <c r="ES165" s="2">
        <v>7932.6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1</v>
      </c>
      <c r="GE165" s="2"/>
      <c r="GF165" s="2">
        <v>262813954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>ROUND(IF(AND(BH165=3,BI165=3,FS165&lt;&gt;0),P165,0),2)</f>
        <v>0</v>
      </c>
      <c r="GM165" s="2">
        <f>ROUND(O165+X165+Y165,2)+GX165</f>
        <v>204.66</v>
      </c>
      <c r="GN165" s="2">
        <f t="shared" si="133"/>
        <v>204.66</v>
      </c>
      <c r="GO165" s="2">
        <f t="shared" si="134"/>
        <v>0</v>
      </c>
      <c r="GP165" s="2">
        <f t="shared" si="135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36"/>
        <v>0</v>
      </c>
      <c r="GW165" s="2">
        <v>1</v>
      </c>
      <c r="GX165" s="2">
        <f>ROUND(HC165*I165,2)</f>
        <v>0</v>
      </c>
      <c r="GY165" s="2"/>
      <c r="GZ165" s="2"/>
      <c r="HA165" s="2">
        <v>0</v>
      </c>
      <c r="HB165" s="2">
        <v>0</v>
      </c>
      <c r="HC165" s="2">
        <f t="shared" si="137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312</v>
      </c>
      <c r="F166" t="s">
        <v>313</v>
      </c>
      <c r="G166" t="s">
        <v>314</v>
      </c>
      <c r="H166" t="s">
        <v>203</v>
      </c>
      <c r="I166">
        <f>ROUND(ROUND(8.6/1000,4)*3,7)</f>
        <v>2.58E-2</v>
      </c>
      <c r="J166">
        <v>0</v>
      </c>
      <c r="K166">
        <f>ROUND(ROUND(8.6/1000,4)*3,7)</f>
        <v>2.58E-2</v>
      </c>
      <c r="O166">
        <f>ROUND(CP166,0)</f>
        <v>10430</v>
      </c>
      <c r="P166">
        <f>ROUND(CQ166*I166,0)</f>
        <v>10430</v>
      </c>
      <c r="Q166">
        <f>ROUND(CR166*I166,0)</f>
        <v>0</v>
      </c>
      <c r="R166">
        <f>ROUND(CS166*I166,0)</f>
        <v>0</v>
      </c>
      <c r="S166">
        <f>ROUND(CT166*I166,0)</f>
        <v>0</v>
      </c>
      <c r="T166">
        <f>ROUND(CU166*I166,0)</f>
        <v>0</v>
      </c>
      <c r="U166">
        <f t="shared" si="120"/>
        <v>0</v>
      </c>
      <c r="V166">
        <f t="shared" si="121"/>
        <v>0</v>
      </c>
      <c r="W166">
        <f>ROUND(CX166*I166,0)</f>
        <v>1</v>
      </c>
      <c r="X166">
        <f>ROUND(CY166,0)</f>
        <v>0</v>
      </c>
      <c r="Y166">
        <f>ROUND(CZ166,0)</f>
        <v>0</v>
      </c>
      <c r="AA166">
        <v>64862338</v>
      </c>
      <c r="AB166">
        <f t="shared" si="122"/>
        <v>7932.6</v>
      </c>
      <c r="AC166">
        <f t="shared" si="123"/>
        <v>7932.6</v>
      </c>
      <c r="AD166">
        <f t="shared" si="115"/>
        <v>0</v>
      </c>
      <c r="AE166">
        <f t="shared" si="116"/>
        <v>0</v>
      </c>
      <c r="AF166">
        <f t="shared" si="117"/>
        <v>0</v>
      </c>
      <c r="AG166">
        <f t="shared" si="124"/>
        <v>0</v>
      </c>
      <c r="AH166">
        <f t="shared" si="118"/>
        <v>0</v>
      </c>
      <c r="AI166">
        <f t="shared" si="119"/>
        <v>0</v>
      </c>
      <c r="AJ166">
        <f t="shared" si="125"/>
        <v>35.200000000000003</v>
      </c>
      <c r="AK166">
        <v>7932.6</v>
      </c>
      <c r="AL166">
        <v>7932.6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35.200000000000003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50.96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315</v>
      </c>
      <c r="BM166">
        <v>500001</v>
      </c>
      <c r="BN166">
        <v>0</v>
      </c>
      <c r="BO166" t="s">
        <v>313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6"/>
        <v>10430</v>
      </c>
      <c r="CQ166">
        <f t="shared" si="113"/>
        <v>404245.29600000003</v>
      </c>
      <c r="CR166">
        <f t="shared" si="114"/>
        <v>0</v>
      </c>
      <c r="CS166">
        <f t="shared" si="127"/>
        <v>0</v>
      </c>
      <c r="CT166">
        <f t="shared" si="128"/>
        <v>0</v>
      </c>
      <c r="CU166">
        <f t="shared" si="129"/>
        <v>0</v>
      </c>
      <c r="CV166">
        <f t="shared" si="130"/>
        <v>0</v>
      </c>
      <c r="CW166">
        <f t="shared" si="131"/>
        <v>0</v>
      </c>
      <c r="CX166">
        <f t="shared" si="132"/>
        <v>35.200000000000003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203</v>
      </c>
      <c r="DW166" t="s">
        <v>203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49994105</v>
      </c>
      <c r="EF166">
        <v>8</v>
      </c>
      <c r="EG166" t="s">
        <v>138</v>
      </c>
      <c r="EH166">
        <v>0</v>
      </c>
      <c r="EI166" t="s">
        <v>3</v>
      </c>
      <c r="EJ166">
        <v>1</v>
      </c>
      <c r="EK166">
        <v>500001</v>
      </c>
      <c r="EL166" t="s">
        <v>139</v>
      </c>
      <c r="EM166" t="s">
        <v>140</v>
      </c>
      <c r="EO166" t="s">
        <v>3</v>
      </c>
      <c r="EQ166">
        <v>131072</v>
      </c>
      <c r="ER166">
        <v>7932.6</v>
      </c>
      <c r="ES166">
        <v>7932.6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0</v>
      </c>
      <c r="GF166">
        <v>262813954</v>
      </c>
      <c r="GG166">
        <v>2</v>
      </c>
      <c r="GH166">
        <v>1</v>
      </c>
      <c r="GI166">
        <v>2</v>
      </c>
      <c r="GJ166">
        <v>0</v>
      </c>
      <c r="GK166">
        <f>ROUND(R166*(S12)/100,0)</f>
        <v>0</v>
      </c>
      <c r="GL166">
        <f>ROUND(IF(AND(BH166=3,BI166=3,FS166&lt;&gt;0),P166,0),0)</f>
        <v>0</v>
      </c>
      <c r="GM166">
        <f>ROUND(O166+X166+Y166+GK166,0)+GX166</f>
        <v>10430</v>
      </c>
      <c r="GN166">
        <f t="shared" si="133"/>
        <v>10430</v>
      </c>
      <c r="GO166">
        <f t="shared" si="134"/>
        <v>0</v>
      </c>
      <c r="GP166">
        <f t="shared" si="135"/>
        <v>0</v>
      </c>
      <c r="GR166">
        <v>0</v>
      </c>
      <c r="GS166">
        <v>3</v>
      </c>
      <c r="GT166">
        <v>0</v>
      </c>
      <c r="GU166" t="s">
        <v>3</v>
      </c>
      <c r="GV166">
        <f t="shared" si="136"/>
        <v>0</v>
      </c>
      <c r="GW166">
        <v>1</v>
      </c>
      <c r="GX166">
        <f>ROUND(HC166*I166,0)</f>
        <v>0</v>
      </c>
      <c r="HA166">
        <v>0</v>
      </c>
      <c r="HB166">
        <v>0</v>
      </c>
      <c r="HC166">
        <f t="shared" si="137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ROW(SmtRes!A283)</f>
        <v>283</v>
      </c>
      <c r="D167" s="2">
        <f>ROW(EtalonRes!A295)</f>
        <v>295</v>
      </c>
      <c r="E167" s="2" t="s">
        <v>316</v>
      </c>
      <c r="F167" s="2" t="s">
        <v>317</v>
      </c>
      <c r="G167" s="2" t="s">
        <v>318</v>
      </c>
      <c r="H167" s="2" t="s">
        <v>319</v>
      </c>
      <c r="I167" s="2">
        <f>ROUND(ROUND(5.9/1000,4)*3,7)</f>
        <v>1.77E-2</v>
      </c>
      <c r="J167" s="2">
        <v>0</v>
      </c>
      <c r="K167" s="2">
        <f>ROUND(ROUND(5.9/1000,4)*3,7)</f>
        <v>1.77E-2</v>
      </c>
      <c r="L167" s="2"/>
      <c r="M167" s="2"/>
      <c r="N167" s="2"/>
      <c r="O167" s="2">
        <f>ROUND(CP167,2)</f>
        <v>155.63</v>
      </c>
      <c r="P167" s="2">
        <f>ROUND(CQ167*I167,2)</f>
        <v>120.36</v>
      </c>
      <c r="Q167" s="2">
        <f>ROUND(CR167*I167,2)</f>
        <v>0.62</v>
      </c>
      <c r="R167" s="2">
        <f>ROUND(CS167*I167,2)</f>
        <v>0.04</v>
      </c>
      <c r="S167" s="2">
        <f>ROUND(CT167*I167,2)</f>
        <v>34.65</v>
      </c>
      <c r="T167" s="2">
        <f>ROUND(CU167*I167,2)</f>
        <v>0</v>
      </c>
      <c r="U167" s="2">
        <f t="shared" si="120"/>
        <v>3.820014</v>
      </c>
      <c r="V167" s="2">
        <f t="shared" si="121"/>
        <v>2.6549999999999998E-3</v>
      </c>
      <c r="W167" s="2">
        <f>ROUND(CX167*I167,2)</f>
        <v>0</v>
      </c>
      <c r="X167" s="2">
        <f>ROUND(CY167,2)</f>
        <v>35.380000000000003</v>
      </c>
      <c r="Y167" s="2">
        <f>ROUND(CZ167,2)</f>
        <v>20.12</v>
      </c>
      <c r="Z167" s="2"/>
      <c r="AA167" s="2">
        <v>64862340</v>
      </c>
      <c r="AB167" s="2">
        <f t="shared" si="122"/>
        <v>8792.6</v>
      </c>
      <c r="AC167" s="2">
        <f t="shared" si="123"/>
        <v>6800</v>
      </c>
      <c r="AD167" s="2">
        <f t="shared" si="115"/>
        <v>35.11</v>
      </c>
      <c r="AE167" s="2">
        <f t="shared" si="116"/>
        <v>2.0299999999999998</v>
      </c>
      <c r="AF167" s="2">
        <f t="shared" si="117"/>
        <v>1957.49</v>
      </c>
      <c r="AG167" s="2">
        <f t="shared" si="124"/>
        <v>0</v>
      </c>
      <c r="AH167" s="2">
        <f t="shared" si="118"/>
        <v>215.82</v>
      </c>
      <c r="AI167" s="2">
        <f t="shared" si="119"/>
        <v>0.15</v>
      </c>
      <c r="AJ167" s="2">
        <f t="shared" si="125"/>
        <v>0</v>
      </c>
      <c r="AK167" s="2">
        <v>8792.6</v>
      </c>
      <c r="AL167" s="2">
        <v>6800</v>
      </c>
      <c r="AM167" s="2">
        <v>35.11</v>
      </c>
      <c r="AN167" s="2">
        <v>2.0299999999999998</v>
      </c>
      <c r="AO167" s="2">
        <v>1957.49</v>
      </c>
      <c r="AP167" s="2">
        <v>0</v>
      </c>
      <c r="AQ167" s="2">
        <v>215.82</v>
      </c>
      <c r="AR167" s="2">
        <v>0.15</v>
      </c>
      <c r="AS167" s="2">
        <v>0</v>
      </c>
      <c r="AT167" s="2">
        <v>102</v>
      </c>
      <c r="AU167" s="2">
        <v>58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320</v>
      </c>
      <c r="BK167" s="2"/>
      <c r="BL167" s="2"/>
      <c r="BM167" s="2">
        <v>6001</v>
      </c>
      <c r="BN167" s="2">
        <v>0</v>
      </c>
      <c r="BO167" s="2" t="s">
        <v>3</v>
      </c>
      <c r="BP167" s="2">
        <v>0</v>
      </c>
      <c r="BQ167" s="2">
        <v>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102</v>
      </c>
      <c r="CA167" s="2">
        <v>58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26"/>
        <v>155.63</v>
      </c>
      <c r="CQ167" s="2">
        <f t="shared" si="113"/>
        <v>6800</v>
      </c>
      <c r="CR167" s="2">
        <f t="shared" si="114"/>
        <v>35.11</v>
      </c>
      <c r="CS167" s="2">
        <f t="shared" si="127"/>
        <v>2.0299999999999998</v>
      </c>
      <c r="CT167" s="2">
        <f t="shared" si="128"/>
        <v>1957.49</v>
      </c>
      <c r="CU167" s="2">
        <f t="shared" si="129"/>
        <v>0</v>
      </c>
      <c r="CV167" s="2">
        <f t="shared" si="130"/>
        <v>215.82</v>
      </c>
      <c r="CW167" s="2">
        <f t="shared" si="131"/>
        <v>0.15</v>
      </c>
      <c r="CX167" s="2">
        <f t="shared" si="132"/>
        <v>0</v>
      </c>
      <c r="CY167" s="2">
        <f t="shared" ref="CY167:CY174" si="142">(((S167+R167)*AT167)/100)</f>
        <v>35.383799999999994</v>
      </c>
      <c r="CZ167" s="2">
        <f t="shared" ref="CZ167:CZ174" si="143">(((S167+R167)*AU167)/100)</f>
        <v>20.120200000000001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319</v>
      </c>
      <c r="DW167" s="2" t="s">
        <v>319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49994172</v>
      </c>
      <c r="EF167" s="2">
        <v>2</v>
      </c>
      <c r="EG167" s="2" t="s">
        <v>31</v>
      </c>
      <c r="EH167" s="2">
        <v>6</v>
      </c>
      <c r="EI167" s="2" t="s">
        <v>129</v>
      </c>
      <c r="EJ167" s="2">
        <v>1</v>
      </c>
      <c r="EK167" s="2">
        <v>6001</v>
      </c>
      <c r="EL167" s="2" t="s">
        <v>129</v>
      </c>
      <c r="EM167" s="2" t="s">
        <v>130</v>
      </c>
      <c r="EN167" s="2"/>
      <c r="EO167" s="2" t="s">
        <v>3</v>
      </c>
      <c r="EP167" s="2"/>
      <c r="EQ167" s="2">
        <v>131072</v>
      </c>
      <c r="ER167" s="2">
        <v>8792.6</v>
      </c>
      <c r="ES167" s="2">
        <v>6800</v>
      </c>
      <c r="ET167" s="2">
        <v>35.11</v>
      </c>
      <c r="EU167" s="2">
        <v>2.0299999999999998</v>
      </c>
      <c r="EV167" s="2">
        <v>1957.49</v>
      </c>
      <c r="EW167" s="2">
        <v>215.82</v>
      </c>
      <c r="EX167" s="2">
        <v>0.15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102</v>
      </c>
      <c r="FY167" s="2">
        <v>58</v>
      </c>
      <c r="FZ167" s="2"/>
      <c r="GA167" s="2" t="s">
        <v>3</v>
      </c>
      <c r="GB167" s="2"/>
      <c r="GC167" s="2"/>
      <c r="GD167" s="2">
        <v>1</v>
      </c>
      <c r="GE167" s="2"/>
      <c r="GF167" s="2">
        <v>402680963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>ROUND(IF(AND(BH167=3,BI167=3,FS167&lt;&gt;0),P167,0),2)</f>
        <v>0</v>
      </c>
      <c r="GM167" s="2">
        <f>ROUND(O167+X167+Y167,2)+GX167</f>
        <v>211.13</v>
      </c>
      <c r="GN167" s="2">
        <f t="shared" si="133"/>
        <v>211.13</v>
      </c>
      <c r="GO167" s="2">
        <f t="shared" si="134"/>
        <v>0</v>
      </c>
      <c r="GP167" s="2">
        <f t="shared" si="135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36"/>
        <v>0</v>
      </c>
      <c r="GW167" s="2">
        <v>1</v>
      </c>
      <c r="GX167" s="2">
        <f>ROUND(HC167*I167,2)</f>
        <v>0</v>
      </c>
      <c r="GY167" s="2"/>
      <c r="GZ167" s="2"/>
      <c r="HA167" s="2">
        <v>0</v>
      </c>
      <c r="HB167" s="2">
        <v>0</v>
      </c>
      <c r="HC167" s="2">
        <f t="shared" si="137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131</v>
      </c>
      <c r="HO167" s="2" t="s">
        <v>132</v>
      </c>
      <c r="HP167" s="2" t="s">
        <v>129</v>
      </c>
      <c r="HQ167" s="2" t="s">
        <v>129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ROW(SmtRes!A288)</f>
        <v>288</v>
      </c>
      <c r="D168">
        <f>ROW(EtalonRes!A300)</f>
        <v>300</v>
      </c>
      <c r="E168" t="s">
        <v>316</v>
      </c>
      <c r="F168" t="s">
        <v>317</v>
      </c>
      <c r="G168" t="s">
        <v>318</v>
      </c>
      <c r="H168" t="s">
        <v>319</v>
      </c>
      <c r="I168">
        <f>ROUND(ROUND(5.9/1000,4)*3,7)</f>
        <v>1.77E-2</v>
      </c>
      <c r="J168">
        <v>0</v>
      </c>
      <c r="K168">
        <f>ROUND(ROUND(5.9/1000,4)*3,7)</f>
        <v>1.77E-2</v>
      </c>
      <c r="O168">
        <f>ROUND(CP168,0)</f>
        <v>2709</v>
      </c>
      <c r="P168">
        <f>ROUND(CQ168*I168,0)</f>
        <v>932</v>
      </c>
      <c r="Q168">
        <f>ROUND(CR168*I168,0)</f>
        <v>12</v>
      </c>
      <c r="R168">
        <f>ROUND(CS168*I168,0)</f>
        <v>2</v>
      </c>
      <c r="S168">
        <f>ROUND(CT168*I168,0)</f>
        <v>1765</v>
      </c>
      <c r="T168">
        <f>ROUND(CU168*I168,0)</f>
        <v>0</v>
      </c>
      <c r="U168">
        <f t="shared" si="120"/>
        <v>3.820014</v>
      </c>
      <c r="V168">
        <f t="shared" si="121"/>
        <v>2.6549999999999998E-3</v>
      </c>
      <c r="W168">
        <f>ROUND(CX168*I168,0)</f>
        <v>0</v>
      </c>
      <c r="X168">
        <f>ROUND(CY168,0)</f>
        <v>1802</v>
      </c>
      <c r="Y168">
        <f>ROUND(CZ168,0)</f>
        <v>1025</v>
      </c>
      <c r="AA168">
        <v>64862338</v>
      </c>
      <c r="AB168">
        <f t="shared" si="122"/>
        <v>8792.6</v>
      </c>
      <c r="AC168">
        <f t="shared" si="123"/>
        <v>6800</v>
      </c>
      <c r="AD168">
        <f t="shared" si="115"/>
        <v>35.11</v>
      </c>
      <c r="AE168">
        <f t="shared" si="116"/>
        <v>2.0299999999999998</v>
      </c>
      <c r="AF168">
        <f t="shared" si="117"/>
        <v>1957.49</v>
      </c>
      <c r="AG168">
        <f t="shared" si="124"/>
        <v>0</v>
      </c>
      <c r="AH168">
        <f t="shared" si="118"/>
        <v>215.82</v>
      </c>
      <c r="AI168">
        <f t="shared" si="119"/>
        <v>0.15</v>
      </c>
      <c r="AJ168">
        <f t="shared" si="125"/>
        <v>0</v>
      </c>
      <c r="AK168">
        <v>8792.6</v>
      </c>
      <c r="AL168">
        <v>6800</v>
      </c>
      <c r="AM168">
        <v>35.11</v>
      </c>
      <c r="AN168">
        <v>2.0299999999999998</v>
      </c>
      <c r="AO168">
        <v>1957.49</v>
      </c>
      <c r="AP168">
        <v>0</v>
      </c>
      <c r="AQ168">
        <v>215.82</v>
      </c>
      <c r="AR168">
        <v>0.15</v>
      </c>
      <c r="AS168">
        <v>0</v>
      </c>
      <c r="AT168">
        <v>102</v>
      </c>
      <c r="AU168">
        <v>58</v>
      </c>
      <c r="AV168">
        <v>1</v>
      </c>
      <c r="AW168">
        <v>1</v>
      </c>
      <c r="AZ168">
        <v>1</v>
      </c>
      <c r="BA168">
        <v>50.93</v>
      </c>
      <c r="BB168">
        <v>18.93</v>
      </c>
      <c r="BC168">
        <v>7.74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320</v>
      </c>
      <c r="BM168">
        <v>6001</v>
      </c>
      <c r="BN168">
        <v>0</v>
      </c>
      <c r="BO168" t="s">
        <v>317</v>
      </c>
      <c r="BP168">
        <v>1</v>
      </c>
      <c r="BQ168">
        <v>2</v>
      </c>
      <c r="BR168">
        <v>0</v>
      </c>
      <c r="BS168">
        <v>50.93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102</v>
      </c>
      <c r="CA168">
        <v>58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6"/>
        <v>2709</v>
      </c>
      <c r="CQ168">
        <f t="shared" si="113"/>
        <v>52632</v>
      </c>
      <c r="CR168">
        <f t="shared" si="114"/>
        <v>664.63229999999999</v>
      </c>
      <c r="CS168">
        <f t="shared" si="127"/>
        <v>103.38789999999999</v>
      </c>
      <c r="CT168">
        <f t="shared" si="128"/>
        <v>99694.965700000001</v>
      </c>
      <c r="CU168">
        <f t="shared" si="129"/>
        <v>0</v>
      </c>
      <c r="CV168">
        <f t="shared" si="130"/>
        <v>215.82</v>
      </c>
      <c r="CW168">
        <f t="shared" si="131"/>
        <v>0.15</v>
      </c>
      <c r="CX168">
        <f t="shared" si="132"/>
        <v>0</v>
      </c>
      <c r="CY168">
        <f t="shared" si="142"/>
        <v>1802.34</v>
      </c>
      <c r="CZ168">
        <f t="shared" si="143"/>
        <v>1024.8599999999999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319</v>
      </c>
      <c r="DW168" t="s">
        <v>319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49994172</v>
      </c>
      <c r="EF168">
        <v>2</v>
      </c>
      <c r="EG168" t="s">
        <v>31</v>
      </c>
      <c r="EH168">
        <v>6</v>
      </c>
      <c r="EI168" t="s">
        <v>129</v>
      </c>
      <c r="EJ168">
        <v>1</v>
      </c>
      <c r="EK168">
        <v>6001</v>
      </c>
      <c r="EL168" t="s">
        <v>129</v>
      </c>
      <c r="EM168" t="s">
        <v>130</v>
      </c>
      <c r="EO168" t="s">
        <v>3</v>
      </c>
      <c r="EQ168">
        <v>131072</v>
      </c>
      <c r="ER168">
        <v>8792.6</v>
      </c>
      <c r="ES168">
        <v>6800</v>
      </c>
      <c r="ET168">
        <v>35.11</v>
      </c>
      <c r="EU168">
        <v>2.0299999999999998</v>
      </c>
      <c r="EV168">
        <v>1957.49</v>
      </c>
      <c r="EW168">
        <v>215.82</v>
      </c>
      <c r="EX168">
        <v>0.15</v>
      </c>
      <c r="EY168">
        <v>0</v>
      </c>
      <c r="FQ168">
        <v>0</v>
      </c>
      <c r="FR168">
        <v>0</v>
      </c>
      <c r="FS168">
        <v>0</v>
      </c>
      <c r="FX168">
        <v>102</v>
      </c>
      <c r="FY168">
        <v>58</v>
      </c>
      <c r="GA168" t="s">
        <v>3</v>
      </c>
      <c r="GD168">
        <v>0</v>
      </c>
      <c r="GF168">
        <v>402680963</v>
      </c>
      <c r="GG168">
        <v>2</v>
      </c>
      <c r="GH168">
        <v>1</v>
      </c>
      <c r="GI168">
        <v>2</v>
      </c>
      <c r="GJ168">
        <v>0</v>
      </c>
      <c r="GK168">
        <f>ROUND(R168*(S12)/100,0)</f>
        <v>3</v>
      </c>
      <c r="GL168">
        <f>ROUND(IF(AND(BH168=3,BI168=3,FS168&lt;&gt;0),P168,0),0)</f>
        <v>0</v>
      </c>
      <c r="GM168">
        <f>ROUND(O168+X168+Y168+GK168,0)+GX168</f>
        <v>5539</v>
      </c>
      <c r="GN168">
        <f t="shared" si="133"/>
        <v>5539</v>
      </c>
      <c r="GO168">
        <f t="shared" si="134"/>
        <v>0</v>
      </c>
      <c r="GP168">
        <f t="shared" si="135"/>
        <v>0</v>
      </c>
      <c r="GR168">
        <v>0</v>
      </c>
      <c r="GS168">
        <v>3</v>
      </c>
      <c r="GT168">
        <v>0</v>
      </c>
      <c r="GU168" t="s">
        <v>3</v>
      </c>
      <c r="GV168">
        <f t="shared" si="136"/>
        <v>0</v>
      </c>
      <c r="GW168">
        <v>1</v>
      </c>
      <c r="GX168">
        <f>ROUND(HC168*I168,0)</f>
        <v>0</v>
      </c>
      <c r="HA168">
        <v>0</v>
      </c>
      <c r="HB168">
        <v>0</v>
      </c>
      <c r="HC168">
        <f t="shared" si="137"/>
        <v>0</v>
      </c>
      <c r="HE168" t="s">
        <v>3</v>
      </c>
      <c r="HF168" t="s">
        <v>3</v>
      </c>
      <c r="HM168" t="s">
        <v>3</v>
      </c>
      <c r="HN168" t="s">
        <v>131</v>
      </c>
      <c r="HO168" t="s">
        <v>132</v>
      </c>
      <c r="HP168" t="s">
        <v>129</v>
      </c>
      <c r="HQ168" t="s">
        <v>129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>
        <f>ROW(SmtRes!A297)</f>
        <v>297</v>
      </c>
      <c r="D169" s="2">
        <f>ROW(EtalonRes!A311)</f>
        <v>311</v>
      </c>
      <c r="E169" s="2" t="s">
        <v>321</v>
      </c>
      <c r="F169" s="2" t="s">
        <v>322</v>
      </c>
      <c r="G169" s="2" t="s">
        <v>323</v>
      </c>
      <c r="H169" s="2" t="s">
        <v>324</v>
      </c>
      <c r="I169" s="2">
        <f>ROUND(ROUND((2*1.4+0.2*1+12*1.4)/1000,4)*3,7)</f>
        <v>5.9400000000000001E-2</v>
      </c>
      <c r="J169" s="2">
        <v>0</v>
      </c>
      <c r="K169" s="2">
        <f>ROUND(ROUND((2*1.4+0.2*1+12*1.4)/1000,4)*3,7)</f>
        <v>5.9400000000000001E-2</v>
      </c>
      <c r="L169" s="2"/>
      <c r="M169" s="2"/>
      <c r="N169" s="2"/>
      <c r="O169" s="2">
        <f>ROUND(CP169,2)</f>
        <v>462.4</v>
      </c>
      <c r="P169" s="2">
        <f>ROUND(CQ169*I169,2)</f>
        <v>425.71</v>
      </c>
      <c r="Q169" s="2">
        <f>ROUND(CR169*I169,2)</f>
        <v>0.39</v>
      </c>
      <c r="R169" s="2">
        <f>ROUND(CS169*I169,2)</f>
        <v>0.04</v>
      </c>
      <c r="S169" s="2">
        <f>ROUND(CT169*I169,2)</f>
        <v>36.299999999999997</v>
      </c>
      <c r="T169" s="2">
        <f>ROUND(CU169*I169,2)</f>
        <v>0</v>
      </c>
      <c r="U169" s="2">
        <f t="shared" si="120"/>
        <v>3.6590400000000001</v>
      </c>
      <c r="V169" s="2">
        <f t="shared" si="121"/>
        <v>2.97E-3</v>
      </c>
      <c r="W169" s="2">
        <f>ROUND(CX169*I169,2)</f>
        <v>0</v>
      </c>
      <c r="X169" s="2">
        <f>ROUND(CY169,2)</f>
        <v>43.97</v>
      </c>
      <c r="Y169" s="2">
        <f>ROUND(CZ169,2)</f>
        <v>26.16</v>
      </c>
      <c r="Z169" s="2"/>
      <c r="AA169" s="2">
        <v>64862340</v>
      </c>
      <c r="AB169" s="2">
        <f t="shared" si="122"/>
        <v>7784.49</v>
      </c>
      <c r="AC169" s="2">
        <f t="shared" si="123"/>
        <v>7166.84</v>
      </c>
      <c r="AD169" s="2">
        <f t="shared" ref="AD169:AD200" si="144">ROUND((((ET169)-(EU169))+AE169),2)</f>
        <v>6.58</v>
      </c>
      <c r="AE169" s="2">
        <f t="shared" ref="AE169:AE200" si="145">ROUND((EU169),2)</f>
        <v>0.68</v>
      </c>
      <c r="AF169" s="2">
        <f t="shared" ref="AF169:AF200" si="146">ROUND((EV169),2)</f>
        <v>611.07000000000005</v>
      </c>
      <c r="AG169" s="2">
        <f t="shared" si="124"/>
        <v>0</v>
      </c>
      <c r="AH169" s="2">
        <f t="shared" ref="AH169:AH200" si="147">(EW169)</f>
        <v>61.6</v>
      </c>
      <c r="AI169" s="2">
        <f t="shared" ref="AI169:AI200" si="148">(EX169)</f>
        <v>0.05</v>
      </c>
      <c r="AJ169" s="2">
        <f t="shared" si="125"/>
        <v>0</v>
      </c>
      <c r="AK169" s="2">
        <v>7784.49</v>
      </c>
      <c r="AL169" s="2">
        <v>7166.84</v>
      </c>
      <c r="AM169" s="2">
        <v>6.58</v>
      </c>
      <c r="AN169" s="2">
        <v>0.68</v>
      </c>
      <c r="AO169" s="2">
        <v>611.07000000000005</v>
      </c>
      <c r="AP169" s="2">
        <v>0</v>
      </c>
      <c r="AQ169" s="2">
        <v>61.6</v>
      </c>
      <c r="AR169" s="2">
        <v>0.05</v>
      </c>
      <c r="AS169" s="2">
        <v>0</v>
      </c>
      <c r="AT169" s="2">
        <v>121</v>
      </c>
      <c r="AU169" s="2">
        <v>72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1</v>
      </c>
      <c r="BJ169" s="2" t="s">
        <v>325</v>
      </c>
      <c r="BK169" s="2"/>
      <c r="BL169" s="2"/>
      <c r="BM169" s="2">
        <v>16001</v>
      </c>
      <c r="BN169" s="2">
        <v>0</v>
      </c>
      <c r="BO169" s="2" t="s">
        <v>3</v>
      </c>
      <c r="BP169" s="2">
        <v>0</v>
      </c>
      <c r="BQ169" s="2">
        <v>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121</v>
      </c>
      <c r="CA169" s="2">
        <v>72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26"/>
        <v>462.4</v>
      </c>
      <c r="CQ169" s="2">
        <f t="shared" si="113"/>
        <v>7166.84</v>
      </c>
      <c r="CR169" s="2">
        <f t="shared" si="114"/>
        <v>6.58</v>
      </c>
      <c r="CS169" s="2">
        <f t="shared" si="127"/>
        <v>0.68</v>
      </c>
      <c r="CT169" s="2">
        <f t="shared" si="128"/>
        <v>611.07000000000005</v>
      </c>
      <c r="CU169" s="2">
        <f t="shared" si="129"/>
        <v>0</v>
      </c>
      <c r="CV169" s="2">
        <f t="shared" si="130"/>
        <v>61.6</v>
      </c>
      <c r="CW169" s="2">
        <f t="shared" si="131"/>
        <v>0.05</v>
      </c>
      <c r="CX169" s="2">
        <f t="shared" si="132"/>
        <v>0</v>
      </c>
      <c r="CY169" s="2">
        <f t="shared" si="142"/>
        <v>43.971399999999996</v>
      </c>
      <c r="CZ169" s="2">
        <f t="shared" si="143"/>
        <v>26.164799999999996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324</v>
      </c>
      <c r="DW169" s="2" t="s">
        <v>324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49994226</v>
      </c>
      <c r="EF169" s="2">
        <v>2</v>
      </c>
      <c r="EG169" s="2" t="s">
        <v>31</v>
      </c>
      <c r="EH169" s="2">
        <v>16</v>
      </c>
      <c r="EI169" s="2" t="s">
        <v>326</v>
      </c>
      <c r="EJ169" s="2">
        <v>1</v>
      </c>
      <c r="EK169" s="2">
        <v>16001</v>
      </c>
      <c r="EL169" s="2" t="s">
        <v>327</v>
      </c>
      <c r="EM169" s="2" t="s">
        <v>328</v>
      </c>
      <c r="EN169" s="2"/>
      <c r="EO169" s="2" t="s">
        <v>3</v>
      </c>
      <c r="EP169" s="2"/>
      <c r="EQ169" s="2">
        <v>131072</v>
      </c>
      <c r="ER169" s="2">
        <v>7784.49</v>
      </c>
      <c r="ES169" s="2">
        <v>7166.84</v>
      </c>
      <c r="ET169" s="2">
        <v>6.58</v>
      </c>
      <c r="EU169" s="2">
        <v>0.68</v>
      </c>
      <c r="EV169" s="2">
        <v>611.07000000000005</v>
      </c>
      <c r="EW169" s="2">
        <v>61.6</v>
      </c>
      <c r="EX169" s="2">
        <v>0.05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121</v>
      </c>
      <c r="FY169" s="2">
        <v>72</v>
      </c>
      <c r="FZ169" s="2"/>
      <c r="GA169" s="2" t="s">
        <v>3</v>
      </c>
      <c r="GB169" s="2"/>
      <c r="GC169" s="2"/>
      <c r="GD169" s="2">
        <v>1</v>
      </c>
      <c r="GE169" s="2"/>
      <c r="GF169" s="2">
        <v>1644963953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>ROUND(IF(AND(BH169=3,BI169=3,FS169&lt;&gt;0),P169,0),2)</f>
        <v>0</v>
      </c>
      <c r="GM169" s="2">
        <f>ROUND(O169+X169+Y169,2)+GX169</f>
        <v>532.53</v>
      </c>
      <c r="GN169" s="2">
        <f t="shared" si="133"/>
        <v>532.53</v>
      </c>
      <c r="GO169" s="2">
        <f t="shared" si="134"/>
        <v>0</v>
      </c>
      <c r="GP169" s="2">
        <f t="shared" si="135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36"/>
        <v>0</v>
      </c>
      <c r="GW169" s="2">
        <v>1</v>
      </c>
      <c r="GX169" s="2">
        <f>ROUND(HC169*I169,2)</f>
        <v>0</v>
      </c>
      <c r="GY169" s="2"/>
      <c r="GZ169" s="2"/>
      <c r="HA169" s="2">
        <v>0</v>
      </c>
      <c r="HB169" s="2">
        <v>0</v>
      </c>
      <c r="HC169" s="2">
        <f t="shared" si="137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329</v>
      </c>
      <c r="HO169" s="2" t="s">
        <v>330</v>
      </c>
      <c r="HP169" s="2" t="s">
        <v>326</v>
      </c>
      <c r="HQ169" s="2" t="s">
        <v>326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C170">
        <f>ROW(SmtRes!A306)</f>
        <v>306</v>
      </c>
      <c r="D170">
        <f>ROW(EtalonRes!A322)</f>
        <v>322</v>
      </c>
      <c r="E170" t="s">
        <v>321</v>
      </c>
      <c r="F170" t="s">
        <v>322</v>
      </c>
      <c r="G170" t="s">
        <v>323</v>
      </c>
      <c r="H170" t="s">
        <v>324</v>
      </c>
      <c r="I170">
        <f>ROUND(ROUND((2*1.4+0.2*1+12*1.4)/1000,4)*3,7)</f>
        <v>5.9400000000000001E-2</v>
      </c>
      <c r="J170">
        <v>0</v>
      </c>
      <c r="K170">
        <f>ROUND(ROUND((2*1.4+0.2*1+12*1.4)/1000,4)*3,7)</f>
        <v>5.9400000000000001E-2</v>
      </c>
      <c r="O170">
        <f>ROUND(CP170,0)</f>
        <v>4580</v>
      </c>
      <c r="P170">
        <f>ROUND(CQ170*I170,0)</f>
        <v>2725</v>
      </c>
      <c r="Q170">
        <f>ROUND(CR170*I170,0)</f>
        <v>6</v>
      </c>
      <c r="R170">
        <f>ROUND(CS170*I170,0)</f>
        <v>2</v>
      </c>
      <c r="S170">
        <f>ROUND(CT170*I170,0)</f>
        <v>1849</v>
      </c>
      <c r="T170">
        <f>ROUND(CU170*I170,0)</f>
        <v>0</v>
      </c>
      <c r="U170">
        <f t="shared" si="120"/>
        <v>3.6590400000000001</v>
      </c>
      <c r="V170">
        <f t="shared" si="121"/>
        <v>2.97E-3</v>
      </c>
      <c r="W170">
        <f>ROUND(CX170*I170,0)</f>
        <v>0</v>
      </c>
      <c r="X170">
        <f>ROUND(CY170,0)</f>
        <v>2240</v>
      </c>
      <c r="Y170">
        <f>ROUND(CZ170,0)</f>
        <v>1333</v>
      </c>
      <c r="AA170">
        <v>64862338</v>
      </c>
      <c r="AB170">
        <f t="shared" si="122"/>
        <v>7784.49</v>
      </c>
      <c r="AC170">
        <f t="shared" si="123"/>
        <v>7166.84</v>
      </c>
      <c r="AD170">
        <f t="shared" si="144"/>
        <v>6.58</v>
      </c>
      <c r="AE170">
        <f t="shared" si="145"/>
        <v>0.68</v>
      </c>
      <c r="AF170">
        <f t="shared" si="146"/>
        <v>611.07000000000005</v>
      </c>
      <c r="AG170">
        <f t="shared" si="124"/>
        <v>0</v>
      </c>
      <c r="AH170">
        <f t="shared" si="147"/>
        <v>61.6</v>
      </c>
      <c r="AI170">
        <f t="shared" si="148"/>
        <v>0.05</v>
      </c>
      <c r="AJ170">
        <f t="shared" si="125"/>
        <v>0</v>
      </c>
      <c r="AK170">
        <v>7784.49</v>
      </c>
      <c r="AL170">
        <v>7166.84</v>
      </c>
      <c r="AM170">
        <v>6.58</v>
      </c>
      <c r="AN170">
        <v>0.68</v>
      </c>
      <c r="AO170">
        <v>611.07000000000005</v>
      </c>
      <c r="AP170">
        <v>0</v>
      </c>
      <c r="AQ170">
        <v>61.6</v>
      </c>
      <c r="AR170">
        <v>0.05</v>
      </c>
      <c r="AS170">
        <v>0</v>
      </c>
      <c r="AT170">
        <v>121</v>
      </c>
      <c r="AU170">
        <v>72</v>
      </c>
      <c r="AV170">
        <v>1</v>
      </c>
      <c r="AW170">
        <v>1</v>
      </c>
      <c r="AZ170">
        <v>1</v>
      </c>
      <c r="BA170">
        <v>50.93</v>
      </c>
      <c r="BB170">
        <v>16.23</v>
      </c>
      <c r="BC170">
        <v>6.4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325</v>
      </c>
      <c r="BM170">
        <v>16001</v>
      </c>
      <c r="BN170">
        <v>0</v>
      </c>
      <c r="BO170" t="s">
        <v>322</v>
      </c>
      <c r="BP170">
        <v>1</v>
      </c>
      <c r="BQ170">
        <v>2</v>
      </c>
      <c r="BR170">
        <v>0</v>
      </c>
      <c r="BS170">
        <v>50.93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121</v>
      </c>
      <c r="CA170">
        <v>72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6"/>
        <v>4580</v>
      </c>
      <c r="CQ170">
        <f t="shared" si="113"/>
        <v>45867.776000000005</v>
      </c>
      <c r="CR170">
        <f t="shared" si="114"/>
        <v>106.79340000000001</v>
      </c>
      <c r="CS170">
        <f t="shared" si="127"/>
        <v>34.632400000000004</v>
      </c>
      <c r="CT170">
        <f t="shared" si="128"/>
        <v>31121.795100000003</v>
      </c>
      <c r="CU170">
        <f t="shared" si="129"/>
        <v>0</v>
      </c>
      <c r="CV170">
        <f t="shared" si="130"/>
        <v>61.6</v>
      </c>
      <c r="CW170">
        <f t="shared" si="131"/>
        <v>0.05</v>
      </c>
      <c r="CX170">
        <f t="shared" si="132"/>
        <v>0</v>
      </c>
      <c r="CY170">
        <f t="shared" si="142"/>
        <v>2239.71</v>
      </c>
      <c r="CZ170">
        <f t="shared" si="143"/>
        <v>1332.72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324</v>
      </c>
      <c r="DW170" t="s">
        <v>324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49994226</v>
      </c>
      <c r="EF170">
        <v>2</v>
      </c>
      <c r="EG170" t="s">
        <v>31</v>
      </c>
      <c r="EH170">
        <v>16</v>
      </c>
      <c r="EI170" t="s">
        <v>326</v>
      </c>
      <c r="EJ170">
        <v>1</v>
      </c>
      <c r="EK170">
        <v>16001</v>
      </c>
      <c r="EL170" t="s">
        <v>327</v>
      </c>
      <c r="EM170" t="s">
        <v>328</v>
      </c>
      <c r="EO170" t="s">
        <v>3</v>
      </c>
      <c r="EQ170">
        <v>131072</v>
      </c>
      <c r="ER170">
        <v>7784.49</v>
      </c>
      <c r="ES170">
        <v>7166.84</v>
      </c>
      <c r="ET170">
        <v>6.58</v>
      </c>
      <c r="EU170">
        <v>0.68</v>
      </c>
      <c r="EV170">
        <v>611.07000000000005</v>
      </c>
      <c r="EW170">
        <v>61.6</v>
      </c>
      <c r="EX170">
        <v>0.05</v>
      </c>
      <c r="EY170">
        <v>0</v>
      </c>
      <c r="FQ170">
        <v>0</v>
      </c>
      <c r="FR170">
        <v>0</v>
      </c>
      <c r="FS170">
        <v>0</v>
      </c>
      <c r="FX170">
        <v>121</v>
      </c>
      <c r="FY170">
        <v>72</v>
      </c>
      <c r="GA170" t="s">
        <v>3</v>
      </c>
      <c r="GD170">
        <v>0</v>
      </c>
      <c r="GF170">
        <v>1644963953</v>
      </c>
      <c r="GG170">
        <v>2</v>
      </c>
      <c r="GH170">
        <v>1</v>
      </c>
      <c r="GI170">
        <v>2</v>
      </c>
      <c r="GJ170">
        <v>0</v>
      </c>
      <c r="GK170">
        <f>ROUND(R170*(S12)/100,0)</f>
        <v>3</v>
      </c>
      <c r="GL170">
        <f>ROUND(IF(AND(BH170=3,BI170=3,FS170&lt;&gt;0),P170,0),0)</f>
        <v>0</v>
      </c>
      <c r="GM170">
        <f>ROUND(O170+X170+Y170+GK170,0)+GX170</f>
        <v>8156</v>
      </c>
      <c r="GN170">
        <f t="shared" si="133"/>
        <v>8156</v>
      </c>
      <c r="GO170">
        <f t="shared" si="134"/>
        <v>0</v>
      </c>
      <c r="GP170">
        <f t="shared" si="135"/>
        <v>0</v>
      </c>
      <c r="GR170">
        <v>0</v>
      </c>
      <c r="GS170">
        <v>3</v>
      </c>
      <c r="GT170">
        <v>0</v>
      </c>
      <c r="GU170" t="s">
        <v>3</v>
      </c>
      <c r="GV170">
        <f t="shared" si="136"/>
        <v>0</v>
      </c>
      <c r="GW170">
        <v>1</v>
      </c>
      <c r="GX170">
        <f>ROUND(HC170*I170,0)</f>
        <v>0</v>
      </c>
      <c r="HA170">
        <v>0</v>
      </c>
      <c r="HB170">
        <v>0</v>
      </c>
      <c r="HC170">
        <f t="shared" si="137"/>
        <v>0</v>
      </c>
      <c r="HE170" t="s">
        <v>3</v>
      </c>
      <c r="HF170" t="s">
        <v>3</v>
      </c>
      <c r="HM170" t="s">
        <v>3</v>
      </c>
      <c r="HN170" t="s">
        <v>329</v>
      </c>
      <c r="HO170" t="s">
        <v>330</v>
      </c>
      <c r="HP170" t="s">
        <v>326</v>
      </c>
      <c r="HQ170" t="s">
        <v>326</v>
      </c>
      <c r="HS170">
        <v>0</v>
      </c>
      <c r="IK170">
        <v>0</v>
      </c>
    </row>
    <row r="171" spans="1:255" x14ac:dyDescent="0.2">
      <c r="A171" s="2">
        <v>18</v>
      </c>
      <c r="B171" s="2">
        <v>1</v>
      </c>
      <c r="C171" s="2">
        <v>296</v>
      </c>
      <c r="D171" s="2"/>
      <c r="E171" s="2" t="s">
        <v>331</v>
      </c>
      <c r="F171" s="2" t="s">
        <v>332</v>
      </c>
      <c r="G171" s="2" t="s">
        <v>333</v>
      </c>
      <c r="H171" s="2" t="s">
        <v>334</v>
      </c>
      <c r="I171" s="2">
        <f>I169*J171</f>
        <v>-5.9281199999999998</v>
      </c>
      <c r="J171" s="2">
        <v>-99.8</v>
      </c>
      <c r="K171" s="2">
        <v>-99.8</v>
      </c>
      <c r="L171" s="2"/>
      <c r="M171" s="2"/>
      <c r="N171" s="2"/>
      <c r="O171" s="2">
        <f>ROUND(CP171,2)</f>
        <v>-417.34</v>
      </c>
      <c r="P171" s="2">
        <f>ROUND(CQ171*I171,2)</f>
        <v>-417.34</v>
      </c>
      <c r="Q171" s="2">
        <f>ROUND(CR171*I171,2)</f>
        <v>0</v>
      </c>
      <c r="R171" s="2">
        <f>ROUND(CS171*I171,2)</f>
        <v>0</v>
      </c>
      <c r="S171" s="2">
        <f>ROUND(CT171*I171,2)</f>
        <v>0</v>
      </c>
      <c r="T171" s="2">
        <f>ROUND(CU171*I171,2)</f>
        <v>0</v>
      </c>
      <c r="U171" s="2">
        <f t="shared" si="120"/>
        <v>0</v>
      </c>
      <c r="V171" s="2">
        <f t="shared" si="121"/>
        <v>0</v>
      </c>
      <c r="W171" s="2">
        <f>ROUND(CX171*I171,2)</f>
        <v>0</v>
      </c>
      <c r="X171" s="2">
        <f>ROUND(CY171,2)</f>
        <v>0</v>
      </c>
      <c r="Y171" s="2">
        <f>ROUND(CZ171,2)</f>
        <v>0</v>
      </c>
      <c r="Z171" s="2"/>
      <c r="AA171" s="2">
        <v>64862340</v>
      </c>
      <c r="AB171" s="2">
        <f t="shared" si="122"/>
        <v>70.400000000000006</v>
      </c>
      <c r="AC171" s="2">
        <f t="shared" si="123"/>
        <v>70.400000000000006</v>
      </c>
      <c r="AD171" s="2">
        <f t="shared" si="144"/>
        <v>0</v>
      </c>
      <c r="AE171" s="2">
        <f t="shared" si="145"/>
        <v>0</v>
      </c>
      <c r="AF171" s="2">
        <f t="shared" si="146"/>
        <v>0</v>
      </c>
      <c r="AG171" s="2">
        <f t="shared" si="124"/>
        <v>0</v>
      </c>
      <c r="AH171" s="2">
        <f t="shared" si="147"/>
        <v>0</v>
      </c>
      <c r="AI171" s="2">
        <f t="shared" si="148"/>
        <v>0</v>
      </c>
      <c r="AJ171" s="2">
        <f t="shared" si="125"/>
        <v>0</v>
      </c>
      <c r="AK171" s="2">
        <v>70.400000000000006</v>
      </c>
      <c r="AL171" s="2">
        <v>70.400000000000006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121</v>
      </c>
      <c r="AU171" s="2">
        <v>72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335</v>
      </c>
      <c r="BK171" s="2"/>
      <c r="BL171" s="2"/>
      <c r="BM171" s="2">
        <v>16001</v>
      </c>
      <c r="BN171" s="2">
        <v>0</v>
      </c>
      <c r="BO171" s="2" t="s">
        <v>3</v>
      </c>
      <c r="BP171" s="2">
        <v>0</v>
      </c>
      <c r="BQ171" s="2">
        <v>2</v>
      </c>
      <c r="BR171" s="2">
        <v>1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121</v>
      </c>
      <c r="CA171" s="2">
        <v>72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26"/>
        <v>-417.34</v>
      </c>
      <c r="CQ171" s="2">
        <f t="shared" si="113"/>
        <v>70.400000000000006</v>
      </c>
      <c r="CR171" s="2">
        <f t="shared" si="114"/>
        <v>0</v>
      </c>
      <c r="CS171" s="2">
        <f t="shared" si="127"/>
        <v>0</v>
      </c>
      <c r="CT171" s="2">
        <f t="shared" si="128"/>
        <v>0</v>
      </c>
      <c r="CU171" s="2">
        <f t="shared" si="129"/>
        <v>0</v>
      </c>
      <c r="CV171" s="2">
        <f t="shared" si="130"/>
        <v>0</v>
      </c>
      <c r="CW171" s="2">
        <f t="shared" si="131"/>
        <v>0</v>
      </c>
      <c r="CX171" s="2">
        <f t="shared" si="132"/>
        <v>0</v>
      </c>
      <c r="CY171" s="2">
        <f t="shared" si="142"/>
        <v>0</v>
      </c>
      <c r="CZ171" s="2">
        <f t="shared" si="143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1003</v>
      </c>
      <c r="DV171" s="2" t="s">
        <v>334</v>
      </c>
      <c r="DW171" s="2" t="s">
        <v>334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49994226</v>
      </c>
      <c r="EF171" s="2">
        <v>2</v>
      </c>
      <c r="EG171" s="2" t="s">
        <v>31</v>
      </c>
      <c r="EH171" s="2">
        <v>16</v>
      </c>
      <c r="EI171" s="2" t="s">
        <v>326</v>
      </c>
      <c r="EJ171" s="2">
        <v>1</v>
      </c>
      <c r="EK171" s="2">
        <v>16001</v>
      </c>
      <c r="EL171" s="2" t="s">
        <v>327</v>
      </c>
      <c r="EM171" s="2" t="s">
        <v>328</v>
      </c>
      <c r="EN171" s="2"/>
      <c r="EO171" s="2" t="s">
        <v>3</v>
      </c>
      <c r="EP171" s="2"/>
      <c r="EQ171" s="2">
        <v>0</v>
      </c>
      <c r="ER171" s="2">
        <v>70.400000000000006</v>
      </c>
      <c r="ES171" s="2">
        <v>70.400000000000006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121</v>
      </c>
      <c r="FY171" s="2">
        <v>72</v>
      </c>
      <c r="FZ171" s="2"/>
      <c r="GA171" s="2" t="s">
        <v>3</v>
      </c>
      <c r="GB171" s="2"/>
      <c r="GC171" s="2"/>
      <c r="GD171" s="2">
        <v>1</v>
      </c>
      <c r="GE171" s="2"/>
      <c r="GF171" s="2">
        <v>360401423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>ROUND(IF(AND(BH171=3,BI171=3,FS171&lt;&gt;0),P171,0),2)</f>
        <v>0</v>
      </c>
      <c r="GM171" s="2">
        <f>ROUND(O171+X171+Y171,2)+GX171</f>
        <v>-417.34</v>
      </c>
      <c r="GN171" s="2">
        <f t="shared" si="133"/>
        <v>-417.34</v>
      </c>
      <c r="GO171" s="2">
        <f t="shared" si="134"/>
        <v>0</v>
      </c>
      <c r="GP171" s="2">
        <f t="shared" si="135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36"/>
        <v>0</v>
      </c>
      <c r="GW171" s="2">
        <v>1</v>
      </c>
      <c r="GX171" s="2">
        <f>ROUND(HC171*I171,2)</f>
        <v>0</v>
      </c>
      <c r="GY171" s="2"/>
      <c r="GZ171" s="2"/>
      <c r="HA171" s="2">
        <v>0</v>
      </c>
      <c r="HB171" s="2">
        <v>0</v>
      </c>
      <c r="HC171" s="2">
        <f t="shared" si="137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329</v>
      </c>
      <c r="HO171" s="2" t="s">
        <v>330</v>
      </c>
      <c r="HP171" s="2" t="s">
        <v>326</v>
      </c>
      <c r="HQ171" s="2" t="s">
        <v>326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18</v>
      </c>
      <c r="B172">
        <v>1</v>
      </c>
      <c r="C172">
        <v>305</v>
      </c>
      <c r="E172" t="s">
        <v>331</v>
      </c>
      <c r="F172" t="s">
        <v>332</v>
      </c>
      <c r="G172" t="s">
        <v>333</v>
      </c>
      <c r="H172" t="s">
        <v>334</v>
      </c>
      <c r="I172">
        <f>I170*J172</f>
        <v>-5.9281199999999998</v>
      </c>
      <c r="J172">
        <v>-99.8</v>
      </c>
      <c r="K172">
        <v>-99.8</v>
      </c>
      <c r="O172">
        <f>ROUND(CP172,0)</f>
        <v>-2416</v>
      </c>
      <c r="P172">
        <f>ROUND(CQ172*I172,0)</f>
        <v>-2416</v>
      </c>
      <c r="Q172">
        <f>ROUND(CR172*I172,0)</f>
        <v>0</v>
      </c>
      <c r="R172">
        <f>ROUND(CS172*I172,0)</f>
        <v>0</v>
      </c>
      <c r="S172">
        <f>ROUND(CT172*I172,0)</f>
        <v>0</v>
      </c>
      <c r="T172">
        <f>ROUND(CU172*I172,0)</f>
        <v>0</v>
      </c>
      <c r="U172">
        <f t="shared" si="120"/>
        <v>0</v>
      </c>
      <c r="V172">
        <f t="shared" si="121"/>
        <v>0</v>
      </c>
      <c r="W172">
        <f>ROUND(CX172*I172,0)</f>
        <v>0</v>
      </c>
      <c r="X172">
        <f>ROUND(CY172,0)</f>
        <v>0</v>
      </c>
      <c r="Y172">
        <f>ROUND(CZ172,0)</f>
        <v>0</v>
      </c>
      <c r="AA172">
        <v>64862338</v>
      </c>
      <c r="AB172">
        <f t="shared" si="122"/>
        <v>70.400000000000006</v>
      </c>
      <c r="AC172">
        <f t="shared" si="123"/>
        <v>70.400000000000006</v>
      </c>
      <c r="AD172">
        <f t="shared" si="144"/>
        <v>0</v>
      </c>
      <c r="AE172">
        <f t="shared" si="145"/>
        <v>0</v>
      </c>
      <c r="AF172">
        <f t="shared" si="146"/>
        <v>0</v>
      </c>
      <c r="AG172">
        <f t="shared" si="124"/>
        <v>0</v>
      </c>
      <c r="AH172">
        <f t="shared" si="147"/>
        <v>0</v>
      </c>
      <c r="AI172">
        <f t="shared" si="148"/>
        <v>0</v>
      </c>
      <c r="AJ172">
        <f t="shared" si="125"/>
        <v>0</v>
      </c>
      <c r="AK172">
        <v>70.400000000000006</v>
      </c>
      <c r="AL172">
        <v>70.400000000000006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121</v>
      </c>
      <c r="AU172">
        <v>72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5.79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335</v>
      </c>
      <c r="BM172">
        <v>16001</v>
      </c>
      <c r="BN172">
        <v>0</v>
      </c>
      <c r="BO172" t="s">
        <v>332</v>
      </c>
      <c r="BP172">
        <v>1</v>
      </c>
      <c r="BQ172">
        <v>2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121</v>
      </c>
      <c r="CA172">
        <v>72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26"/>
        <v>-2416</v>
      </c>
      <c r="CQ172">
        <f t="shared" si="113"/>
        <v>407.61600000000004</v>
      </c>
      <c r="CR172">
        <f t="shared" si="114"/>
        <v>0</v>
      </c>
      <c r="CS172">
        <f t="shared" si="127"/>
        <v>0</v>
      </c>
      <c r="CT172">
        <f t="shared" si="128"/>
        <v>0</v>
      </c>
      <c r="CU172">
        <f t="shared" si="129"/>
        <v>0</v>
      </c>
      <c r="CV172">
        <f t="shared" si="130"/>
        <v>0</v>
      </c>
      <c r="CW172">
        <f t="shared" si="131"/>
        <v>0</v>
      </c>
      <c r="CX172">
        <f t="shared" si="132"/>
        <v>0</v>
      </c>
      <c r="CY172">
        <f t="shared" si="142"/>
        <v>0</v>
      </c>
      <c r="CZ172">
        <f t="shared" si="143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334</v>
      </c>
      <c r="DW172" t="s">
        <v>334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49994226</v>
      </c>
      <c r="EF172">
        <v>2</v>
      </c>
      <c r="EG172" t="s">
        <v>31</v>
      </c>
      <c r="EH172">
        <v>16</v>
      </c>
      <c r="EI172" t="s">
        <v>326</v>
      </c>
      <c r="EJ172">
        <v>1</v>
      </c>
      <c r="EK172">
        <v>16001</v>
      </c>
      <c r="EL172" t="s">
        <v>327</v>
      </c>
      <c r="EM172" t="s">
        <v>328</v>
      </c>
      <c r="EO172" t="s">
        <v>3</v>
      </c>
      <c r="EQ172">
        <v>0</v>
      </c>
      <c r="ER172">
        <v>70.400000000000006</v>
      </c>
      <c r="ES172">
        <v>70.400000000000006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121</v>
      </c>
      <c r="FY172">
        <v>72</v>
      </c>
      <c r="GA172" t="s">
        <v>3</v>
      </c>
      <c r="GD172">
        <v>0</v>
      </c>
      <c r="GF172">
        <v>360401423</v>
      </c>
      <c r="GG172">
        <v>2</v>
      </c>
      <c r="GH172">
        <v>1</v>
      </c>
      <c r="GI172">
        <v>2</v>
      </c>
      <c r="GJ172">
        <v>0</v>
      </c>
      <c r="GK172">
        <f>ROUND(R172*(S12)/100,0)</f>
        <v>0</v>
      </c>
      <c r="GL172">
        <f>ROUND(IF(AND(BH172=3,BI172=3,FS172&lt;&gt;0),P172,0),0)</f>
        <v>0</v>
      </c>
      <c r="GM172">
        <f>ROUND(O172+X172+Y172+GK172,0)+GX172</f>
        <v>-2416</v>
      </c>
      <c r="GN172">
        <f t="shared" si="133"/>
        <v>-2416</v>
      </c>
      <c r="GO172">
        <f t="shared" si="134"/>
        <v>0</v>
      </c>
      <c r="GP172">
        <f t="shared" si="135"/>
        <v>0</v>
      </c>
      <c r="GR172">
        <v>0</v>
      </c>
      <c r="GS172">
        <v>3</v>
      </c>
      <c r="GT172">
        <v>0</v>
      </c>
      <c r="GU172" t="s">
        <v>3</v>
      </c>
      <c r="GV172">
        <f t="shared" si="136"/>
        <v>0</v>
      </c>
      <c r="GW172">
        <v>1</v>
      </c>
      <c r="GX172">
        <f>ROUND(HC172*I172,0)</f>
        <v>0</v>
      </c>
      <c r="HA172">
        <v>0</v>
      </c>
      <c r="HB172">
        <v>0</v>
      </c>
      <c r="HC172">
        <f t="shared" si="137"/>
        <v>0</v>
      </c>
      <c r="HE172" t="s">
        <v>3</v>
      </c>
      <c r="HF172" t="s">
        <v>3</v>
      </c>
      <c r="HM172" t="s">
        <v>3</v>
      </c>
      <c r="HN172" t="s">
        <v>329</v>
      </c>
      <c r="HO172" t="s">
        <v>330</v>
      </c>
      <c r="HP172" t="s">
        <v>326</v>
      </c>
      <c r="HQ172" t="s">
        <v>326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336</v>
      </c>
      <c r="F173" s="2" t="s">
        <v>337</v>
      </c>
      <c r="G173" s="2" t="s">
        <v>338</v>
      </c>
      <c r="H173" s="2" t="s">
        <v>334</v>
      </c>
      <c r="I173" s="2">
        <f>ROUND((2*1.4+0.2*1+12*1.4)*3,7)</f>
        <v>59.4</v>
      </c>
      <c r="J173" s="2">
        <v>0</v>
      </c>
      <c r="K173" s="2">
        <f>ROUND((2*1.4+0.2*1+12*1.4)*3,7)</f>
        <v>59.4</v>
      </c>
      <c r="L173" s="2"/>
      <c r="M173" s="2"/>
      <c r="N173" s="2"/>
      <c r="O173" s="2">
        <f>ROUND(CP173,2)</f>
        <v>2430.65</v>
      </c>
      <c r="P173" s="2">
        <f>ROUND(CQ173*I173,2)</f>
        <v>2430.65</v>
      </c>
      <c r="Q173" s="2">
        <f>ROUND(CR173*I173,2)</f>
        <v>0</v>
      </c>
      <c r="R173" s="2">
        <f>ROUND(CS173*I173,2)</f>
        <v>0</v>
      </c>
      <c r="S173" s="2">
        <f>ROUND(CT173*I173,2)</f>
        <v>0</v>
      </c>
      <c r="T173" s="2">
        <f>ROUND(CU173*I173,2)</f>
        <v>0</v>
      </c>
      <c r="U173" s="2">
        <f t="shared" ref="U173:U204" si="149">ROUND(CV173*I173,7)</f>
        <v>0</v>
      </c>
      <c r="V173" s="2">
        <f t="shared" ref="V173:V204" si="150">ROUND(CW173*I173,7)</f>
        <v>0</v>
      </c>
      <c r="W173" s="2">
        <f>ROUND(CX173*I173,2)</f>
        <v>0</v>
      </c>
      <c r="X173" s="2">
        <f>ROUND(CY173,2)</f>
        <v>0</v>
      </c>
      <c r="Y173" s="2">
        <f>ROUND(CZ173,2)</f>
        <v>0</v>
      </c>
      <c r="Z173" s="2"/>
      <c r="AA173" s="2">
        <v>64862340</v>
      </c>
      <c r="AB173" s="2">
        <f t="shared" ref="AB173:AB204" si="151">ROUND((AC173+AD173+AF173),2)</f>
        <v>40.92</v>
      </c>
      <c r="AC173" s="2">
        <f t="shared" ref="AC173:AC204" si="152">ROUND((ES173),2)</f>
        <v>40.92</v>
      </c>
      <c r="AD173" s="2">
        <f t="shared" si="144"/>
        <v>0</v>
      </c>
      <c r="AE173" s="2">
        <f t="shared" si="145"/>
        <v>0</v>
      </c>
      <c r="AF173" s="2">
        <f t="shared" si="146"/>
        <v>0</v>
      </c>
      <c r="AG173" s="2">
        <f t="shared" ref="AG173:AG204" si="153">ROUND((AP173),2)</f>
        <v>0</v>
      </c>
      <c r="AH173" s="2">
        <f t="shared" si="147"/>
        <v>0</v>
      </c>
      <c r="AI173" s="2">
        <f t="shared" si="148"/>
        <v>0</v>
      </c>
      <c r="AJ173" s="2">
        <f t="shared" ref="AJ173:AJ204" si="154">(AS173)</f>
        <v>0</v>
      </c>
      <c r="AK173" s="2">
        <v>40.919999999999995</v>
      </c>
      <c r="AL173" s="2">
        <v>40.919999999999995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78</v>
      </c>
      <c r="AU173" s="2">
        <v>57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2</v>
      </c>
      <c r="BJ173" s="2" t="s">
        <v>3</v>
      </c>
      <c r="BK173" s="2"/>
      <c r="BL173" s="2"/>
      <c r="BM173" s="2">
        <v>400002</v>
      </c>
      <c r="BN173" s="2">
        <v>0</v>
      </c>
      <c r="BO173" s="2" t="s">
        <v>3</v>
      </c>
      <c r="BP173" s="2">
        <v>0</v>
      </c>
      <c r="BQ173" s="2">
        <v>7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78</v>
      </c>
      <c r="CA173" s="2">
        <v>57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ref="CP173:CP204" si="155">(P173+Q173+S173)</f>
        <v>2430.65</v>
      </c>
      <c r="CQ173" s="2">
        <f t="shared" si="113"/>
        <v>40.92</v>
      </c>
      <c r="CR173" s="2">
        <f t="shared" si="114"/>
        <v>0</v>
      </c>
      <c r="CS173" s="2">
        <f t="shared" ref="CS173:CS204" si="156">AE173*BS173</f>
        <v>0</v>
      </c>
      <c r="CT173" s="2">
        <f t="shared" ref="CT173:CT204" si="157">AF173*BA173</f>
        <v>0</v>
      </c>
      <c r="CU173" s="2">
        <f t="shared" ref="CU173:CU204" si="158">AG173</f>
        <v>0</v>
      </c>
      <c r="CV173" s="2">
        <f t="shared" ref="CV173:CV204" si="159">AH173</f>
        <v>0</v>
      </c>
      <c r="CW173" s="2">
        <f t="shared" ref="CW173:CW204" si="160">AI173</f>
        <v>0</v>
      </c>
      <c r="CX173" s="2">
        <f t="shared" ref="CX173:CX204" si="161">AJ173</f>
        <v>0</v>
      </c>
      <c r="CY173" s="2">
        <f t="shared" si="142"/>
        <v>0</v>
      </c>
      <c r="CZ173" s="2">
        <f t="shared" si="143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1003</v>
      </c>
      <c r="DV173" s="2" t="s">
        <v>334</v>
      </c>
      <c r="DW173" s="2" t="s">
        <v>334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49994505</v>
      </c>
      <c r="EF173" s="2">
        <v>7</v>
      </c>
      <c r="EG173" s="2" t="s">
        <v>173</v>
      </c>
      <c r="EH173" s="2">
        <v>109</v>
      </c>
      <c r="EI173" s="2" t="s">
        <v>174</v>
      </c>
      <c r="EJ173" s="2">
        <v>1</v>
      </c>
      <c r="EK173" s="2">
        <v>400002</v>
      </c>
      <c r="EL173" s="2" t="s">
        <v>174</v>
      </c>
      <c r="EM173" s="2" t="s">
        <v>89</v>
      </c>
      <c r="EN173" s="2"/>
      <c r="EO173" s="2" t="s">
        <v>3</v>
      </c>
      <c r="EP173" s="2"/>
      <c r="EQ173" s="2">
        <v>1703936</v>
      </c>
      <c r="ER173" s="2">
        <v>40.919999999999995</v>
      </c>
      <c r="ES173" s="2">
        <v>40.919999999999995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78</v>
      </c>
      <c r="FY173" s="2">
        <v>57</v>
      </c>
      <c r="FZ173" s="2"/>
      <c r="GA173" s="2" t="s">
        <v>3</v>
      </c>
      <c r="GB173" s="2"/>
      <c r="GC173" s="2"/>
      <c r="GD173" s="2">
        <v>1</v>
      </c>
      <c r="GE173" s="2"/>
      <c r="GF173" s="2">
        <v>-200864025</v>
      </c>
      <c r="GG173" s="2">
        <v>2</v>
      </c>
      <c r="GH173" s="2">
        <v>0</v>
      </c>
      <c r="GI173" s="2">
        <v>-2</v>
      </c>
      <c r="GJ173" s="2">
        <v>0</v>
      </c>
      <c r="GK173" s="2">
        <v>0</v>
      </c>
      <c r="GL173" s="2">
        <f>ROUND(IF(AND(BH173=3,BI173=3,FS173&lt;&gt;0),P173,0),2)</f>
        <v>0</v>
      </c>
      <c r="GM173" s="2">
        <f>ROUND(O173+X173+Y173,2)+GX173</f>
        <v>2430.65</v>
      </c>
      <c r="GN173" s="2">
        <f t="shared" ref="GN173:GN204" si="162">IF(OR(BI173=0,BI173=1),GM173-GX173,0)</f>
        <v>0</v>
      </c>
      <c r="GO173" s="2">
        <f t="shared" ref="GO173:GO204" si="163">IF(BI173=2,GM173-GX173,0)</f>
        <v>2430.65</v>
      </c>
      <c r="GP173" s="2">
        <f t="shared" ref="GP173:GP204" si="164">IF(BI173=4,GM173-GX173,0)</f>
        <v>0</v>
      </c>
      <c r="GQ173" s="2"/>
      <c r="GR173" s="2">
        <v>0</v>
      </c>
      <c r="GS173" s="2">
        <v>0</v>
      </c>
      <c r="GT173" s="2">
        <v>0</v>
      </c>
      <c r="GU173" s="2" t="s">
        <v>3</v>
      </c>
      <c r="GV173" s="2">
        <f t="shared" ref="GV173:GV204" si="165">ROUND((GT173),2)</f>
        <v>0</v>
      </c>
      <c r="GW173" s="2">
        <v>1</v>
      </c>
      <c r="GX173" s="2">
        <f>ROUND(HC173*I173,2)</f>
        <v>0</v>
      </c>
      <c r="GY173" s="2"/>
      <c r="GZ173" s="2"/>
      <c r="HA173" s="2">
        <v>0</v>
      </c>
      <c r="HB173" s="2">
        <v>0</v>
      </c>
      <c r="HC173" s="2">
        <f t="shared" ref="HC173:HC204" si="166">GV173*GW173</f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175</v>
      </c>
      <c r="HO173" s="2" t="s">
        <v>176</v>
      </c>
      <c r="HP173" s="2" t="s">
        <v>174</v>
      </c>
      <c r="HQ173" s="2" t="s">
        <v>174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336</v>
      </c>
      <c r="F174" t="s">
        <v>337</v>
      </c>
      <c r="G174" t="s">
        <v>338</v>
      </c>
      <c r="H174" t="s">
        <v>334</v>
      </c>
      <c r="I174">
        <f>ROUND((2*1.4+0.2*1+12*1.4)*3,7)</f>
        <v>59.4</v>
      </c>
      <c r="J174">
        <v>0</v>
      </c>
      <c r="K174">
        <f>ROUND((2*1.4+0.2*1+12*1.4)*3,7)</f>
        <v>59.4</v>
      </c>
      <c r="O174">
        <f>ROUND(CP174,0)</f>
        <v>61800</v>
      </c>
      <c r="P174">
        <f>ROUND(CQ174*I174,0)</f>
        <v>61800</v>
      </c>
      <c r="Q174">
        <f>ROUND(CR174*I174,0)</f>
        <v>0</v>
      </c>
      <c r="R174">
        <f>ROUND(CS174*I174,0)</f>
        <v>0</v>
      </c>
      <c r="S174">
        <f>ROUND(CT174*I174,0)</f>
        <v>0</v>
      </c>
      <c r="T174">
        <f>ROUND(CU174*I174,0)</f>
        <v>0</v>
      </c>
      <c r="U174">
        <f t="shared" si="149"/>
        <v>0</v>
      </c>
      <c r="V174">
        <f t="shared" si="150"/>
        <v>0</v>
      </c>
      <c r="W174">
        <f>ROUND(CX174*I174,0)</f>
        <v>0</v>
      </c>
      <c r="X174">
        <f>ROUND(CY174,0)</f>
        <v>0</v>
      </c>
      <c r="Y174">
        <f>ROUND(CZ174,0)</f>
        <v>0</v>
      </c>
      <c r="AA174">
        <v>64862338</v>
      </c>
      <c r="AB174">
        <f t="shared" si="151"/>
        <v>1040.4000000000001</v>
      </c>
      <c r="AC174">
        <f t="shared" si="152"/>
        <v>1040.4000000000001</v>
      </c>
      <c r="AD174">
        <f t="shared" si="144"/>
        <v>0</v>
      </c>
      <c r="AE174">
        <f t="shared" si="145"/>
        <v>0</v>
      </c>
      <c r="AF174">
        <f t="shared" si="146"/>
        <v>0</v>
      </c>
      <c r="AG174">
        <f t="shared" si="153"/>
        <v>0</v>
      </c>
      <c r="AH174">
        <f t="shared" si="147"/>
        <v>0</v>
      </c>
      <c r="AI174">
        <f t="shared" si="148"/>
        <v>0</v>
      </c>
      <c r="AJ174">
        <f t="shared" si="154"/>
        <v>0</v>
      </c>
      <c r="AK174">
        <v>1040.4000000000001</v>
      </c>
      <c r="AL174">
        <v>1040.4000000000001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78</v>
      </c>
      <c r="AU174">
        <v>57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9.66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400002</v>
      </c>
      <c r="BN174">
        <v>0</v>
      </c>
      <c r="BO174" t="s">
        <v>3</v>
      </c>
      <c r="BP174">
        <v>0</v>
      </c>
      <c r="BQ174">
        <v>7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78</v>
      </c>
      <c r="CA174">
        <v>57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5"/>
        <v>61800</v>
      </c>
      <c r="CQ174">
        <f>AC174</f>
        <v>1040.4000000000001</v>
      </c>
      <c r="CR174">
        <f>(((ET174)-(EU174)*BS174)+AE174*BS174)</f>
        <v>0</v>
      </c>
      <c r="CS174">
        <f t="shared" si="156"/>
        <v>0</v>
      </c>
      <c r="CT174">
        <f t="shared" si="157"/>
        <v>0</v>
      </c>
      <c r="CU174">
        <f t="shared" si="158"/>
        <v>0</v>
      </c>
      <c r="CV174">
        <f t="shared" si="159"/>
        <v>0</v>
      </c>
      <c r="CW174">
        <f t="shared" si="160"/>
        <v>0</v>
      </c>
      <c r="CX174">
        <f t="shared" si="161"/>
        <v>0</v>
      </c>
      <c r="CY174">
        <f t="shared" si="142"/>
        <v>0</v>
      </c>
      <c r="CZ174">
        <f t="shared" si="143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334</v>
      </c>
      <c r="DW174" t="s">
        <v>334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49994505</v>
      </c>
      <c r="EF174">
        <v>7</v>
      </c>
      <c r="EG174" t="s">
        <v>173</v>
      </c>
      <c r="EH174">
        <v>109</v>
      </c>
      <c r="EI174" t="s">
        <v>174</v>
      </c>
      <c r="EJ174">
        <v>1</v>
      </c>
      <c r="EK174">
        <v>400002</v>
      </c>
      <c r="EL174" t="s">
        <v>174</v>
      </c>
      <c r="EM174" t="s">
        <v>89</v>
      </c>
      <c r="EO174" t="s">
        <v>3</v>
      </c>
      <c r="EQ174">
        <v>1703936</v>
      </c>
      <c r="ER174">
        <v>107.7</v>
      </c>
      <c r="ES174">
        <v>1040.4000000000001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0</v>
      </c>
      <c r="FD174">
        <v>18</v>
      </c>
      <c r="FF174">
        <v>1020</v>
      </c>
      <c r="FQ174">
        <v>0</v>
      </c>
      <c r="FR174">
        <v>0</v>
      </c>
      <c r="FS174">
        <v>0</v>
      </c>
      <c r="FX174">
        <v>78</v>
      </c>
      <c r="FY174">
        <v>57</v>
      </c>
      <c r="GA174" t="s">
        <v>339</v>
      </c>
      <c r="GD174">
        <v>0</v>
      </c>
      <c r="GF174">
        <v>-200864025</v>
      </c>
      <c r="GG174">
        <v>2</v>
      </c>
      <c r="GH174">
        <v>3</v>
      </c>
      <c r="GI174">
        <v>5</v>
      </c>
      <c r="GJ174">
        <v>0</v>
      </c>
      <c r="GK174">
        <f>ROUND(R174*(S12)/100,0)</f>
        <v>0</v>
      </c>
      <c r="GL174">
        <f>ROUND(IF(AND(BH174=3,BI174=3,FS174&lt;&gt;0),P174,0),0)</f>
        <v>0</v>
      </c>
      <c r="GM174">
        <f>ROUND(O174+X174+Y174+GK174,0)+GX174</f>
        <v>61800</v>
      </c>
      <c r="GN174">
        <f t="shared" si="162"/>
        <v>0</v>
      </c>
      <c r="GO174">
        <f t="shared" si="163"/>
        <v>61800</v>
      </c>
      <c r="GP174">
        <f t="shared" si="164"/>
        <v>0</v>
      </c>
      <c r="GR174">
        <v>1</v>
      </c>
      <c r="GS174">
        <v>1</v>
      </c>
      <c r="GT174">
        <v>0</v>
      </c>
      <c r="GU174" t="s">
        <v>3</v>
      </c>
      <c r="GV174">
        <f t="shared" si="165"/>
        <v>0</v>
      </c>
      <c r="GW174">
        <v>1</v>
      </c>
      <c r="GX174">
        <f>ROUND(HC174*I174,0)</f>
        <v>0</v>
      </c>
      <c r="HA174">
        <v>0</v>
      </c>
      <c r="HB174">
        <v>0</v>
      </c>
      <c r="HC174">
        <f t="shared" si="166"/>
        <v>0</v>
      </c>
      <c r="HE174" t="s">
        <v>178</v>
      </c>
      <c r="HF174" t="s">
        <v>44</v>
      </c>
      <c r="HG174">
        <f>ROUND(AC174*I174,0)</f>
        <v>61800</v>
      </c>
      <c r="HM174" t="s">
        <v>3</v>
      </c>
      <c r="HN174" t="s">
        <v>175</v>
      </c>
      <c r="HO174" t="s">
        <v>176</v>
      </c>
      <c r="HP174" t="s">
        <v>174</v>
      </c>
      <c r="HQ174" t="s">
        <v>174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3</v>
      </c>
      <c r="F175" s="2" t="s">
        <v>340</v>
      </c>
      <c r="G175" s="2" t="s">
        <v>341</v>
      </c>
      <c r="H175" s="2" t="s">
        <v>342</v>
      </c>
      <c r="I175" s="2">
        <f>ROUND(ROUND(21.2,4)*2/10,7)</f>
        <v>4.24</v>
      </c>
      <c r="J175" s="2">
        <v>0</v>
      </c>
      <c r="K175" s="2">
        <f>ROUND(ROUND(21.2,4)*2/10,7)</f>
        <v>4.24</v>
      </c>
      <c r="L175" s="2"/>
      <c r="M175" s="2"/>
      <c r="N175" s="2"/>
      <c r="O175" s="2">
        <f>ROUND(CP175,2)</f>
        <v>1219.08</v>
      </c>
      <c r="P175" s="2">
        <f>ROUND(CQ175*I175,2)</f>
        <v>1219.08</v>
      </c>
      <c r="Q175" s="2">
        <f>ROUND(CR175*I175,2)</f>
        <v>0</v>
      </c>
      <c r="R175" s="2">
        <f>ROUND(CS175*I175,2)</f>
        <v>0</v>
      </c>
      <c r="S175" s="2">
        <f>ROUND(CT175*I175,2)</f>
        <v>0</v>
      </c>
      <c r="T175" s="2">
        <f>ROUND(CU175*I175,2)</f>
        <v>0</v>
      </c>
      <c r="U175" s="2">
        <f t="shared" si="149"/>
        <v>0</v>
      </c>
      <c r="V175" s="2">
        <f t="shared" si="150"/>
        <v>0</v>
      </c>
      <c r="W175" s="2">
        <f>ROUND(CX175*I175,2)</f>
        <v>1.61</v>
      </c>
      <c r="X175" s="2">
        <f>ROUND(CY175,2)</f>
        <v>0</v>
      </c>
      <c r="Y175" s="2">
        <f>ROUND(CZ175,2)</f>
        <v>0</v>
      </c>
      <c r="Z175" s="2"/>
      <c r="AA175" s="2">
        <v>-1</v>
      </c>
      <c r="AB175" s="2">
        <f t="shared" si="151"/>
        <v>287.52</v>
      </c>
      <c r="AC175" s="2">
        <f t="shared" si="152"/>
        <v>287.52</v>
      </c>
      <c r="AD175" s="2">
        <f t="shared" si="144"/>
        <v>0</v>
      </c>
      <c r="AE175" s="2">
        <f t="shared" si="145"/>
        <v>0</v>
      </c>
      <c r="AF175" s="2">
        <f t="shared" si="146"/>
        <v>0</v>
      </c>
      <c r="AG175" s="2">
        <f t="shared" si="153"/>
        <v>0</v>
      </c>
      <c r="AH175" s="2">
        <f t="shared" si="147"/>
        <v>0</v>
      </c>
      <c r="AI175" s="2">
        <f t="shared" si="148"/>
        <v>0</v>
      </c>
      <c r="AJ175" s="2">
        <f t="shared" si="154"/>
        <v>0.38</v>
      </c>
      <c r="AK175" s="2">
        <v>287.52</v>
      </c>
      <c r="AL175" s="2">
        <v>287.52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0.38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2</v>
      </c>
      <c r="BJ175" s="2" t="s">
        <v>343</v>
      </c>
      <c r="BK175" s="2"/>
      <c r="BL175" s="2"/>
      <c r="BM175" s="2">
        <v>500002</v>
      </c>
      <c r="BN175" s="2">
        <v>0</v>
      </c>
      <c r="BO175" s="2" t="s">
        <v>3</v>
      </c>
      <c r="BP175" s="2">
        <v>0</v>
      </c>
      <c r="BQ175" s="2">
        <v>12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55"/>
        <v>1219.08</v>
      </c>
      <c r="CQ175" s="2">
        <f t="shared" ref="CQ175:CQ213" si="167">AC175*BC175</f>
        <v>287.52</v>
      </c>
      <c r="CR175" s="2">
        <f t="shared" ref="CR175:CR213" si="168">(((ET175)*BB175-(EU175)*BS175)+AE175*BS175)</f>
        <v>0</v>
      </c>
      <c r="CS175" s="2">
        <f t="shared" si="156"/>
        <v>0</v>
      </c>
      <c r="CT175" s="2">
        <f t="shared" si="157"/>
        <v>0</v>
      </c>
      <c r="CU175" s="2">
        <f t="shared" si="158"/>
        <v>0</v>
      </c>
      <c r="CV175" s="2">
        <f t="shared" si="159"/>
        <v>0</v>
      </c>
      <c r="CW175" s="2">
        <f t="shared" si="160"/>
        <v>0</v>
      </c>
      <c r="CX175" s="2">
        <f t="shared" si="161"/>
        <v>0.38</v>
      </c>
      <c r="CY175" s="2">
        <f>0</f>
        <v>0</v>
      </c>
      <c r="CZ175" s="2">
        <f>0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1003</v>
      </c>
      <c r="DV175" s="2" t="s">
        <v>342</v>
      </c>
      <c r="DW175" s="2" t="s">
        <v>342</v>
      </c>
      <c r="DX175" s="2">
        <v>10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49994106</v>
      </c>
      <c r="EF175" s="2">
        <v>12</v>
      </c>
      <c r="EG175" s="2" t="s">
        <v>344</v>
      </c>
      <c r="EH175" s="2">
        <v>0</v>
      </c>
      <c r="EI175" s="2" t="s">
        <v>3</v>
      </c>
      <c r="EJ175" s="2">
        <v>2</v>
      </c>
      <c r="EK175" s="2">
        <v>500002</v>
      </c>
      <c r="EL175" s="2" t="s">
        <v>345</v>
      </c>
      <c r="EM175" s="2" t="s">
        <v>346</v>
      </c>
      <c r="EN175" s="2"/>
      <c r="EO175" s="2" t="s">
        <v>3</v>
      </c>
      <c r="EP175" s="2"/>
      <c r="EQ175" s="2">
        <v>132096</v>
      </c>
      <c r="ER175" s="2">
        <v>287.52</v>
      </c>
      <c r="ES175" s="2">
        <v>287.52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369597778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>ROUND(IF(AND(BH175=3,BI175=3,FS175&lt;&gt;0),P175,0),2)</f>
        <v>0</v>
      </c>
      <c r="GM175" s="2">
        <f>ROUND(O175+X175+Y175,2)+GX175</f>
        <v>1219.08</v>
      </c>
      <c r="GN175" s="2">
        <f t="shared" si="162"/>
        <v>0</v>
      </c>
      <c r="GO175" s="2">
        <f t="shared" si="163"/>
        <v>1219.08</v>
      </c>
      <c r="GP175" s="2">
        <f t="shared" si="164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65"/>
        <v>0</v>
      </c>
      <c r="GW175" s="2">
        <v>1</v>
      </c>
      <c r="GX175" s="2">
        <f>ROUND(HC175*I175,2)</f>
        <v>0</v>
      </c>
      <c r="GY175" s="2"/>
      <c r="GZ175" s="2"/>
      <c r="HA175" s="2">
        <v>0</v>
      </c>
      <c r="HB175" s="2">
        <v>0</v>
      </c>
      <c r="HC175" s="2">
        <f t="shared" si="166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3</v>
      </c>
      <c r="F176" t="s">
        <v>340</v>
      </c>
      <c r="G176" t="s">
        <v>341</v>
      </c>
      <c r="H176" t="s">
        <v>342</v>
      </c>
      <c r="I176">
        <f>ROUND(ROUND(21.2,4)*2/10,7)</f>
        <v>4.24</v>
      </c>
      <c r="J176">
        <v>0</v>
      </c>
      <c r="K176">
        <f>ROUND(ROUND(21.2,4)*2/10,7)</f>
        <v>4.24</v>
      </c>
      <c r="O176">
        <f>ROUND(CP176,0)</f>
        <v>11776</v>
      </c>
      <c r="P176">
        <f>ROUND(CQ176*I176,0)</f>
        <v>11776</v>
      </c>
      <c r="Q176">
        <f>ROUND(CR176*I176,0)</f>
        <v>0</v>
      </c>
      <c r="R176">
        <f>ROUND(CS176*I176,0)</f>
        <v>0</v>
      </c>
      <c r="S176">
        <f>ROUND(CT176*I176,0)</f>
        <v>0</v>
      </c>
      <c r="T176">
        <f>ROUND(CU176*I176,0)</f>
        <v>0</v>
      </c>
      <c r="U176">
        <f t="shared" si="149"/>
        <v>0</v>
      </c>
      <c r="V176">
        <f t="shared" si="150"/>
        <v>0</v>
      </c>
      <c r="W176">
        <f>ROUND(CX176*I176,0)</f>
        <v>2</v>
      </c>
      <c r="X176">
        <f>ROUND(CY176,0)</f>
        <v>0</v>
      </c>
      <c r="Y176">
        <f>ROUND(CZ176,0)</f>
        <v>0</v>
      </c>
      <c r="AA176">
        <v>-1</v>
      </c>
      <c r="AB176">
        <f t="shared" si="151"/>
        <v>287.52</v>
      </c>
      <c r="AC176">
        <f t="shared" si="152"/>
        <v>287.52</v>
      </c>
      <c r="AD176">
        <f t="shared" si="144"/>
        <v>0</v>
      </c>
      <c r="AE176">
        <f t="shared" si="145"/>
        <v>0</v>
      </c>
      <c r="AF176">
        <f t="shared" si="146"/>
        <v>0</v>
      </c>
      <c r="AG176">
        <f t="shared" si="153"/>
        <v>0</v>
      </c>
      <c r="AH176">
        <f t="shared" si="147"/>
        <v>0</v>
      </c>
      <c r="AI176">
        <f t="shared" si="148"/>
        <v>0</v>
      </c>
      <c r="AJ176">
        <f t="shared" si="154"/>
        <v>0.38</v>
      </c>
      <c r="AK176">
        <v>287.52</v>
      </c>
      <c r="AL176">
        <v>287.52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0.38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9.66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2</v>
      </c>
      <c r="BJ176" t="s">
        <v>343</v>
      </c>
      <c r="BM176">
        <v>500002</v>
      </c>
      <c r="BN176">
        <v>0</v>
      </c>
      <c r="BO176" t="s">
        <v>3</v>
      </c>
      <c r="BP176">
        <v>0</v>
      </c>
      <c r="BQ176">
        <v>12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55"/>
        <v>11776</v>
      </c>
      <c r="CQ176">
        <f t="shared" si="167"/>
        <v>2777.4431999999997</v>
      </c>
      <c r="CR176">
        <f t="shared" si="168"/>
        <v>0</v>
      </c>
      <c r="CS176">
        <f t="shared" si="156"/>
        <v>0</v>
      </c>
      <c r="CT176">
        <f t="shared" si="157"/>
        <v>0</v>
      </c>
      <c r="CU176">
        <f t="shared" si="158"/>
        <v>0</v>
      </c>
      <c r="CV176">
        <f t="shared" si="159"/>
        <v>0</v>
      </c>
      <c r="CW176">
        <f t="shared" si="160"/>
        <v>0</v>
      </c>
      <c r="CX176">
        <f t="shared" si="161"/>
        <v>0.38</v>
      </c>
      <c r="CY176">
        <f>0</f>
        <v>0</v>
      </c>
      <c r="CZ176">
        <f>0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342</v>
      </c>
      <c r="DW176" t="s">
        <v>342</v>
      </c>
      <c r="DX176">
        <v>10</v>
      </c>
      <c r="DZ176" t="s">
        <v>3</v>
      </c>
      <c r="EA176" t="s">
        <v>3</v>
      </c>
      <c r="EB176" t="s">
        <v>3</v>
      </c>
      <c r="EC176" t="s">
        <v>3</v>
      </c>
      <c r="EE176">
        <v>49994106</v>
      </c>
      <c r="EF176">
        <v>12</v>
      </c>
      <c r="EG176" t="s">
        <v>344</v>
      </c>
      <c r="EH176">
        <v>0</v>
      </c>
      <c r="EI176" t="s">
        <v>3</v>
      </c>
      <c r="EJ176">
        <v>2</v>
      </c>
      <c r="EK176">
        <v>500002</v>
      </c>
      <c r="EL176" t="s">
        <v>345</v>
      </c>
      <c r="EM176" t="s">
        <v>346</v>
      </c>
      <c r="EO176" t="s">
        <v>3</v>
      </c>
      <c r="EQ176">
        <v>132096</v>
      </c>
      <c r="ER176">
        <v>287.52</v>
      </c>
      <c r="ES176">
        <v>287.52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</v>
      </c>
      <c r="GD176">
        <v>0</v>
      </c>
      <c r="GF176">
        <v>369597778</v>
      </c>
      <c r="GG176">
        <v>2</v>
      </c>
      <c r="GH176">
        <v>1</v>
      </c>
      <c r="GI176">
        <v>5</v>
      </c>
      <c r="GJ176">
        <v>0</v>
      </c>
      <c r="GK176">
        <f>ROUND(R176*(S12)/100,0)</f>
        <v>0</v>
      </c>
      <c r="GL176">
        <f>ROUND(IF(AND(BH176=3,BI176=3,FS176&lt;&gt;0),P176,0),0)</f>
        <v>0</v>
      </c>
      <c r="GM176">
        <f>ROUND(O176+X176+Y176+GK176,0)+GX176</f>
        <v>11776</v>
      </c>
      <c r="GN176">
        <f t="shared" si="162"/>
        <v>0</v>
      </c>
      <c r="GO176">
        <f t="shared" si="163"/>
        <v>11776</v>
      </c>
      <c r="GP176">
        <f t="shared" si="164"/>
        <v>0</v>
      </c>
      <c r="GR176">
        <v>0</v>
      </c>
      <c r="GS176">
        <v>3</v>
      </c>
      <c r="GT176">
        <v>0</v>
      </c>
      <c r="GU176" t="s">
        <v>3</v>
      </c>
      <c r="GV176">
        <f t="shared" si="165"/>
        <v>0</v>
      </c>
      <c r="GW176">
        <v>1</v>
      </c>
      <c r="GX176">
        <f>ROUND(HC176*I176,0)</f>
        <v>0</v>
      </c>
      <c r="HA176">
        <v>0</v>
      </c>
      <c r="HB176">
        <v>0</v>
      </c>
      <c r="HC176">
        <f t="shared" si="166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17</v>
      </c>
      <c r="B177" s="2">
        <v>1</v>
      </c>
      <c r="C177" s="2">
        <f>ROW(SmtRes!A309)</f>
        <v>309</v>
      </c>
      <c r="D177" s="2">
        <f>ROW(EtalonRes!A325)</f>
        <v>325</v>
      </c>
      <c r="E177" s="2" t="s">
        <v>347</v>
      </c>
      <c r="F177" s="2" t="s">
        <v>348</v>
      </c>
      <c r="G177" s="2" t="s">
        <v>349</v>
      </c>
      <c r="H177" s="2" t="s">
        <v>350</v>
      </c>
      <c r="I177" s="2">
        <f>ROUND(ROUND(13.2/100,4)*3,7)</f>
        <v>0.39600000000000002</v>
      </c>
      <c r="J177" s="2">
        <v>0</v>
      </c>
      <c r="K177" s="2">
        <f>ROUND(ROUND(13.2/100,4)*3,7)</f>
        <v>0.39600000000000002</v>
      </c>
      <c r="L177" s="2"/>
      <c r="M177" s="2"/>
      <c r="N177" s="2"/>
      <c r="O177" s="2">
        <f>ROUND(CP177,2)</f>
        <v>270.99</v>
      </c>
      <c r="P177" s="2">
        <f>ROUND(CQ177*I177,2)</f>
        <v>244.51</v>
      </c>
      <c r="Q177" s="2">
        <f>ROUND(CR177*I177,2)</f>
        <v>3.1</v>
      </c>
      <c r="R177" s="2">
        <f>ROUND(CS177*I177,2)</f>
        <v>0</v>
      </c>
      <c r="S177" s="2">
        <f>ROUND(CT177*I177,2)</f>
        <v>23.38</v>
      </c>
      <c r="T177" s="2">
        <f>ROUND(CU177*I177,2)</f>
        <v>0</v>
      </c>
      <c r="U177" s="2">
        <f t="shared" si="149"/>
        <v>2.57796</v>
      </c>
      <c r="V177" s="2">
        <f t="shared" si="150"/>
        <v>0</v>
      </c>
      <c r="W177" s="2">
        <f>ROUND(CX177*I177,2)</f>
        <v>0</v>
      </c>
      <c r="X177" s="2">
        <f>ROUND(CY177,2)</f>
        <v>25.72</v>
      </c>
      <c r="Y177" s="2">
        <f>ROUND(CZ177,2)</f>
        <v>17.07</v>
      </c>
      <c r="Z177" s="2"/>
      <c r="AA177" s="2">
        <v>64862340</v>
      </c>
      <c r="AB177" s="2">
        <f t="shared" si="151"/>
        <v>684.34</v>
      </c>
      <c r="AC177" s="2">
        <f t="shared" si="152"/>
        <v>617.46</v>
      </c>
      <c r="AD177" s="2">
        <f t="shared" si="144"/>
        <v>7.83</v>
      </c>
      <c r="AE177" s="2">
        <f t="shared" si="145"/>
        <v>0</v>
      </c>
      <c r="AF177" s="2">
        <f t="shared" si="146"/>
        <v>59.05</v>
      </c>
      <c r="AG177" s="2">
        <f t="shared" si="153"/>
        <v>0</v>
      </c>
      <c r="AH177" s="2">
        <f t="shared" si="147"/>
        <v>6.51</v>
      </c>
      <c r="AI177" s="2">
        <f t="shared" si="148"/>
        <v>0</v>
      </c>
      <c r="AJ177" s="2">
        <f t="shared" si="154"/>
        <v>0</v>
      </c>
      <c r="AK177" s="2">
        <v>684.34</v>
      </c>
      <c r="AL177" s="2">
        <v>617.46</v>
      </c>
      <c r="AM177" s="2">
        <v>7.83</v>
      </c>
      <c r="AN177" s="2">
        <v>0</v>
      </c>
      <c r="AO177" s="2">
        <v>59.05</v>
      </c>
      <c r="AP177" s="2">
        <v>0</v>
      </c>
      <c r="AQ177" s="2">
        <v>6.51</v>
      </c>
      <c r="AR177" s="2">
        <v>0</v>
      </c>
      <c r="AS177" s="2">
        <v>0</v>
      </c>
      <c r="AT177" s="2">
        <v>110</v>
      </c>
      <c r="AU177" s="2">
        <v>73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1</v>
      </c>
      <c r="BJ177" s="2" t="s">
        <v>351</v>
      </c>
      <c r="BK177" s="2"/>
      <c r="BL177" s="2"/>
      <c r="BM177" s="2">
        <v>7001</v>
      </c>
      <c r="BN177" s="2">
        <v>0</v>
      </c>
      <c r="BO177" s="2" t="s">
        <v>3</v>
      </c>
      <c r="BP177" s="2">
        <v>0</v>
      </c>
      <c r="BQ177" s="2">
        <v>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110</v>
      </c>
      <c r="CA177" s="2">
        <v>73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55"/>
        <v>270.99</v>
      </c>
      <c r="CQ177" s="2">
        <f t="shared" si="167"/>
        <v>617.46</v>
      </c>
      <c r="CR177" s="2">
        <f t="shared" si="168"/>
        <v>7.83</v>
      </c>
      <c r="CS177" s="2">
        <f t="shared" si="156"/>
        <v>0</v>
      </c>
      <c r="CT177" s="2">
        <f t="shared" si="157"/>
        <v>59.05</v>
      </c>
      <c r="CU177" s="2">
        <f t="shared" si="158"/>
        <v>0</v>
      </c>
      <c r="CV177" s="2">
        <f t="shared" si="159"/>
        <v>6.51</v>
      </c>
      <c r="CW177" s="2">
        <f t="shared" si="160"/>
        <v>0</v>
      </c>
      <c r="CX177" s="2">
        <f t="shared" si="161"/>
        <v>0</v>
      </c>
      <c r="CY177" s="2">
        <f>(((S177+R177)*AT177)/100)</f>
        <v>25.717999999999996</v>
      </c>
      <c r="CZ177" s="2">
        <f>(((S177+R177)*AU177)/100)</f>
        <v>17.067399999999999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350</v>
      </c>
      <c r="DW177" s="2" t="s">
        <v>350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49994178</v>
      </c>
      <c r="EF177" s="2">
        <v>2</v>
      </c>
      <c r="EG177" s="2" t="s">
        <v>31</v>
      </c>
      <c r="EH177" s="2">
        <v>7</v>
      </c>
      <c r="EI177" s="2" t="s">
        <v>262</v>
      </c>
      <c r="EJ177" s="2">
        <v>1</v>
      </c>
      <c r="EK177" s="2">
        <v>7001</v>
      </c>
      <c r="EL177" s="2" t="s">
        <v>262</v>
      </c>
      <c r="EM177" s="2" t="s">
        <v>263</v>
      </c>
      <c r="EN177" s="2"/>
      <c r="EO177" s="2" t="s">
        <v>3</v>
      </c>
      <c r="EP177" s="2"/>
      <c r="EQ177" s="2">
        <v>0</v>
      </c>
      <c r="ER177" s="2">
        <v>684.34</v>
      </c>
      <c r="ES177" s="2">
        <v>617.46</v>
      </c>
      <c r="ET177" s="2">
        <v>7.83</v>
      </c>
      <c r="EU177" s="2">
        <v>0</v>
      </c>
      <c r="EV177" s="2">
        <v>59.05</v>
      </c>
      <c r="EW177" s="2">
        <v>6.51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110</v>
      </c>
      <c r="FY177" s="2">
        <v>73</v>
      </c>
      <c r="FZ177" s="2"/>
      <c r="GA177" s="2" t="s">
        <v>3</v>
      </c>
      <c r="GB177" s="2"/>
      <c r="GC177" s="2"/>
      <c r="GD177" s="2">
        <v>1</v>
      </c>
      <c r="GE177" s="2"/>
      <c r="GF177" s="2">
        <v>-115398640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>ROUND(IF(AND(BH177=3,BI177=3,FS177&lt;&gt;0),P177,0),2)</f>
        <v>0</v>
      </c>
      <c r="GM177" s="2">
        <f>ROUND(O177+X177+Y177,2)+GX177</f>
        <v>313.77999999999997</v>
      </c>
      <c r="GN177" s="2">
        <f t="shared" si="162"/>
        <v>313.77999999999997</v>
      </c>
      <c r="GO177" s="2">
        <f t="shared" si="163"/>
        <v>0</v>
      </c>
      <c r="GP177" s="2">
        <f t="shared" si="164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65"/>
        <v>0</v>
      </c>
      <c r="GW177" s="2">
        <v>1</v>
      </c>
      <c r="GX177" s="2">
        <f>ROUND(HC177*I177,2)</f>
        <v>0</v>
      </c>
      <c r="GY177" s="2"/>
      <c r="GZ177" s="2"/>
      <c r="HA177" s="2">
        <v>0</v>
      </c>
      <c r="HB177" s="2">
        <v>0</v>
      </c>
      <c r="HC177" s="2">
        <f t="shared" si="166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264</v>
      </c>
      <c r="HO177" s="2" t="s">
        <v>265</v>
      </c>
      <c r="HP177" s="2" t="s">
        <v>262</v>
      </c>
      <c r="HQ177" s="2" t="s">
        <v>262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C178">
        <f>ROW(SmtRes!A312)</f>
        <v>312</v>
      </c>
      <c r="D178">
        <f>ROW(EtalonRes!A328)</f>
        <v>328</v>
      </c>
      <c r="E178" t="s">
        <v>347</v>
      </c>
      <c r="F178" t="s">
        <v>348</v>
      </c>
      <c r="G178" t="s">
        <v>349</v>
      </c>
      <c r="H178" t="s">
        <v>350</v>
      </c>
      <c r="I178">
        <f>ROUND(ROUND(13.2/100,4)*3,7)</f>
        <v>0.39600000000000002</v>
      </c>
      <c r="J178">
        <v>0</v>
      </c>
      <c r="K178">
        <f>ROUND(ROUND(13.2/100,4)*3,7)</f>
        <v>0.39600000000000002</v>
      </c>
      <c r="O178">
        <f>ROUND(CP178,0)</f>
        <v>4050</v>
      </c>
      <c r="P178">
        <f>ROUND(CQ178*I178,0)</f>
        <v>2719</v>
      </c>
      <c r="Q178">
        <f>ROUND(CR178*I178,0)</f>
        <v>140</v>
      </c>
      <c r="R178">
        <f>ROUND(CS178*I178,0)</f>
        <v>0</v>
      </c>
      <c r="S178">
        <f>ROUND(CT178*I178,0)</f>
        <v>1191</v>
      </c>
      <c r="T178">
        <f>ROUND(CU178*I178,0)</f>
        <v>0</v>
      </c>
      <c r="U178">
        <f t="shared" si="149"/>
        <v>2.57796</v>
      </c>
      <c r="V178">
        <f t="shared" si="150"/>
        <v>0</v>
      </c>
      <c r="W178">
        <f>ROUND(CX178*I178,0)</f>
        <v>0</v>
      </c>
      <c r="X178">
        <f>ROUND(CY178,0)</f>
        <v>1310</v>
      </c>
      <c r="Y178">
        <f>ROUND(CZ178,0)</f>
        <v>869</v>
      </c>
      <c r="AA178">
        <v>64862338</v>
      </c>
      <c r="AB178">
        <f t="shared" si="151"/>
        <v>684.34</v>
      </c>
      <c r="AC178">
        <f t="shared" si="152"/>
        <v>617.46</v>
      </c>
      <c r="AD178">
        <f t="shared" si="144"/>
        <v>7.83</v>
      </c>
      <c r="AE178">
        <f t="shared" si="145"/>
        <v>0</v>
      </c>
      <c r="AF178">
        <f t="shared" si="146"/>
        <v>59.05</v>
      </c>
      <c r="AG178">
        <f t="shared" si="153"/>
        <v>0</v>
      </c>
      <c r="AH178">
        <f t="shared" si="147"/>
        <v>6.51</v>
      </c>
      <c r="AI178">
        <f t="shared" si="148"/>
        <v>0</v>
      </c>
      <c r="AJ178">
        <f t="shared" si="154"/>
        <v>0</v>
      </c>
      <c r="AK178">
        <v>684.34</v>
      </c>
      <c r="AL178">
        <v>617.46</v>
      </c>
      <c r="AM178">
        <v>7.83</v>
      </c>
      <c r="AN178">
        <v>0</v>
      </c>
      <c r="AO178">
        <v>59.05</v>
      </c>
      <c r="AP178">
        <v>0</v>
      </c>
      <c r="AQ178">
        <v>6.51</v>
      </c>
      <c r="AR178">
        <v>0</v>
      </c>
      <c r="AS178">
        <v>0</v>
      </c>
      <c r="AT178">
        <v>110</v>
      </c>
      <c r="AU178">
        <v>73</v>
      </c>
      <c r="AV178">
        <v>1</v>
      </c>
      <c r="AW178">
        <v>1</v>
      </c>
      <c r="AZ178">
        <v>1</v>
      </c>
      <c r="BA178">
        <v>50.93</v>
      </c>
      <c r="BB178">
        <v>45.23</v>
      </c>
      <c r="BC178">
        <v>11.12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351</v>
      </c>
      <c r="BM178">
        <v>7001</v>
      </c>
      <c r="BN178">
        <v>0</v>
      </c>
      <c r="BO178" t="s">
        <v>348</v>
      </c>
      <c r="BP178">
        <v>1</v>
      </c>
      <c r="BQ178">
        <v>2</v>
      </c>
      <c r="BR178">
        <v>0</v>
      </c>
      <c r="BS178">
        <v>50.93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110</v>
      </c>
      <c r="CA178">
        <v>73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5"/>
        <v>4050</v>
      </c>
      <c r="CQ178">
        <f t="shared" si="167"/>
        <v>6866.1552000000001</v>
      </c>
      <c r="CR178">
        <f t="shared" si="168"/>
        <v>354.15089999999998</v>
      </c>
      <c r="CS178">
        <f t="shared" si="156"/>
        <v>0</v>
      </c>
      <c r="CT178">
        <f t="shared" si="157"/>
        <v>3007.4164999999998</v>
      </c>
      <c r="CU178">
        <f t="shared" si="158"/>
        <v>0</v>
      </c>
      <c r="CV178">
        <f t="shared" si="159"/>
        <v>6.51</v>
      </c>
      <c r="CW178">
        <f t="shared" si="160"/>
        <v>0</v>
      </c>
      <c r="CX178">
        <f t="shared" si="161"/>
        <v>0</v>
      </c>
      <c r="CY178">
        <f>(((S178+R178)*AT178)/100)</f>
        <v>1310.0999999999999</v>
      </c>
      <c r="CZ178">
        <f>(((S178+R178)*AU178)/100)</f>
        <v>869.43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350</v>
      </c>
      <c r="DW178" t="s">
        <v>350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49994178</v>
      </c>
      <c r="EF178">
        <v>2</v>
      </c>
      <c r="EG178" t="s">
        <v>31</v>
      </c>
      <c r="EH178">
        <v>7</v>
      </c>
      <c r="EI178" t="s">
        <v>262</v>
      </c>
      <c r="EJ178">
        <v>1</v>
      </c>
      <c r="EK178">
        <v>7001</v>
      </c>
      <c r="EL178" t="s">
        <v>262</v>
      </c>
      <c r="EM178" t="s">
        <v>263</v>
      </c>
      <c r="EO178" t="s">
        <v>3</v>
      </c>
      <c r="EQ178">
        <v>0</v>
      </c>
      <c r="ER178">
        <v>684.34</v>
      </c>
      <c r="ES178">
        <v>617.46</v>
      </c>
      <c r="ET178">
        <v>7.83</v>
      </c>
      <c r="EU178">
        <v>0</v>
      </c>
      <c r="EV178">
        <v>59.05</v>
      </c>
      <c r="EW178">
        <v>6.51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110</v>
      </c>
      <c r="FY178">
        <v>73</v>
      </c>
      <c r="GA178" t="s">
        <v>3</v>
      </c>
      <c r="GD178">
        <v>0</v>
      </c>
      <c r="GF178">
        <v>-115398640</v>
      </c>
      <c r="GG178">
        <v>2</v>
      </c>
      <c r="GH178">
        <v>1</v>
      </c>
      <c r="GI178">
        <v>2</v>
      </c>
      <c r="GJ178">
        <v>0</v>
      </c>
      <c r="GK178">
        <f>ROUND(R178*(S12)/100,0)</f>
        <v>0</v>
      </c>
      <c r="GL178">
        <f>ROUND(IF(AND(BH178=3,BI178=3,FS178&lt;&gt;0),P178,0),0)</f>
        <v>0</v>
      </c>
      <c r="GM178">
        <f>ROUND(O178+X178+Y178+GK178,0)+GX178</f>
        <v>6229</v>
      </c>
      <c r="GN178">
        <f t="shared" si="162"/>
        <v>6229</v>
      </c>
      <c r="GO178">
        <f t="shared" si="163"/>
        <v>0</v>
      </c>
      <c r="GP178">
        <f t="shared" si="164"/>
        <v>0</v>
      </c>
      <c r="GR178">
        <v>0</v>
      </c>
      <c r="GS178">
        <v>3</v>
      </c>
      <c r="GT178">
        <v>0</v>
      </c>
      <c r="GU178" t="s">
        <v>3</v>
      </c>
      <c r="GV178">
        <f t="shared" si="165"/>
        <v>0</v>
      </c>
      <c r="GW178">
        <v>1</v>
      </c>
      <c r="GX178">
        <f>ROUND(HC178*I178,0)</f>
        <v>0</v>
      </c>
      <c r="HA178">
        <v>0</v>
      </c>
      <c r="HB178">
        <v>0</v>
      </c>
      <c r="HC178">
        <f t="shared" si="166"/>
        <v>0</v>
      </c>
      <c r="HE178" t="s">
        <v>3</v>
      </c>
      <c r="HF178" t="s">
        <v>3</v>
      </c>
      <c r="HM178" t="s">
        <v>3</v>
      </c>
      <c r="HN178" t="s">
        <v>264</v>
      </c>
      <c r="HO178" t="s">
        <v>265</v>
      </c>
      <c r="HP178" t="s">
        <v>262</v>
      </c>
      <c r="HQ178" t="s">
        <v>262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ROW(SmtRes!A318)</f>
        <v>318</v>
      </c>
      <c r="D179" s="2">
        <f>ROW(EtalonRes!A336)</f>
        <v>336</v>
      </c>
      <c r="E179" s="2" t="s">
        <v>3</v>
      </c>
      <c r="F179" s="2" t="s">
        <v>352</v>
      </c>
      <c r="G179" s="2" t="s">
        <v>353</v>
      </c>
      <c r="H179" s="2" t="s">
        <v>350</v>
      </c>
      <c r="I179" s="2">
        <f>ROUND(ROUND(13.2/100,4)*3,7)</f>
        <v>0.39600000000000002</v>
      </c>
      <c r="J179" s="2">
        <v>0</v>
      </c>
      <c r="K179" s="2">
        <f>ROUND(ROUND(13.2/100,4)*3,7)</f>
        <v>0.39600000000000002</v>
      </c>
      <c r="L179" s="2"/>
      <c r="M179" s="2"/>
      <c r="N179" s="2"/>
      <c r="O179" s="2">
        <f>ROUND(CP179,2)</f>
        <v>4053.7</v>
      </c>
      <c r="P179" s="2">
        <f>ROUND(CQ179*I179,2)</f>
        <v>3695.86</v>
      </c>
      <c r="Q179" s="2">
        <f>ROUND(CR179*I179,2)</f>
        <v>27.27</v>
      </c>
      <c r="R179" s="2">
        <f>ROUND(CS179*I179,2)</f>
        <v>1.82</v>
      </c>
      <c r="S179" s="2">
        <f>ROUND(CT179*I179,2)</f>
        <v>330.57</v>
      </c>
      <c r="T179" s="2">
        <f>ROUND(CU179*I179,2)</f>
        <v>0</v>
      </c>
      <c r="U179" s="2">
        <f t="shared" si="149"/>
        <v>32.376959999999997</v>
      </c>
      <c r="V179" s="2">
        <f t="shared" si="150"/>
        <v>0.13464000000000001</v>
      </c>
      <c r="W179" s="2">
        <f>ROUND(CX179*I179,2)</f>
        <v>0</v>
      </c>
      <c r="X179" s="2">
        <f>ROUND(CY179,2)</f>
        <v>339.04</v>
      </c>
      <c r="Y179" s="2">
        <f>ROUND(CZ179,2)</f>
        <v>192.79</v>
      </c>
      <c r="Z179" s="2"/>
      <c r="AA179" s="2">
        <v>-1</v>
      </c>
      <c r="AB179" s="2">
        <f t="shared" si="151"/>
        <v>10236.61</v>
      </c>
      <c r="AC179" s="2">
        <f t="shared" si="152"/>
        <v>9332.9699999999993</v>
      </c>
      <c r="AD179" s="2">
        <f t="shared" si="144"/>
        <v>68.87</v>
      </c>
      <c r="AE179" s="2">
        <f t="shared" si="145"/>
        <v>4.59</v>
      </c>
      <c r="AF179" s="2">
        <f t="shared" si="146"/>
        <v>834.77</v>
      </c>
      <c r="AG179" s="2">
        <f t="shared" si="153"/>
        <v>0</v>
      </c>
      <c r="AH179" s="2">
        <f t="shared" si="147"/>
        <v>81.760000000000005</v>
      </c>
      <c r="AI179" s="2">
        <f t="shared" si="148"/>
        <v>0.34</v>
      </c>
      <c r="AJ179" s="2">
        <f t="shared" si="154"/>
        <v>0</v>
      </c>
      <c r="AK179" s="2">
        <v>10236.61</v>
      </c>
      <c r="AL179" s="2">
        <v>9332.9699999999993</v>
      </c>
      <c r="AM179" s="2">
        <v>68.87</v>
      </c>
      <c r="AN179" s="2">
        <v>4.59</v>
      </c>
      <c r="AO179" s="2">
        <v>834.77</v>
      </c>
      <c r="AP179" s="2">
        <v>0</v>
      </c>
      <c r="AQ179" s="2">
        <v>81.760000000000005</v>
      </c>
      <c r="AR179" s="2">
        <v>0.34</v>
      </c>
      <c r="AS179" s="2">
        <v>0</v>
      </c>
      <c r="AT179" s="2">
        <v>102</v>
      </c>
      <c r="AU179" s="2">
        <v>58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354</v>
      </c>
      <c r="BK179" s="2"/>
      <c r="BL179" s="2"/>
      <c r="BM179" s="2">
        <v>6001</v>
      </c>
      <c r="BN179" s="2">
        <v>0</v>
      </c>
      <c r="BO179" s="2" t="s">
        <v>3</v>
      </c>
      <c r="BP179" s="2">
        <v>0</v>
      </c>
      <c r="BQ179" s="2">
        <v>2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102</v>
      </c>
      <c r="CA179" s="2">
        <v>58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55"/>
        <v>4053.7000000000003</v>
      </c>
      <c r="CQ179" s="2">
        <f t="shared" si="167"/>
        <v>9332.9699999999993</v>
      </c>
      <c r="CR179" s="2">
        <f t="shared" si="168"/>
        <v>68.87</v>
      </c>
      <c r="CS179" s="2">
        <f t="shared" si="156"/>
        <v>4.59</v>
      </c>
      <c r="CT179" s="2">
        <f t="shared" si="157"/>
        <v>834.77</v>
      </c>
      <c r="CU179" s="2">
        <f t="shared" si="158"/>
        <v>0</v>
      </c>
      <c r="CV179" s="2">
        <f t="shared" si="159"/>
        <v>81.760000000000005</v>
      </c>
      <c r="CW179" s="2">
        <f t="shared" si="160"/>
        <v>0.34</v>
      </c>
      <c r="CX179" s="2">
        <f t="shared" si="161"/>
        <v>0</v>
      </c>
      <c r="CY179" s="2">
        <f>(((S179+R179)*AT179)/100)</f>
        <v>339.0378</v>
      </c>
      <c r="CZ179" s="2">
        <f>(((S179+R179)*AU179)/100)</f>
        <v>192.78619999999998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350</v>
      </c>
      <c r="DW179" s="2" t="s">
        <v>350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49994172</v>
      </c>
      <c r="EF179" s="2">
        <v>2</v>
      </c>
      <c r="EG179" s="2" t="s">
        <v>31</v>
      </c>
      <c r="EH179" s="2">
        <v>6</v>
      </c>
      <c r="EI179" s="2" t="s">
        <v>129</v>
      </c>
      <c r="EJ179" s="2">
        <v>1</v>
      </c>
      <c r="EK179" s="2">
        <v>6001</v>
      </c>
      <c r="EL179" s="2" t="s">
        <v>129</v>
      </c>
      <c r="EM179" s="2" t="s">
        <v>130</v>
      </c>
      <c r="EN179" s="2"/>
      <c r="EO179" s="2" t="s">
        <v>3</v>
      </c>
      <c r="EP179" s="2"/>
      <c r="EQ179" s="2">
        <v>132096</v>
      </c>
      <c r="ER179" s="2">
        <v>10236.61</v>
      </c>
      <c r="ES179" s="2">
        <v>9332.9699999999993</v>
      </c>
      <c r="ET179" s="2">
        <v>68.87</v>
      </c>
      <c r="EU179" s="2">
        <v>4.59</v>
      </c>
      <c r="EV179" s="2">
        <v>834.77</v>
      </c>
      <c r="EW179" s="2">
        <v>81.760000000000005</v>
      </c>
      <c r="EX179" s="2">
        <v>0.34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102</v>
      </c>
      <c r="FY179" s="2">
        <v>58</v>
      </c>
      <c r="FZ179" s="2"/>
      <c r="GA179" s="2" t="s">
        <v>3</v>
      </c>
      <c r="GB179" s="2"/>
      <c r="GC179" s="2"/>
      <c r="GD179" s="2">
        <v>1</v>
      </c>
      <c r="GE179" s="2"/>
      <c r="GF179" s="2">
        <v>948751667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4585.53</v>
      </c>
      <c r="GN179" s="2">
        <f t="shared" si="162"/>
        <v>4585.53</v>
      </c>
      <c r="GO179" s="2">
        <f t="shared" si="163"/>
        <v>0</v>
      </c>
      <c r="GP179" s="2">
        <f t="shared" si="164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65"/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 t="shared" si="166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131</v>
      </c>
      <c r="HO179" s="2" t="s">
        <v>132</v>
      </c>
      <c r="HP179" s="2" t="s">
        <v>129</v>
      </c>
      <c r="HQ179" s="2" t="s">
        <v>129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ROW(SmtRes!A324)</f>
        <v>324</v>
      </c>
      <c r="D180">
        <f>ROW(EtalonRes!A344)</f>
        <v>344</v>
      </c>
      <c r="E180" t="s">
        <v>3</v>
      </c>
      <c r="F180" t="s">
        <v>352</v>
      </c>
      <c r="G180" t="s">
        <v>353</v>
      </c>
      <c r="H180" t="s">
        <v>350</v>
      </c>
      <c r="I180">
        <f>ROUND(ROUND(13.2/100,4)*3,7)</f>
        <v>0.39600000000000002</v>
      </c>
      <c r="J180">
        <v>0</v>
      </c>
      <c r="K180">
        <f>ROUND(ROUND(13.2/100,4)*3,7)</f>
        <v>0.39600000000000002</v>
      </c>
      <c r="O180">
        <f>ROUND(CP180,0)</f>
        <v>67829</v>
      </c>
      <c r="P180">
        <f>ROUND(CQ180*I180,0)</f>
        <v>50707</v>
      </c>
      <c r="Q180">
        <f>ROUND(CR180*I180,0)</f>
        <v>286</v>
      </c>
      <c r="R180">
        <f>ROUND(CS180*I180,0)</f>
        <v>93</v>
      </c>
      <c r="S180">
        <f>ROUND(CT180*I180,0)</f>
        <v>16836</v>
      </c>
      <c r="T180">
        <f>ROUND(CU180*I180,0)</f>
        <v>0</v>
      </c>
      <c r="U180">
        <f t="shared" si="149"/>
        <v>32.376959999999997</v>
      </c>
      <c r="V180">
        <f t="shared" si="150"/>
        <v>0.13464000000000001</v>
      </c>
      <c r="W180">
        <f>ROUND(CX180*I180,0)</f>
        <v>0</v>
      </c>
      <c r="X180">
        <f>ROUND(CY180,0)</f>
        <v>17268</v>
      </c>
      <c r="Y180">
        <f>ROUND(CZ180,0)</f>
        <v>9819</v>
      </c>
      <c r="AA180">
        <v>-1</v>
      </c>
      <c r="AB180">
        <f t="shared" si="151"/>
        <v>10236.61</v>
      </c>
      <c r="AC180">
        <f t="shared" si="152"/>
        <v>9332.9699999999993</v>
      </c>
      <c r="AD180">
        <f t="shared" si="144"/>
        <v>68.87</v>
      </c>
      <c r="AE180">
        <f t="shared" si="145"/>
        <v>4.59</v>
      </c>
      <c r="AF180">
        <f t="shared" si="146"/>
        <v>834.77</v>
      </c>
      <c r="AG180">
        <f t="shared" si="153"/>
        <v>0</v>
      </c>
      <c r="AH180">
        <f t="shared" si="147"/>
        <v>81.760000000000005</v>
      </c>
      <c r="AI180">
        <f t="shared" si="148"/>
        <v>0.34</v>
      </c>
      <c r="AJ180">
        <f t="shared" si="154"/>
        <v>0</v>
      </c>
      <c r="AK180">
        <v>10236.61</v>
      </c>
      <c r="AL180">
        <v>9332.9699999999993</v>
      </c>
      <c r="AM180">
        <v>68.87</v>
      </c>
      <c r="AN180">
        <v>4.59</v>
      </c>
      <c r="AO180">
        <v>834.77</v>
      </c>
      <c r="AP180">
        <v>0</v>
      </c>
      <c r="AQ180">
        <v>81.760000000000005</v>
      </c>
      <c r="AR180">
        <v>0.34</v>
      </c>
      <c r="AS180">
        <v>0</v>
      </c>
      <c r="AT180">
        <v>102</v>
      </c>
      <c r="AU180">
        <v>58</v>
      </c>
      <c r="AV180">
        <v>1</v>
      </c>
      <c r="AW180">
        <v>1</v>
      </c>
      <c r="AZ180">
        <v>1</v>
      </c>
      <c r="BA180">
        <v>50.93</v>
      </c>
      <c r="BB180">
        <v>10.49</v>
      </c>
      <c r="BC180">
        <v>13.72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354</v>
      </c>
      <c r="BM180">
        <v>6001</v>
      </c>
      <c r="BN180">
        <v>0</v>
      </c>
      <c r="BO180" t="s">
        <v>352</v>
      </c>
      <c r="BP180">
        <v>1</v>
      </c>
      <c r="BQ180">
        <v>2</v>
      </c>
      <c r="BR180">
        <v>0</v>
      </c>
      <c r="BS180">
        <v>50.93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102</v>
      </c>
      <c r="CA180">
        <v>58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5"/>
        <v>67829</v>
      </c>
      <c r="CQ180">
        <f t="shared" si="167"/>
        <v>128048.3484</v>
      </c>
      <c r="CR180">
        <f t="shared" si="168"/>
        <v>722.44630000000006</v>
      </c>
      <c r="CS180">
        <f t="shared" si="156"/>
        <v>233.7687</v>
      </c>
      <c r="CT180">
        <f t="shared" si="157"/>
        <v>42514.8361</v>
      </c>
      <c r="CU180">
        <f t="shared" si="158"/>
        <v>0</v>
      </c>
      <c r="CV180">
        <f t="shared" si="159"/>
        <v>81.760000000000005</v>
      </c>
      <c r="CW180">
        <f t="shared" si="160"/>
        <v>0.34</v>
      </c>
      <c r="CX180">
        <f t="shared" si="161"/>
        <v>0</v>
      </c>
      <c r="CY180">
        <f>(((S180+R180)*AT180)/100)</f>
        <v>17267.580000000002</v>
      </c>
      <c r="CZ180">
        <f>(((S180+R180)*AU180)/100)</f>
        <v>9818.82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350</v>
      </c>
      <c r="DW180" t="s">
        <v>350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49994172</v>
      </c>
      <c r="EF180">
        <v>2</v>
      </c>
      <c r="EG180" t="s">
        <v>31</v>
      </c>
      <c r="EH180">
        <v>6</v>
      </c>
      <c r="EI180" t="s">
        <v>129</v>
      </c>
      <c r="EJ180">
        <v>1</v>
      </c>
      <c r="EK180">
        <v>6001</v>
      </c>
      <c r="EL180" t="s">
        <v>129</v>
      </c>
      <c r="EM180" t="s">
        <v>130</v>
      </c>
      <c r="EO180" t="s">
        <v>3</v>
      </c>
      <c r="EQ180">
        <v>132096</v>
      </c>
      <c r="ER180">
        <v>10236.61</v>
      </c>
      <c r="ES180">
        <v>9332.9699999999993</v>
      </c>
      <c r="ET180">
        <v>68.87</v>
      </c>
      <c r="EU180">
        <v>4.59</v>
      </c>
      <c r="EV180">
        <v>834.77</v>
      </c>
      <c r="EW180">
        <v>81.760000000000005</v>
      </c>
      <c r="EX180">
        <v>0.34</v>
      </c>
      <c r="EY180">
        <v>0</v>
      </c>
      <c r="FQ180">
        <v>0</v>
      </c>
      <c r="FR180">
        <v>0</v>
      </c>
      <c r="FS180">
        <v>0</v>
      </c>
      <c r="FX180">
        <v>102</v>
      </c>
      <c r="FY180">
        <v>58</v>
      </c>
      <c r="GA180" t="s">
        <v>3</v>
      </c>
      <c r="GD180">
        <v>0</v>
      </c>
      <c r="GF180">
        <v>948751667</v>
      </c>
      <c r="GG180">
        <v>2</v>
      </c>
      <c r="GH180">
        <v>1</v>
      </c>
      <c r="GI180">
        <v>2</v>
      </c>
      <c r="GJ180">
        <v>0</v>
      </c>
      <c r="GK180">
        <f>ROUND(R180*(S12)/100,0)</f>
        <v>149</v>
      </c>
      <c r="GL180">
        <f>ROUND(IF(AND(BH180=3,BI180=3,FS180&lt;&gt;0),P180,0),0)</f>
        <v>0</v>
      </c>
      <c r="GM180">
        <f>ROUND(O180+X180+Y180+GK180,0)+GX180</f>
        <v>95065</v>
      </c>
      <c r="GN180">
        <f t="shared" si="162"/>
        <v>95065</v>
      </c>
      <c r="GO180">
        <f t="shared" si="163"/>
        <v>0</v>
      </c>
      <c r="GP180">
        <f t="shared" si="164"/>
        <v>0</v>
      </c>
      <c r="GR180">
        <v>0</v>
      </c>
      <c r="GS180">
        <v>3</v>
      </c>
      <c r="GT180">
        <v>0</v>
      </c>
      <c r="GU180" t="s">
        <v>3</v>
      </c>
      <c r="GV180">
        <f t="shared" si="165"/>
        <v>0</v>
      </c>
      <c r="GW180">
        <v>1</v>
      </c>
      <c r="GX180">
        <f>ROUND(HC180*I180,0)</f>
        <v>0</v>
      </c>
      <c r="HA180">
        <v>0</v>
      </c>
      <c r="HB180">
        <v>0</v>
      </c>
      <c r="HC180">
        <f t="shared" si="166"/>
        <v>0</v>
      </c>
      <c r="HE180" t="s">
        <v>3</v>
      </c>
      <c r="HF180" t="s">
        <v>3</v>
      </c>
      <c r="HM180" t="s">
        <v>3</v>
      </c>
      <c r="HN180" t="s">
        <v>131</v>
      </c>
      <c r="HO180" t="s">
        <v>132</v>
      </c>
      <c r="HP180" t="s">
        <v>129</v>
      </c>
      <c r="HQ180" t="s">
        <v>129</v>
      </c>
      <c r="HS180">
        <v>0</v>
      </c>
      <c r="IK180">
        <v>0</v>
      </c>
    </row>
    <row r="181" spans="1:255" x14ac:dyDescent="0.2">
      <c r="A181" s="2">
        <v>17</v>
      </c>
      <c r="B181" s="2">
        <v>1</v>
      </c>
      <c r="C181" s="2"/>
      <c r="D181" s="2"/>
      <c r="E181" s="2" t="s">
        <v>355</v>
      </c>
      <c r="F181" s="2" t="s">
        <v>356</v>
      </c>
      <c r="G181" s="2" t="s">
        <v>357</v>
      </c>
      <c r="H181" s="2" t="s">
        <v>342</v>
      </c>
      <c r="I181" s="2">
        <f>ROUND(ROUND(13.2/10,4)*3,7)</f>
        <v>3.96</v>
      </c>
      <c r="J181" s="2">
        <v>0</v>
      </c>
      <c r="K181" s="2">
        <f>ROUND(ROUND(13.2/10,4)*3,7)</f>
        <v>3.96</v>
      </c>
      <c r="L181" s="2"/>
      <c r="M181" s="2"/>
      <c r="N181" s="2"/>
      <c r="O181" s="2">
        <f>ROUND(CP181,2)</f>
        <v>66.53</v>
      </c>
      <c r="P181" s="2">
        <f>ROUND(CQ181*I181,2)</f>
        <v>66.53</v>
      </c>
      <c r="Q181" s="2">
        <f>ROUND(CR181*I181,2)</f>
        <v>0</v>
      </c>
      <c r="R181" s="2">
        <f>ROUND(CS181*I181,2)</f>
        <v>0</v>
      </c>
      <c r="S181" s="2">
        <f>ROUND(CT181*I181,2)</f>
        <v>0</v>
      </c>
      <c r="T181" s="2">
        <f>ROUND(CU181*I181,2)</f>
        <v>0</v>
      </c>
      <c r="U181" s="2">
        <f t="shared" si="149"/>
        <v>0</v>
      </c>
      <c r="V181" s="2">
        <f t="shared" si="150"/>
        <v>0</v>
      </c>
      <c r="W181" s="2">
        <f>ROUND(CX181*I181,2)</f>
        <v>0.08</v>
      </c>
      <c r="X181" s="2">
        <f>ROUND(CY181,2)</f>
        <v>0</v>
      </c>
      <c r="Y181" s="2">
        <f>ROUND(CZ181,2)</f>
        <v>0</v>
      </c>
      <c r="Z181" s="2"/>
      <c r="AA181" s="2">
        <v>64862340</v>
      </c>
      <c r="AB181" s="2">
        <f t="shared" si="151"/>
        <v>16.8</v>
      </c>
      <c r="AC181" s="2">
        <f t="shared" si="152"/>
        <v>16.8</v>
      </c>
      <c r="AD181" s="2">
        <f t="shared" si="144"/>
        <v>0</v>
      </c>
      <c r="AE181" s="2">
        <f t="shared" si="145"/>
        <v>0</v>
      </c>
      <c r="AF181" s="2">
        <f t="shared" si="146"/>
        <v>0</v>
      </c>
      <c r="AG181" s="2">
        <f t="shared" si="153"/>
        <v>0</v>
      </c>
      <c r="AH181" s="2">
        <f t="shared" si="147"/>
        <v>0</v>
      </c>
      <c r="AI181" s="2">
        <f t="shared" si="148"/>
        <v>0</v>
      </c>
      <c r="AJ181" s="2">
        <f t="shared" si="154"/>
        <v>0.02</v>
      </c>
      <c r="AK181" s="2">
        <v>16.8</v>
      </c>
      <c r="AL181" s="2">
        <v>16.8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0.02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358</v>
      </c>
      <c r="BK181" s="2"/>
      <c r="BL181" s="2"/>
      <c r="BM181" s="2">
        <v>500001</v>
      </c>
      <c r="BN181" s="2">
        <v>0</v>
      </c>
      <c r="BO181" s="2" t="s">
        <v>3</v>
      </c>
      <c r="BP181" s="2">
        <v>0</v>
      </c>
      <c r="BQ181" s="2">
        <v>8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55"/>
        <v>66.53</v>
      </c>
      <c r="CQ181" s="2">
        <f t="shared" si="167"/>
        <v>16.8</v>
      </c>
      <c r="CR181" s="2">
        <f t="shared" si="168"/>
        <v>0</v>
      </c>
      <c r="CS181" s="2">
        <f t="shared" si="156"/>
        <v>0</v>
      </c>
      <c r="CT181" s="2">
        <f t="shared" si="157"/>
        <v>0</v>
      </c>
      <c r="CU181" s="2">
        <f t="shared" si="158"/>
        <v>0</v>
      </c>
      <c r="CV181" s="2">
        <f t="shared" si="159"/>
        <v>0</v>
      </c>
      <c r="CW181" s="2">
        <f t="shared" si="160"/>
        <v>0</v>
      </c>
      <c r="CX181" s="2">
        <f t="shared" si="161"/>
        <v>0.02</v>
      </c>
      <c r="CY181" s="2">
        <f>0</f>
        <v>0</v>
      </c>
      <c r="CZ181" s="2">
        <f>0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1003</v>
      </c>
      <c r="DV181" s="2" t="s">
        <v>342</v>
      </c>
      <c r="DW181" s="2" t="s">
        <v>342</v>
      </c>
      <c r="DX181" s="2">
        <v>10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49994105</v>
      </c>
      <c r="EF181" s="2">
        <v>8</v>
      </c>
      <c r="EG181" s="2" t="s">
        <v>138</v>
      </c>
      <c r="EH181" s="2">
        <v>0</v>
      </c>
      <c r="EI181" s="2" t="s">
        <v>3</v>
      </c>
      <c r="EJ181" s="2">
        <v>1</v>
      </c>
      <c r="EK181" s="2">
        <v>500001</v>
      </c>
      <c r="EL181" s="2" t="s">
        <v>139</v>
      </c>
      <c r="EM181" s="2" t="s">
        <v>140</v>
      </c>
      <c r="EN181" s="2"/>
      <c r="EO181" s="2" t="s">
        <v>3</v>
      </c>
      <c r="EP181" s="2"/>
      <c r="EQ181" s="2">
        <v>131072</v>
      </c>
      <c r="ER181" s="2">
        <v>16.8</v>
      </c>
      <c r="ES181" s="2">
        <v>16.8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1216438241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66.53</v>
      </c>
      <c r="GN181" s="2">
        <f t="shared" si="162"/>
        <v>66.53</v>
      </c>
      <c r="GO181" s="2">
        <f t="shared" si="163"/>
        <v>0</v>
      </c>
      <c r="GP181" s="2">
        <f t="shared" si="164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65"/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 t="shared" si="166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E182" t="s">
        <v>355</v>
      </c>
      <c r="F182" t="s">
        <v>356</v>
      </c>
      <c r="G182" t="s">
        <v>357</v>
      </c>
      <c r="H182" t="s">
        <v>342</v>
      </c>
      <c r="I182">
        <f>ROUND(ROUND(13.2/10,4)*3,7)</f>
        <v>3.96</v>
      </c>
      <c r="J182">
        <v>0</v>
      </c>
      <c r="K182">
        <f>ROUND(ROUND(13.2/10,4)*3,7)</f>
        <v>3.96</v>
      </c>
      <c r="O182">
        <f>ROUND(CP182,0)</f>
        <v>305</v>
      </c>
      <c r="P182">
        <f>ROUND(CQ182*I182,0)</f>
        <v>305</v>
      </c>
      <c r="Q182">
        <f>ROUND(CR182*I182,0)</f>
        <v>0</v>
      </c>
      <c r="R182">
        <f>ROUND(CS182*I182,0)</f>
        <v>0</v>
      </c>
      <c r="S182">
        <f>ROUND(CT182*I182,0)</f>
        <v>0</v>
      </c>
      <c r="T182">
        <f>ROUND(CU182*I182,0)</f>
        <v>0</v>
      </c>
      <c r="U182">
        <f t="shared" si="149"/>
        <v>0</v>
      </c>
      <c r="V182">
        <f t="shared" si="150"/>
        <v>0</v>
      </c>
      <c r="W182">
        <f>ROUND(CX182*I182,0)</f>
        <v>0</v>
      </c>
      <c r="X182">
        <f>ROUND(CY182,0)</f>
        <v>0</v>
      </c>
      <c r="Y182">
        <f>ROUND(CZ182,0)</f>
        <v>0</v>
      </c>
      <c r="AA182">
        <v>64862338</v>
      </c>
      <c r="AB182">
        <f t="shared" si="151"/>
        <v>16.8</v>
      </c>
      <c r="AC182">
        <f t="shared" si="152"/>
        <v>16.8</v>
      </c>
      <c r="AD182">
        <f t="shared" si="144"/>
        <v>0</v>
      </c>
      <c r="AE182">
        <f t="shared" si="145"/>
        <v>0</v>
      </c>
      <c r="AF182">
        <f t="shared" si="146"/>
        <v>0</v>
      </c>
      <c r="AG182">
        <f t="shared" si="153"/>
        <v>0</v>
      </c>
      <c r="AH182">
        <f t="shared" si="147"/>
        <v>0</v>
      </c>
      <c r="AI182">
        <f t="shared" si="148"/>
        <v>0</v>
      </c>
      <c r="AJ182">
        <f t="shared" si="154"/>
        <v>0.02</v>
      </c>
      <c r="AK182">
        <v>16.8</v>
      </c>
      <c r="AL182">
        <v>16.8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0.02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4.58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358</v>
      </c>
      <c r="BM182">
        <v>500001</v>
      </c>
      <c r="BN182">
        <v>0</v>
      </c>
      <c r="BO182" t="s">
        <v>356</v>
      </c>
      <c r="BP182">
        <v>1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55"/>
        <v>305</v>
      </c>
      <c r="CQ182">
        <f t="shared" si="167"/>
        <v>76.944000000000003</v>
      </c>
      <c r="CR182">
        <f t="shared" si="168"/>
        <v>0</v>
      </c>
      <c r="CS182">
        <f t="shared" si="156"/>
        <v>0</v>
      </c>
      <c r="CT182">
        <f t="shared" si="157"/>
        <v>0</v>
      </c>
      <c r="CU182">
        <f t="shared" si="158"/>
        <v>0</v>
      </c>
      <c r="CV182">
        <f t="shared" si="159"/>
        <v>0</v>
      </c>
      <c r="CW182">
        <f t="shared" si="160"/>
        <v>0</v>
      </c>
      <c r="CX182">
        <f t="shared" si="161"/>
        <v>0.02</v>
      </c>
      <c r="CY182">
        <f>0</f>
        <v>0</v>
      </c>
      <c r="CZ182">
        <f>0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342</v>
      </c>
      <c r="DW182" t="s">
        <v>342</v>
      </c>
      <c r="DX182">
        <v>10</v>
      </c>
      <c r="DZ182" t="s">
        <v>3</v>
      </c>
      <c r="EA182" t="s">
        <v>3</v>
      </c>
      <c r="EB182" t="s">
        <v>3</v>
      </c>
      <c r="EC182" t="s">
        <v>3</v>
      </c>
      <c r="EE182">
        <v>49994105</v>
      </c>
      <c r="EF182">
        <v>8</v>
      </c>
      <c r="EG182" t="s">
        <v>138</v>
      </c>
      <c r="EH182">
        <v>0</v>
      </c>
      <c r="EI182" t="s">
        <v>3</v>
      </c>
      <c r="EJ182">
        <v>1</v>
      </c>
      <c r="EK182">
        <v>500001</v>
      </c>
      <c r="EL182" t="s">
        <v>139</v>
      </c>
      <c r="EM182" t="s">
        <v>140</v>
      </c>
      <c r="EO182" t="s">
        <v>3</v>
      </c>
      <c r="EQ182">
        <v>131072</v>
      </c>
      <c r="ER182">
        <v>16.8</v>
      </c>
      <c r="ES182">
        <v>16.8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0</v>
      </c>
      <c r="GF182">
        <v>1216438241</v>
      </c>
      <c r="GG182">
        <v>2</v>
      </c>
      <c r="GH182">
        <v>1</v>
      </c>
      <c r="GI182">
        <v>2</v>
      </c>
      <c r="GJ182">
        <v>0</v>
      </c>
      <c r="GK182">
        <f>ROUND(R182*(S12)/100,0)</f>
        <v>0</v>
      </c>
      <c r="GL182">
        <f>ROUND(IF(AND(BH182=3,BI182=3,FS182&lt;&gt;0),P182,0),0)</f>
        <v>0</v>
      </c>
      <c r="GM182">
        <f>ROUND(O182+X182+Y182+GK182,0)+GX182</f>
        <v>305</v>
      </c>
      <c r="GN182">
        <f t="shared" si="162"/>
        <v>305</v>
      </c>
      <c r="GO182">
        <f t="shared" si="163"/>
        <v>0</v>
      </c>
      <c r="GP182">
        <f t="shared" si="164"/>
        <v>0</v>
      </c>
      <c r="GR182">
        <v>0</v>
      </c>
      <c r="GS182">
        <v>3</v>
      </c>
      <c r="GT182">
        <v>0</v>
      </c>
      <c r="GU182" t="s">
        <v>3</v>
      </c>
      <c r="GV182">
        <f t="shared" si="165"/>
        <v>0</v>
      </c>
      <c r="GW182">
        <v>1</v>
      </c>
      <c r="GX182">
        <f>ROUND(HC182*I182,0)</f>
        <v>0</v>
      </c>
      <c r="HA182">
        <v>0</v>
      </c>
      <c r="HB182">
        <v>0</v>
      </c>
      <c r="HC182">
        <f t="shared" si="166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">
      <c r="A183" s="2">
        <v>17</v>
      </c>
      <c r="B183" s="2">
        <v>1</v>
      </c>
      <c r="C183" s="2"/>
      <c r="D183" s="2"/>
      <c r="E183" s="2" t="s">
        <v>359</v>
      </c>
      <c r="F183" s="2" t="s">
        <v>360</v>
      </c>
      <c r="G183" s="2" t="s">
        <v>361</v>
      </c>
      <c r="H183" s="2" t="s">
        <v>136</v>
      </c>
      <c r="I183" s="2">
        <f>ROUND(I179*-0.41,7)</f>
        <v>-0.16236</v>
      </c>
      <c r="J183" s="2">
        <v>0</v>
      </c>
      <c r="K183" s="2">
        <f>ROUND(I179*-0.41,7)</f>
        <v>-0.16236</v>
      </c>
      <c r="L183" s="2"/>
      <c r="M183" s="2"/>
      <c r="N183" s="2"/>
      <c r="O183" s="2">
        <f>ROUND(CP183,2)</f>
        <v>-171.45</v>
      </c>
      <c r="P183" s="2">
        <f>ROUND(CQ183*I183,2)</f>
        <v>-171.45</v>
      </c>
      <c r="Q183" s="2">
        <f>ROUND(CR183*I183,2)</f>
        <v>0</v>
      </c>
      <c r="R183" s="2">
        <f>ROUND(CS183*I183,2)</f>
        <v>0</v>
      </c>
      <c r="S183" s="2">
        <f>ROUND(CT183*I183,2)</f>
        <v>0</v>
      </c>
      <c r="T183" s="2">
        <f>ROUND(CU183*I183,2)</f>
        <v>0</v>
      </c>
      <c r="U183" s="2">
        <f t="shared" si="149"/>
        <v>0</v>
      </c>
      <c r="V183" s="2">
        <f t="shared" si="150"/>
        <v>0</v>
      </c>
      <c r="W183" s="2">
        <f>ROUND(CX183*I183,2)</f>
        <v>0</v>
      </c>
      <c r="X183" s="2">
        <f>ROUND(CY183,2)</f>
        <v>0</v>
      </c>
      <c r="Y183" s="2">
        <f>ROUND(CZ183,2)</f>
        <v>0</v>
      </c>
      <c r="Z183" s="2"/>
      <c r="AA183" s="2">
        <v>64862340</v>
      </c>
      <c r="AB183" s="2">
        <f t="shared" si="151"/>
        <v>1056</v>
      </c>
      <c r="AC183" s="2">
        <f t="shared" si="152"/>
        <v>1056</v>
      </c>
      <c r="AD183" s="2">
        <f t="shared" si="144"/>
        <v>0</v>
      </c>
      <c r="AE183" s="2">
        <f t="shared" si="145"/>
        <v>0</v>
      </c>
      <c r="AF183" s="2">
        <f t="shared" si="146"/>
        <v>0</v>
      </c>
      <c r="AG183" s="2">
        <f t="shared" si="153"/>
        <v>0</v>
      </c>
      <c r="AH183" s="2">
        <f t="shared" si="147"/>
        <v>0</v>
      </c>
      <c r="AI183" s="2">
        <f t="shared" si="148"/>
        <v>0</v>
      </c>
      <c r="AJ183" s="2">
        <f t="shared" si="154"/>
        <v>0</v>
      </c>
      <c r="AK183" s="2">
        <v>1056</v>
      </c>
      <c r="AL183" s="2">
        <v>1056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1</v>
      </c>
      <c r="BJ183" s="2" t="s">
        <v>362</v>
      </c>
      <c r="BK183" s="2"/>
      <c r="BL183" s="2"/>
      <c r="BM183" s="2">
        <v>500001</v>
      </c>
      <c r="BN183" s="2">
        <v>0</v>
      </c>
      <c r="BO183" s="2" t="s">
        <v>3</v>
      </c>
      <c r="BP183" s="2">
        <v>0</v>
      </c>
      <c r="BQ183" s="2">
        <v>8</v>
      </c>
      <c r="BR183" s="2">
        <v>1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55"/>
        <v>-171.45</v>
      </c>
      <c r="CQ183" s="2">
        <f t="shared" si="167"/>
        <v>1056</v>
      </c>
      <c r="CR183" s="2">
        <f t="shared" si="168"/>
        <v>0</v>
      </c>
      <c r="CS183" s="2">
        <f t="shared" si="156"/>
        <v>0</v>
      </c>
      <c r="CT183" s="2">
        <f t="shared" si="157"/>
        <v>0</v>
      </c>
      <c r="CU183" s="2">
        <f t="shared" si="158"/>
        <v>0</v>
      </c>
      <c r="CV183" s="2">
        <f t="shared" si="159"/>
        <v>0</v>
      </c>
      <c r="CW183" s="2">
        <f t="shared" si="160"/>
        <v>0</v>
      </c>
      <c r="CX183" s="2">
        <f t="shared" si="161"/>
        <v>0</v>
      </c>
      <c r="CY183" s="2">
        <f>0</f>
        <v>0</v>
      </c>
      <c r="CZ183" s="2">
        <f>0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1007</v>
      </c>
      <c r="DV183" s="2" t="s">
        <v>136</v>
      </c>
      <c r="DW183" s="2" t="s">
        <v>136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49994105</v>
      </c>
      <c r="EF183" s="2">
        <v>8</v>
      </c>
      <c r="EG183" s="2" t="s">
        <v>138</v>
      </c>
      <c r="EH183" s="2">
        <v>0</v>
      </c>
      <c r="EI183" s="2" t="s">
        <v>3</v>
      </c>
      <c r="EJ183" s="2">
        <v>1</v>
      </c>
      <c r="EK183" s="2">
        <v>500001</v>
      </c>
      <c r="EL183" s="2" t="s">
        <v>139</v>
      </c>
      <c r="EM183" s="2" t="s">
        <v>140</v>
      </c>
      <c r="EN183" s="2"/>
      <c r="EO183" s="2" t="s">
        <v>3</v>
      </c>
      <c r="EP183" s="2"/>
      <c r="EQ183" s="2">
        <v>163840</v>
      </c>
      <c r="ER183" s="2">
        <v>1056</v>
      </c>
      <c r="ES183" s="2">
        <v>1056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-2068707452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>ROUND(IF(AND(BH183=3,BI183=3,FS183&lt;&gt;0),P183,0),2)</f>
        <v>0</v>
      </c>
      <c r="GM183" s="2">
        <f>ROUND(O183+X183+Y183,2)+GX183</f>
        <v>-171.45</v>
      </c>
      <c r="GN183" s="2">
        <f t="shared" si="162"/>
        <v>-171.45</v>
      </c>
      <c r="GO183" s="2">
        <f t="shared" si="163"/>
        <v>0</v>
      </c>
      <c r="GP183" s="2">
        <f t="shared" si="164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65"/>
        <v>0</v>
      </c>
      <c r="GW183" s="2">
        <v>1</v>
      </c>
      <c r="GX183" s="2">
        <f>ROUND(HC183*I183,2)</f>
        <v>0</v>
      </c>
      <c r="GY183" s="2"/>
      <c r="GZ183" s="2"/>
      <c r="HA183" s="2">
        <v>0</v>
      </c>
      <c r="HB183" s="2">
        <v>0</v>
      </c>
      <c r="HC183" s="2">
        <f t="shared" si="166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E184" t="s">
        <v>359</v>
      </c>
      <c r="F184" t="s">
        <v>360</v>
      </c>
      <c r="G184" t="s">
        <v>361</v>
      </c>
      <c r="H184" t="s">
        <v>136</v>
      </c>
      <c r="I184">
        <f>ROUND(I180*-0.41,7)</f>
        <v>-0.16236</v>
      </c>
      <c r="J184">
        <v>0</v>
      </c>
      <c r="K184">
        <f>ROUND(I180*-0.41,7)</f>
        <v>-0.16236</v>
      </c>
      <c r="O184">
        <f>ROUND(CP184,0)</f>
        <v>-1703</v>
      </c>
      <c r="P184">
        <f>ROUND(CQ184*I184,0)</f>
        <v>-1703</v>
      </c>
      <c r="Q184">
        <f>ROUND(CR184*I184,0)</f>
        <v>0</v>
      </c>
      <c r="R184">
        <f>ROUND(CS184*I184,0)</f>
        <v>0</v>
      </c>
      <c r="S184">
        <f>ROUND(CT184*I184,0)</f>
        <v>0</v>
      </c>
      <c r="T184">
        <f>ROUND(CU184*I184,0)</f>
        <v>0</v>
      </c>
      <c r="U184">
        <f t="shared" si="149"/>
        <v>0</v>
      </c>
      <c r="V184">
        <f t="shared" si="150"/>
        <v>0</v>
      </c>
      <c r="W184">
        <f>ROUND(CX184*I184,0)</f>
        <v>0</v>
      </c>
      <c r="X184">
        <f>ROUND(CY184,0)</f>
        <v>0</v>
      </c>
      <c r="Y184">
        <f>ROUND(CZ184,0)</f>
        <v>0</v>
      </c>
      <c r="AA184">
        <v>64862338</v>
      </c>
      <c r="AB184">
        <f t="shared" si="151"/>
        <v>1056</v>
      </c>
      <c r="AC184">
        <f t="shared" si="152"/>
        <v>1056</v>
      </c>
      <c r="AD184">
        <f t="shared" si="144"/>
        <v>0</v>
      </c>
      <c r="AE184">
        <f t="shared" si="145"/>
        <v>0</v>
      </c>
      <c r="AF184">
        <f t="shared" si="146"/>
        <v>0</v>
      </c>
      <c r="AG184">
        <f t="shared" si="153"/>
        <v>0</v>
      </c>
      <c r="AH184">
        <f t="shared" si="147"/>
        <v>0</v>
      </c>
      <c r="AI184">
        <f t="shared" si="148"/>
        <v>0</v>
      </c>
      <c r="AJ184">
        <f t="shared" si="154"/>
        <v>0</v>
      </c>
      <c r="AK184">
        <v>1056</v>
      </c>
      <c r="AL184">
        <v>1056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9.93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362</v>
      </c>
      <c r="BM184">
        <v>500001</v>
      </c>
      <c r="BN184">
        <v>0</v>
      </c>
      <c r="BO184" t="s">
        <v>360</v>
      </c>
      <c r="BP184">
        <v>1</v>
      </c>
      <c r="BQ184">
        <v>8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55"/>
        <v>-1703</v>
      </c>
      <c r="CQ184">
        <f t="shared" si="167"/>
        <v>10486.08</v>
      </c>
      <c r="CR184">
        <f t="shared" si="168"/>
        <v>0</v>
      </c>
      <c r="CS184">
        <f t="shared" si="156"/>
        <v>0</v>
      </c>
      <c r="CT184">
        <f t="shared" si="157"/>
        <v>0</v>
      </c>
      <c r="CU184">
        <f t="shared" si="158"/>
        <v>0</v>
      </c>
      <c r="CV184">
        <f t="shared" si="159"/>
        <v>0</v>
      </c>
      <c r="CW184">
        <f t="shared" si="160"/>
        <v>0</v>
      </c>
      <c r="CX184">
        <f t="shared" si="161"/>
        <v>0</v>
      </c>
      <c r="CY184">
        <f>0</f>
        <v>0</v>
      </c>
      <c r="CZ184">
        <f>0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136</v>
      </c>
      <c r="DW184" t="s">
        <v>136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49994105</v>
      </c>
      <c r="EF184">
        <v>8</v>
      </c>
      <c r="EG184" t="s">
        <v>138</v>
      </c>
      <c r="EH184">
        <v>0</v>
      </c>
      <c r="EI184" t="s">
        <v>3</v>
      </c>
      <c r="EJ184">
        <v>1</v>
      </c>
      <c r="EK184">
        <v>500001</v>
      </c>
      <c r="EL184" t="s">
        <v>139</v>
      </c>
      <c r="EM184" t="s">
        <v>140</v>
      </c>
      <c r="EO184" t="s">
        <v>3</v>
      </c>
      <c r="EQ184">
        <v>163840</v>
      </c>
      <c r="ER184">
        <v>1056</v>
      </c>
      <c r="ES184">
        <v>1056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3</v>
      </c>
      <c r="GD184">
        <v>0</v>
      </c>
      <c r="GF184">
        <v>-2068707452</v>
      </c>
      <c r="GG184">
        <v>2</v>
      </c>
      <c r="GH184">
        <v>1</v>
      </c>
      <c r="GI184">
        <v>2</v>
      </c>
      <c r="GJ184">
        <v>0</v>
      </c>
      <c r="GK184">
        <f>ROUND(R184*(S12)/100,0)</f>
        <v>0</v>
      </c>
      <c r="GL184">
        <f>ROUND(IF(AND(BH184=3,BI184=3,FS184&lt;&gt;0),P184,0),0)</f>
        <v>0</v>
      </c>
      <c r="GM184">
        <f>ROUND(O184+X184+Y184+GK184,0)+GX184</f>
        <v>-1703</v>
      </c>
      <c r="GN184">
        <f t="shared" si="162"/>
        <v>-1703</v>
      </c>
      <c r="GO184">
        <f t="shared" si="163"/>
        <v>0</v>
      </c>
      <c r="GP184">
        <f t="shared" si="164"/>
        <v>0</v>
      </c>
      <c r="GR184">
        <v>0</v>
      </c>
      <c r="GS184">
        <v>3</v>
      </c>
      <c r="GT184">
        <v>0</v>
      </c>
      <c r="GU184" t="s">
        <v>3</v>
      </c>
      <c r="GV184">
        <f t="shared" si="165"/>
        <v>0</v>
      </c>
      <c r="GW184">
        <v>1</v>
      </c>
      <c r="GX184">
        <f>ROUND(HC184*I184,0)</f>
        <v>0</v>
      </c>
      <c r="HA184">
        <v>0</v>
      </c>
      <c r="HB184">
        <v>0</v>
      </c>
      <c r="HC184">
        <f t="shared" si="166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">
      <c r="A185" s="2">
        <v>17</v>
      </c>
      <c r="B185" s="2">
        <v>1</v>
      </c>
      <c r="C185" s="2"/>
      <c r="D185" s="2"/>
      <c r="E185" s="2" t="s">
        <v>363</v>
      </c>
      <c r="F185" s="2" t="s">
        <v>364</v>
      </c>
      <c r="G185" s="2" t="s">
        <v>365</v>
      </c>
      <c r="H185" s="2" t="s">
        <v>172</v>
      </c>
      <c r="I185" s="2">
        <f>ROUND(I179*-15,7)</f>
        <v>-5.94</v>
      </c>
      <c r="J185" s="2">
        <v>0</v>
      </c>
      <c r="K185" s="2">
        <f>ROUND(I179*-15,7)</f>
        <v>-5.94</v>
      </c>
      <c r="L185" s="2"/>
      <c r="M185" s="2"/>
      <c r="N185" s="2"/>
      <c r="O185" s="2">
        <f>ROUND(CP185,2)</f>
        <v>-53.7</v>
      </c>
      <c r="P185" s="2">
        <f>ROUND(CQ185*I185,2)</f>
        <v>-53.7</v>
      </c>
      <c r="Q185" s="2">
        <f>ROUND(CR185*I185,2)</f>
        <v>0</v>
      </c>
      <c r="R185" s="2">
        <f>ROUND(CS185*I185,2)</f>
        <v>0</v>
      </c>
      <c r="S185" s="2">
        <f>ROUND(CT185*I185,2)</f>
        <v>0</v>
      </c>
      <c r="T185" s="2">
        <f>ROUND(CU185*I185,2)</f>
        <v>0</v>
      </c>
      <c r="U185" s="2">
        <f t="shared" si="149"/>
        <v>0</v>
      </c>
      <c r="V185" s="2">
        <f t="shared" si="150"/>
        <v>0</v>
      </c>
      <c r="W185" s="2">
        <f>ROUND(CX185*I185,2)</f>
        <v>0</v>
      </c>
      <c r="X185" s="2">
        <f>ROUND(CY185,2)</f>
        <v>0</v>
      </c>
      <c r="Y185" s="2">
        <f>ROUND(CZ185,2)</f>
        <v>0</v>
      </c>
      <c r="Z185" s="2"/>
      <c r="AA185" s="2">
        <v>64862340</v>
      </c>
      <c r="AB185" s="2">
        <f t="shared" si="151"/>
        <v>9.0399999999999991</v>
      </c>
      <c r="AC185" s="2">
        <f t="shared" si="152"/>
        <v>9.0399999999999991</v>
      </c>
      <c r="AD185" s="2">
        <f t="shared" si="144"/>
        <v>0</v>
      </c>
      <c r="AE185" s="2">
        <f t="shared" si="145"/>
        <v>0</v>
      </c>
      <c r="AF185" s="2">
        <f t="shared" si="146"/>
        <v>0</v>
      </c>
      <c r="AG185" s="2">
        <f t="shared" si="153"/>
        <v>0</v>
      </c>
      <c r="AH185" s="2">
        <f t="shared" si="147"/>
        <v>0</v>
      </c>
      <c r="AI185" s="2">
        <f t="shared" si="148"/>
        <v>0</v>
      </c>
      <c r="AJ185" s="2">
        <f t="shared" si="154"/>
        <v>0</v>
      </c>
      <c r="AK185" s="2">
        <v>9.0399999999999991</v>
      </c>
      <c r="AL185" s="2">
        <v>9.0399999999999991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366</v>
      </c>
      <c r="BK185" s="2"/>
      <c r="BL185" s="2"/>
      <c r="BM185" s="2">
        <v>500001</v>
      </c>
      <c r="BN185" s="2">
        <v>0</v>
      </c>
      <c r="BO185" s="2" t="s">
        <v>3</v>
      </c>
      <c r="BP185" s="2">
        <v>0</v>
      </c>
      <c r="BQ185" s="2">
        <v>8</v>
      </c>
      <c r="BR185" s="2">
        <v>1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0</v>
      </c>
      <c r="CA185" s="2">
        <v>0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55"/>
        <v>-53.7</v>
      </c>
      <c r="CQ185" s="2">
        <f t="shared" si="167"/>
        <v>9.0399999999999991</v>
      </c>
      <c r="CR185" s="2">
        <f t="shared" si="168"/>
        <v>0</v>
      </c>
      <c r="CS185" s="2">
        <f t="shared" si="156"/>
        <v>0</v>
      </c>
      <c r="CT185" s="2">
        <f t="shared" si="157"/>
        <v>0</v>
      </c>
      <c r="CU185" s="2">
        <f t="shared" si="158"/>
        <v>0</v>
      </c>
      <c r="CV185" s="2">
        <f t="shared" si="159"/>
        <v>0</v>
      </c>
      <c r="CW185" s="2">
        <f t="shared" si="160"/>
        <v>0</v>
      </c>
      <c r="CX185" s="2">
        <f t="shared" si="161"/>
        <v>0</v>
      </c>
      <c r="CY185" s="2">
        <f>0</f>
        <v>0</v>
      </c>
      <c r="CZ185" s="2">
        <f>0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1009</v>
      </c>
      <c r="DV185" s="2" t="s">
        <v>172</v>
      </c>
      <c r="DW185" s="2" t="s">
        <v>172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49994105</v>
      </c>
      <c r="EF185" s="2">
        <v>8</v>
      </c>
      <c r="EG185" s="2" t="s">
        <v>138</v>
      </c>
      <c r="EH185" s="2">
        <v>0</v>
      </c>
      <c r="EI185" s="2" t="s">
        <v>3</v>
      </c>
      <c r="EJ185" s="2">
        <v>1</v>
      </c>
      <c r="EK185" s="2">
        <v>500001</v>
      </c>
      <c r="EL185" s="2" t="s">
        <v>139</v>
      </c>
      <c r="EM185" s="2" t="s">
        <v>140</v>
      </c>
      <c r="EN185" s="2"/>
      <c r="EO185" s="2" t="s">
        <v>3</v>
      </c>
      <c r="EP185" s="2"/>
      <c r="EQ185" s="2">
        <v>163840</v>
      </c>
      <c r="ER185" s="2">
        <v>9.0399999999999991</v>
      </c>
      <c r="ES185" s="2">
        <v>9.0399999999999991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0</v>
      </c>
      <c r="FY185" s="2">
        <v>0</v>
      </c>
      <c r="FZ185" s="2"/>
      <c r="GA185" s="2" t="s">
        <v>3</v>
      </c>
      <c r="GB185" s="2"/>
      <c r="GC185" s="2"/>
      <c r="GD185" s="2">
        <v>1</v>
      </c>
      <c r="GE185" s="2"/>
      <c r="GF185" s="2">
        <v>-1980359651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>ROUND(IF(AND(BH185=3,BI185=3,FS185&lt;&gt;0),P185,0),2)</f>
        <v>0</v>
      </c>
      <c r="GM185" s="2">
        <f>ROUND(O185+X185+Y185,2)+GX185</f>
        <v>-53.7</v>
      </c>
      <c r="GN185" s="2">
        <f t="shared" si="162"/>
        <v>-53.7</v>
      </c>
      <c r="GO185" s="2">
        <f t="shared" si="163"/>
        <v>0</v>
      </c>
      <c r="GP185" s="2">
        <f t="shared" si="164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65"/>
        <v>0</v>
      </c>
      <c r="GW185" s="2">
        <v>1</v>
      </c>
      <c r="GX185" s="2">
        <f>ROUND(HC185*I185,2)</f>
        <v>0</v>
      </c>
      <c r="GY185" s="2"/>
      <c r="GZ185" s="2"/>
      <c r="HA185" s="2">
        <v>0</v>
      </c>
      <c r="HB185" s="2">
        <v>0</v>
      </c>
      <c r="HC185" s="2">
        <f t="shared" si="166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E186" t="s">
        <v>363</v>
      </c>
      <c r="F186" t="s">
        <v>364</v>
      </c>
      <c r="G186" t="s">
        <v>365</v>
      </c>
      <c r="H186" t="s">
        <v>172</v>
      </c>
      <c r="I186">
        <f>ROUND(I180*-15,7)</f>
        <v>-5.94</v>
      </c>
      <c r="J186">
        <v>0</v>
      </c>
      <c r="K186">
        <f>ROUND(I180*-15,7)</f>
        <v>-5.94</v>
      </c>
      <c r="O186">
        <f>ROUND(CP186,0)</f>
        <v>-738</v>
      </c>
      <c r="P186">
        <f>ROUND(CQ186*I186,0)</f>
        <v>-738</v>
      </c>
      <c r="Q186">
        <f>ROUND(CR186*I186,0)</f>
        <v>0</v>
      </c>
      <c r="R186">
        <f>ROUND(CS186*I186,0)</f>
        <v>0</v>
      </c>
      <c r="S186">
        <f>ROUND(CT186*I186,0)</f>
        <v>0</v>
      </c>
      <c r="T186">
        <f>ROUND(CU186*I186,0)</f>
        <v>0</v>
      </c>
      <c r="U186">
        <f t="shared" si="149"/>
        <v>0</v>
      </c>
      <c r="V186">
        <f t="shared" si="150"/>
        <v>0</v>
      </c>
      <c r="W186">
        <f>ROUND(CX186*I186,0)</f>
        <v>0</v>
      </c>
      <c r="X186">
        <f>ROUND(CY186,0)</f>
        <v>0</v>
      </c>
      <c r="Y186">
        <f>ROUND(CZ186,0)</f>
        <v>0</v>
      </c>
      <c r="AA186">
        <v>64862338</v>
      </c>
      <c r="AB186">
        <f t="shared" si="151"/>
        <v>9.0399999999999991</v>
      </c>
      <c r="AC186">
        <f t="shared" si="152"/>
        <v>9.0399999999999991</v>
      </c>
      <c r="AD186">
        <f t="shared" si="144"/>
        <v>0</v>
      </c>
      <c r="AE186">
        <f t="shared" si="145"/>
        <v>0</v>
      </c>
      <c r="AF186">
        <f t="shared" si="146"/>
        <v>0</v>
      </c>
      <c r="AG186">
        <f t="shared" si="153"/>
        <v>0</v>
      </c>
      <c r="AH186">
        <f t="shared" si="147"/>
        <v>0</v>
      </c>
      <c r="AI186">
        <f t="shared" si="148"/>
        <v>0</v>
      </c>
      <c r="AJ186">
        <f t="shared" si="154"/>
        <v>0</v>
      </c>
      <c r="AK186">
        <v>9.0399999999999991</v>
      </c>
      <c r="AL186">
        <v>9.0399999999999991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13.75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366</v>
      </c>
      <c r="BM186">
        <v>500001</v>
      </c>
      <c r="BN186">
        <v>0</v>
      </c>
      <c r="BO186" t="s">
        <v>364</v>
      </c>
      <c r="BP186">
        <v>1</v>
      </c>
      <c r="BQ186">
        <v>8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55"/>
        <v>-738</v>
      </c>
      <c r="CQ186">
        <f t="shared" si="167"/>
        <v>124.29999999999998</v>
      </c>
      <c r="CR186">
        <f t="shared" si="168"/>
        <v>0</v>
      </c>
      <c r="CS186">
        <f t="shared" si="156"/>
        <v>0</v>
      </c>
      <c r="CT186">
        <f t="shared" si="157"/>
        <v>0</v>
      </c>
      <c r="CU186">
        <f t="shared" si="158"/>
        <v>0</v>
      </c>
      <c r="CV186">
        <f t="shared" si="159"/>
        <v>0</v>
      </c>
      <c r="CW186">
        <f t="shared" si="160"/>
        <v>0</v>
      </c>
      <c r="CX186">
        <f t="shared" si="161"/>
        <v>0</v>
      </c>
      <c r="CY186">
        <f>0</f>
        <v>0</v>
      </c>
      <c r="CZ186">
        <f>0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1009</v>
      </c>
      <c r="DV186" t="s">
        <v>172</v>
      </c>
      <c r="DW186" t="s">
        <v>172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49994105</v>
      </c>
      <c r="EF186">
        <v>8</v>
      </c>
      <c r="EG186" t="s">
        <v>138</v>
      </c>
      <c r="EH186">
        <v>0</v>
      </c>
      <c r="EI186" t="s">
        <v>3</v>
      </c>
      <c r="EJ186">
        <v>1</v>
      </c>
      <c r="EK186">
        <v>500001</v>
      </c>
      <c r="EL186" t="s">
        <v>139</v>
      </c>
      <c r="EM186" t="s">
        <v>140</v>
      </c>
      <c r="EO186" t="s">
        <v>3</v>
      </c>
      <c r="EQ186">
        <v>163840</v>
      </c>
      <c r="ER186">
        <v>9.0399999999999991</v>
      </c>
      <c r="ES186">
        <v>9.0399999999999991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3</v>
      </c>
      <c r="GD186">
        <v>0</v>
      </c>
      <c r="GF186">
        <v>-1980359651</v>
      </c>
      <c r="GG186">
        <v>2</v>
      </c>
      <c r="GH186">
        <v>1</v>
      </c>
      <c r="GI186">
        <v>2</v>
      </c>
      <c r="GJ186">
        <v>0</v>
      </c>
      <c r="GK186">
        <f>ROUND(R186*(S12)/100,0)</f>
        <v>0</v>
      </c>
      <c r="GL186">
        <f>ROUND(IF(AND(BH186=3,BI186=3,FS186&lt;&gt;0),P186,0),0)</f>
        <v>0</v>
      </c>
      <c r="GM186">
        <f>ROUND(O186+X186+Y186+GK186,0)+GX186</f>
        <v>-738</v>
      </c>
      <c r="GN186">
        <f t="shared" si="162"/>
        <v>-738</v>
      </c>
      <c r="GO186">
        <f t="shared" si="163"/>
        <v>0</v>
      </c>
      <c r="GP186">
        <f t="shared" si="164"/>
        <v>0</v>
      </c>
      <c r="GR186">
        <v>0</v>
      </c>
      <c r="GS186">
        <v>3</v>
      </c>
      <c r="GT186">
        <v>0</v>
      </c>
      <c r="GU186" t="s">
        <v>3</v>
      </c>
      <c r="GV186">
        <f t="shared" si="165"/>
        <v>0</v>
      </c>
      <c r="GW186">
        <v>1</v>
      </c>
      <c r="GX186">
        <f>ROUND(HC186*I186,0)</f>
        <v>0</v>
      </c>
      <c r="HA186">
        <v>0</v>
      </c>
      <c r="HB186">
        <v>0</v>
      </c>
      <c r="HC186">
        <f t="shared" si="166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ROW(SmtRes!A333)</f>
        <v>333</v>
      </c>
      <c r="D187" s="2">
        <f>ROW(EtalonRes!A353)</f>
        <v>353</v>
      </c>
      <c r="E187" s="2" t="s">
        <v>367</v>
      </c>
      <c r="F187" s="2" t="s">
        <v>368</v>
      </c>
      <c r="G187" s="2" t="s">
        <v>369</v>
      </c>
      <c r="H187" s="2" t="s">
        <v>370</v>
      </c>
      <c r="I187" s="2">
        <f>ROUND(ROUND(12.4/100,4)*3,7)</f>
        <v>0.372</v>
      </c>
      <c r="J187" s="2">
        <v>0</v>
      </c>
      <c r="K187" s="2">
        <f>ROUND(ROUND(12.4/100,4)*3,7)</f>
        <v>0.372</v>
      </c>
      <c r="L187" s="2"/>
      <c r="M187" s="2"/>
      <c r="N187" s="2"/>
      <c r="O187" s="2">
        <f>ROUND(CP187,2)</f>
        <v>146.75</v>
      </c>
      <c r="P187" s="2">
        <f>ROUND(CQ187*I187,2)</f>
        <v>41.52</v>
      </c>
      <c r="Q187" s="2">
        <f>ROUND(CR187*I187,2)</f>
        <v>30.75</v>
      </c>
      <c r="R187" s="2">
        <f>ROUND(CS187*I187,2)</f>
        <v>1.26</v>
      </c>
      <c r="S187" s="2">
        <f>ROUND(CT187*I187,2)</f>
        <v>74.48</v>
      </c>
      <c r="T187" s="2">
        <f>ROUND(CU187*I187,2)</f>
        <v>0</v>
      </c>
      <c r="U187" s="2">
        <f t="shared" si="149"/>
        <v>7.9236000000000004</v>
      </c>
      <c r="V187" s="2">
        <f t="shared" si="150"/>
        <v>9.2999999999999999E-2</v>
      </c>
      <c r="W187" s="2">
        <f>ROUND(CX187*I187,2)</f>
        <v>0</v>
      </c>
      <c r="X187" s="2">
        <f>ROUND(CY187,2)</f>
        <v>73.47</v>
      </c>
      <c r="Y187" s="2">
        <f>ROUND(CZ187,2)</f>
        <v>38.630000000000003</v>
      </c>
      <c r="Z187" s="2"/>
      <c r="AA187" s="2">
        <v>64862340</v>
      </c>
      <c r="AB187" s="2">
        <f t="shared" si="151"/>
        <v>394.49</v>
      </c>
      <c r="AC187" s="2">
        <f t="shared" si="152"/>
        <v>111.6</v>
      </c>
      <c r="AD187" s="2">
        <f t="shared" si="144"/>
        <v>82.67</v>
      </c>
      <c r="AE187" s="2">
        <f t="shared" si="145"/>
        <v>3.38</v>
      </c>
      <c r="AF187" s="2">
        <f t="shared" si="146"/>
        <v>200.22</v>
      </c>
      <c r="AG187" s="2">
        <f t="shared" si="153"/>
        <v>0</v>
      </c>
      <c r="AH187" s="2">
        <f t="shared" si="147"/>
        <v>21.3</v>
      </c>
      <c r="AI187" s="2">
        <f t="shared" si="148"/>
        <v>0.25</v>
      </c>
      <c r="AJ187" s="2">
        <f t="shared" si="154"/>
        <v>0</v>
      </c>
      <c r="AK187" s="2">
        <v>394.49</v>
      </c>
      <c r="AL187" s="2">
        <v>111.6</v>
      </c>
      <c r="AM187" s="2">
        <v>82.67</v>
      </c>
      <c r="AN187" s="2">
        <v>3.38</v>
      </c>
      <c r="AO187" s="2">
        <v>200.22</v>
      </c>
      <c r="AP187" s="2">
        <v>0</v>
      </c>
      <c r="AQ187" s="2">
        <v>21.3</v>
      </c>
      <c r="AR187" s="2">
        <v>0.25</v>
      </c>
      <c r="AS187" s="2">
        <v>0</v>
      </c>
      <c r="AT187" s="2">
        <v>97</v>
      </c>
      <c r="AU187" s="2">
        <v>51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2</v>
      </c>
      <c r="BJ187" s="2" t="s">
        <v>371</v>
      </c>
      <c r="BK187" s="2"/>
      <c r="BL187" s="2"/>
      <c r="BM187" s="2">
        <v>108001</v>
      </c>
      <c r="BN187" s="2">
        <v>0</v>
      </c>
      <c r="BO187" s="2" t="s">
        <v>3</v>
      </c>
      <c r="BP187" s="2">
        <v>0</v>
      </c>
      <c r="BQ187" s="2">
        <v>3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97</v>
      </c>
      <c r="CA187" s="2">
        <v>51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55"/>
        <v>146.75</v>
      </c>
      <c r="CQ187" s="2">
        <f t="shared" si="167"/>
        <v>111.6</v>
      </c>
      <c r="CR187" s="2">
        <f t="shared" si="168"/>
        <v>82.67</v>
      </c>
      <c r="CS187" s="2">
        <f t="shared" si="156"/>
        <v>3.38</v>
      </c>
      <c r="CT187" s="2">
        <f t="shared" si="157"/>
        <v>200.22</v>
      </c>
      <c r="CU187" s="2">
        <f t="shared" si="158"/>
        <v>0</v>
      </c>
      <c r="CV187" s="2">
        <f t="shared" si="159"/>
        <v>21.3</v>
      </c>
      <c r="CW187" s="2">
        <f t="shared" si="160"/>
        <v>0.25</v>
      </c>
      <c r="CX187" s="2">
        <f t="shared" si="161"/>
        <v>0</v>
      </c>
      <c r="CY187" s="2">
        <f t="shared" ref="CY187:CY194" si="169">(((S187+R187)*AT187)/100)</f>
        <v>73.467800000000011</v>
      </c>
      <c r="CZ187" s="2">
        <f t="shared" ref="CZ187:CZ194" si="170">(((S187+R187)*AU187)/100)</f>
        <v>38.627400000000009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1003</v>
      </c>
      <c r="DV187" s="2" t="s">
        <v>370</v>
      </c>
      <c r="DW187" s="2" t="s">
        <v>370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49994016</v>
      </c>
      <c r="EF187" s="2">
        <v>3</v>
      </c>
      <c r="EG187" s="2" t="s">
        <v>372</v>
      </c>
      <c r="EH187" s="2">
        <v>0</v>
      </c>
      <c r="EI187" s="2" t="s">
        <v>3</v>
      </c>
      <c r="EJ187" s="2">
        <v>2</v>
      </c>
      <c r="EK187" s="2">
        <v>108001</v>
      </c>
      <c r="EL187" s="2" t="s">
        <v>373</v>
      </c>
      <c r="EM187" s="2" t="s">
        <v>374</v>
      </c>
      <c r="EN187" s="2"/>
      <c r="EO187" s="2" t="s">
        <v>3</v>
      </c>
      <c r="EP187" s="2"/>
      <c r="EQ187" s="2">
        <v>131072</v>
      </c>
      <c r="ER187" s="2">
        <v>394.49</v>
      </c>
      <c r="ES187" s="2">
        <v>111.6</v>
      </c>
      <c r="ET187" s="2">
        <v>82.67</v>
      </c>
      <c r="EU187" s="2">
        <v>3.38</v>
      </c>
      <c r="EV187" s="2">
        <v>200.22</v>
      </c>
      <c r="EW187" s="2">
        <v>21.3</v>
      </c>
      <c r="EX187" s="2">
        <v>0.25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97</v>
      </c>
      <c r="FY187" s="2">
        <v>51</v>
      </c>
      <c r="FZ187" s="2"/>
      <c r="GA187" s="2" t="s">
        <v>3</v>
      </c>
      <c r="GB187" s="2"/>
      <c r="GC187" s="2"/>
      <c r="GD187" s="2">
        <v>1</v>
      </c>
      <c r="GE187" s="2"/>
      <c r="GF187" s="2">
        <v>-1721494250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>ROUND(IF(AND(BH187=3,BI187=3,FS187&lt;&gt;0),P187,0),2)</f>
        <v>0</v>
      </c>
      <c r="GM187" s="2">
        <f>ROUND(O187+X187+Y187,2)+GX187</f>
        <v>258.85000000000002</v>
      </c>
      <c r="GN187" s="2">
        <f t="shared" si="162"/>
        <v>0</v>
      </c>
      <c r="GO187" s="2">
        <f t="shared" si="163"/>
        <v>258.85000000000002</v>
      </c>
      <c r="GP187" s="2">
        <f t="shared" si="164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65"/>
        <v>0</v>
      </c>
      <c r="GW187" s="2">
        <v>1</v>
      </c>
      <c r="GX187" s="2">
        <f>ROUND(HC187*I187,2)</f>
        <v>0</v>
      </c>
      <c r="GY187" s="2"/>
      <c r="GZ187" s="2"/>
      <c r="HA187" s="2">
        <v>0</v>
      </c>
      <c r="HB187" s="2">
        <v>0</v>
      </c>
      <c r="HC187" s="2">
        <f t="shared" si="166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375</v>
      </c>
      <c r="HO187" s="2" t="s">
        <v>376</v>
      </c>
      <c r="HP187" s="2" t="s">
        <v>373</v>
      </c>
      <c r="HQ187" s="2" t="s">
        <v>373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ROW(SmtRes!A342)</f>
        <v>342</v>
      </c>
      <c r="D188">
        <f>ROW(EtalonRes!A362)</f>
        <v>362</v>
      </c>
      <c r="E188" t="s">
        <v>367</v>
      </c>
      <c r="F188" t="s">
        <v>368</v>
      </c>
      <c r="G188" t="s">
        <v>369</v>
      </c>
      <c r="H188" t="s">
        <v>370</v>
      </c>
      <c r="I188">
        <f>ROUND(ROUND(12.4/100,4)*3,7)</f>
        <v>0.372</v>
      </c>
      <c r="J188">
        <v>0</v>
      </c>
      <c r="K188">
        <f>ROUND(ROUND(12.4/100,4)*3,7)</f>
        <v>0.372</v>
      </c>
      <c r="O188">
        <f>ROUND(CP188,0)</f>
        <v>4519</v>
      </c>
      <c r="P188">
        <f>ROUND(CQ188*I188,0)</f>
        <v>307</v>
      </c>
      <c r="Q188">
        <f>ROUND(CR188*I188,0)</f>
        <v>419</v>
      </c>
      <c r="R188">
        <f>ROUND(CS188*I188,0)</f>
        <v>64</v>
      </c>
      <c r="S188">
        <f>ROUND(CT188*I188,0)</f>
        <v>3793</v>
      </c>
      <c r="T188">
        <f>ROUND(CU188*I188,0)</f>
        <v>0</v>
      </c>
      <c r="U188">
        <f t="shared" si="149"/>
        <v>7.9236000000000004</v>
      </c>
      <c r="V188">
        <f t="shared" si="150"/>
        <v>9.2999999999999999E-2</v>
      </c>
      <c r="W188">
        <f>ROUND(CX188*I188,0)</f>
        <v>0</v>
      </c>
      <c r="X188">
        <f>ROUND(CY188,0)</f>
        <v>3741</v>
      </c>
      <c r="Y188">
        <f>ROUND(CZ188,0)</f>
        <v>1967</v>
      </c>
      <c r="AA188">
        <v>64862338</v>
      </c>
      <c r="AB188">
        <f t="shared" si="151"/>
        <v>394.49</v>
      </c>
      <c r="AC188">
        <f t="shared" si="152"/>
        <v>111.6</v>
      </c>
      <c r="AD188">
        <f t="shared" si="144"/>
        <v>82.67</v>
      </c>
      <c r="AE188">
        <f t="shared" si="145"/>
        <v>3.38</v>
      </c>
      <c r="AF188">
        <f t="shared" si="146"/>
        <v>200.22</v>
      </c>
      <c r="AG188">
        <f t="shared" si="153"/>
        <v>0</v>
      </c>
      <c r="AH188">
        <f t="shared" si="147"/>
        <v>21.3</v>
      </c>
      <c r="AI188">
        <f t="shared" si="148"/>
        <v>0.25</v>
      </c>
      <c r="AJ188">
        <f t="shared" si="154"/>
        <v>0</v>
      </c>
      <c r="AK188">
        <v>394.49</v>
      </c>
      <c r="AL188">
        <v>111.6</v>
      </c>
      <c r="AM188">
        <v>82.67</v>
      </c>
      <c r="AN188">
        <v>3.38</v>
      </c>
      <c r="AO188">
        <v>200.22</v>
      </c>
      <c r="AP188">
        <v>0</v>
      </c>
      <c r="AQ188">
        <v>21.3</v>
      </c>
      <c r="AR188">
        <v>0.25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50.93</v>
      </c>
      <c r="BB188">
        <v>13.61</v>
      </c>
      <c r="BC188">
        <v>7.39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371</v>
      </c>
      <c r="BM188">
        <v>108001</v>
      </c>
      <c r="BN188">
        <v>0</v>
      </c>
      <c r="BO188" t="s">
        <v>368</v>
      </c>
      <c r="BP188">
        <v>1</v>
      </c>
      <c r="BQ188">
        <v>3</v>
      </c>
      <c r="BR188">
        <v>0</v>
      </c>
      <c r="BS188">
        <v>50.93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55"/>
        <v>4519</v>
      </c>
      <c r="CQ188">
        <f t="shared" si="167"/>
        <v>824.72399999999993</v>
      </c>
      <c r="CR188">
        <f t="shared" si="168"/>
        <v>1125.1387</v>
      </c>
      <c r="CS188">
        <f t="shared" si="156"/>
        <v>172.14339999999999</v>
      </c>
      <c r="CT188">
        <f t="shared" si="157"/>
        <v>10197.204599999999</v>
      </c>
      <c r="CU188">
        <f t="shared" si="158"/>
        <v>0</v>
      </c>
      <c r="CV188">
        <f t="shared" si="159"/>
        <v>21.3</v>
      </c>
      <c r="CW188">
        <f t="shared" si="160"/>
        <v>0.25</v>
      </c>
      <c r="CX188">
        <f t="shared" si="161"/>
        <v>0</v>
      </c>
      <c r="CY188">
        <f t="shared" si="169"/>
        <v>3741.29</v>
      </c>
      <c r="CZ188">
        <f t="shared" si="170"/>
        <v>1967.07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370</v>
      </c>
      <c r="DW188" t="s">
        <v>370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49994016</v>
      </c>
      <c r="EF188">
        <v>3</v>
      </c>
      <c r="EG188" t="s">
        <v>372</v>
      </c>
      <c r="EH188">
        <v>0</v>
      </c>
      <c r="EI188" t="s">
        <v>3</v>
      </c>
      <c r="EJ188">
        <v>2</v>
      </c>
      <c r="EK188">
        <v>108001</v>
      </c>
      <c r="EL188" t="s">
        <v>373</v>
      </c>
      <c r="EM188" t="s">
        <v>374</v>
      </c>
      <c r="EO188" t="s">
        <v>3</v>
      </c>
      <c r="EQ188">
        <v>131072</v>
      </c>
      <c r="ER188">
        <v>394.49</v>
      </c>
      <c r="ES188">
        <v>111.6</v>
      </c>
      <c r="ET188">
        <v>82.67</v>
      </c>
      <c r="EU188">
        <v>3.38</v>
      </c>
      <c r="EV188">
        <v>200.22</v>
      </c>
      <c r="EW188">
        <v>21.3</v>
      </c>
      <c r="EX188">
        <v>0.25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0</v>
      </c>
      <c r="GF188">
        <v>-1721494250</v>
      </c>
      <c r="GG188">
        <v>2</v>
      </c>
      <c r="GH188">
        <v>1</v>
      </c>
      <c r="GI188">
        <v>2</v>
      </c>
      <c r="GJ188">
        <v>0</v>
      </c>
      <c r="GK188">
        <f>ROUND(R188*(S12)/100,0)</f>
        <v>102</v>
      </c>
      <c r="GL188">
        <f>ROUND(IF(AND(BH188=3,BI188=3,FS188&lt;&gt;0),P188,0),0)</f>
        <v>0</v>
      </c>
      <c r="GM188">
        <f>ROUND(O188+X188+Y188+GK188,0)+GX188</f>
        <v>10329</v>
      </c>
      <c r="GN188">
        <f t="shared" si="162"/>
        <v>0</v>
      </c>
      <c r="GO188">
        <f t="shared" si="163"/>
        <v>10329</v>
      </c>
      <c r="GP188">
        <f t="shared" si="164"/>
        <v>0</v>
      </c>
      <c r="GR188">
        <v>0</v>
      </c>
      <c r="GS188">
        <v>3</v>
      </c>
      <c r="GT188">
        <v>0</v>
      </c>
      <c r="GU188" t="s">
        <v>3</v>
      </c>
      <c r="GV188">
        <f t="shared" si="165"/>
        <v>0</v>
      </c>
      <c r="GW188">
        <v>1</v>
      </c>
      <c r="GX188">
        <f>ROUND(HC188*I188,0)</f>
        <v>0</v>
      </c>
      <c r="HA188">
        <v>0</v>
      </c>
      <c r="HB188">
        <v>0</v>
      </c>
      <c r="HC188">
        <f t="shared" si="166"/>
        <v>0</v>
      </c>
      <c r="HE188" t="s">
        <v>3</v>
      </c>
      <c r="HF188" t="s">
        <v>3</v>
      </c>
      <c r="HM188" t="s">
        <v>3</v>
      </c>
      <c r="HN188" t="s">
        <v>375</v>
      </c>
      <c r="HO188" t="s">
        <v>376</v>
      </c>
      <c r="HP188" t="s">
        <v>373</v>
      </c>
      <c r="HQ188" t="s">
        <v>373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ROW(SmtRes!A349)</f>
        <v>349</v>
      </c>
      <c r="D189" s="2">
        <f>ROW(EtalonRes!A369)</f>
        <v>369</v>
      </c>
      <c r="E189" s="2" t="s">
        <v>377</v>
      </c>
      <c r="F189" s="2" t="s">
        <v>378</v>
      </c>
      <c r="G189" s="2" t="s">
        <v>379</v>
      </c>
      <c r="H189" s="2" t="s">
        <v>380</v>
      </c>
      <c r="I189" s="2">
        <f>ROUND(ROUND(2.88,4)*3,7)</f>
        <v>8.64</v>
      </c>
      <c r="J189" s="2">
        <v>0</v>
      </c>
      <c r="K189" s="2">
        <f>ROUND(ROUND(2.88,4)*3,7)</f>
        <v>8.64</v>
      </c>
      <c r="L189" s="2"/>
      <c r="M189" s="2"/>
      <c r="N189" s="2"/>
      <c r="O189" s="2">
        <f>ROUND(CP189,2)</f>
        <v>7890.47</v>
      </c>
      <c r="P189" s="2">
        <f>ROUND(CQ189*I189,2)</f>
        <v>7113.48</v>
      </c>
      <c r="Q189" s="2">
        <f>ROUND(CR189*I189,2)</f>
        <v>268.7</v>
      </c>
      <c r="R189" s="2">
        <f>ROUND(CS189*I189,2)</f>
        <v>41.99</v>
      </c>
      <c r="S189" s="2">
        <f>ROUND(CT189*I189,2)</f>
        <v>508.29</v>
      </c>
      <c r="T189" s="2">
        <f>ROUND(CU189*I189,2)</f>
        <v>0</v>
      </c>
      <c r="U189" s="2">
        <f t="shared" si="149"/>
        <v>61.171199999999999</v>
      </c>
      <c r="V189" s="2">
        <f t="shared" si="150"/>
        <v>3.1103999999999998</v>
      </c>
      <c r="W189" s="2">
        <f>ROUND(CX189*I189,2)</f>
        <v>0</v>
      </c>
      <c r="X189" s="2">
        <f>ROUND(CY189,2)</f>
        <v>605.30999999999995</v>
      </c>
      <c r="Y189" s="2">
        <f>ROUND(CZ189,2)</f>
        <v>379.69</v>
      </c>
      <c r="Z189" s="2"/>
      <c r="AA189" s="2">
        <v>64862340</v>
      </c>
      <c r="AB189" s="2">
        <f t="shared" si="151"/>
        <v>913.25</v>
      </c>
      <c r="AC189" s="2">
        <f t="shared" si="152"/>
        <v>823.32</v>
      </c>
      <c r="AD189" s="2">
        <f t="shared" si="144"/>
        <v>31.1</v>
      </c>
      <c r="AE189" s="2">
        <f t="shared" si="145"/>
        <v>4.8600000000000003</v>
      </c>
      <c r="AF189" s="2">
        <f t="shared" si="146"/>
        <v>58.83</v>
      </c>
      <c r="AG189" s="2">
        <f t="shared" si="153"/>
        <v>0</v>
      </c>
      <c r="AH189" s="2">
        <f t="shared" si="147"/>
        <v>7.08</v>
      </c>
      <c r="AI189" s="2">
        <f t="shared" si="148"/>
        <v>0.36</v>
      </c>
      <c r="AJ189" s="2">
        <f t="shared" si="154"/>
        <v>0</v>
      </c>
      <c r="AK189" s="2">
        <v>913.25</v>
      </c>
      <c r="AL189" s="2">
        <v>823.32</v>
      </c>
      <c r="AM189" s="2">
        <v>31.1</v>
      </c>
      <c r="AN189" s="2">
        <v>4.8600000000000003</v>
      </c>
      <c r="AO189" s="2">
        <v>58.83</v>
      </c>
      <c r="AP189" s="2">
        <v>0</v>
      </c>
      <c r="AQ189" s="2">
        <v>7.08</v>
      </c>
      <c r="AR189" s="2">
        <v>0.36</v>
      </c>
      <c r="AS189" s="2">
        <v>0</v>
      </c>
      <c r="AT189" s="2">
        <v>110</v>
      </c>
      <c r="AU189" s="2">
        <v>69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381</v>
      </c>
      <c r="BK189" s="2"/>
      <c r="BL189" s="2"/>
      <c r="BM189" s="2">
        <v>8001</v>
      </c>
      <c r="BN189" s="2">
        <v>0</v>
      </c>
      <c r="BO189" s="2" t="s">
        <v>3</v>
      </c>
      <c r="BP189" s="2">
        <v>0</v>
      </c>
      <c r="BQ189" s="2">
        <v>2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110</v>
      </c>
      <c r="CA189" s="2">
        <v>69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55"/>
        <v>7890.4699999999993</v>
      </c>
      <c r="CQ189" s="2">
        <f t="shared" si="167"/>
        <v>823.32</v>
      </c>
      <c r="CR189" s="2">
        <f t="shared" si="168"/>
        <v>31.1</v>
      </c>
      <c r="CS189" s="2">
        <f t="shared" si="156"/>
        <v>4.8600000000000003</v>
      </c>
      <c r="CT189" s="2">
        <f t="shared" si="157"/>
        <v>58.83</v>
      </c>
      <c r="CU189" s="2">
        <f t="shared" si="158"/>
        <v>0</v>
      </c>
      <c r="CV189" s="2">
        <f t="shared" si="159"/>
        <v>7.08</v>
      </c>
      <c r="CW189" s="2">
        <f t="shared" si="160"/>
        <v>0.36</v>
      </c>
      <c r="CX189" s="2">
        <f t="shared" si="161"/>
        <v>0</v>
      </c>
      <c r="CY189" s="2">
        <f t="shared" si="169"/>
        <v>605.30799999999999</v>
      </c>
      <c r="CZ189" s="2">
        <f t="shared" si="170"/>
        <v>379.69319999999999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380</v>
      </c>
      <c r="DW189" s="2" t="s">
        <v>380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49994187</v>
      </c>
      <c r="EF189" s="2">
        <v>2</v>
      </c>
      <c r="EG189" s="2" t="s">
        <v>31</v>
      </c>
      <c r="EH189" s="2">
        <v>8</v>
      </c>
      <c r="EI189" s="2" t="s">
        <v>156</v>
      </c>
      <c r="EJ189" s="2">
        <v>1</v>
      </c>
      <c r="EK189" s="2">
        <v>8001</v>
      </c>
      <c r="EL189" s="2" t="s">
        <v>156</v>
      </c>
      <c r="EM189" s="2" t="s">
        <v>157</v>
      </c>
      <c r="EN189" s="2"/>
      <c r="EO189" s="2" t="s">
        <v>3</v>
      </c>
      <c r="EP189" s="2"/>
      <c r="EQ189" s="2">
        <v>131072</v>
      </c>
      <c r="ER189" s="2">
        <v>913.25</v>
      </c>
      <c r="ES189" s="2">
        <v>823.32</v>
      </c>
      <c r="ET189" s="2">
        <v>31.1</v>
      </c>
      <c r="EU189" s="2">
        <v>4.8600000000000003</v>
      </c>
      <c r="EV189" s="2">
        <v>58.83</v>
      </c>
      <c r="EW189" s="2">
        <v>7.08</v>
      </c>
      <c r="EX189" s="2">
        <v>0.36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110</v>
      </c>
      <c r="FY189" s="2">
        <v>69</v>
      </c>
      <c r="FZ189" s="2"/>
      <c r="GA189" s="2" t="s">
        <v>3</v>
      </c>
      <c r="GB189" s="2"/>
      <c r="GC189" s="2"/>
      <c r="GD189" s="2">
        <v>1</v>
      </c>
      <c r="GE189" s="2"/>
      <c r="GF189" s="2">
        <v>-2095995117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>ROUND(IF(AND(BH189=3,BI189=3,FS189&lt;&gt;0),P189,0),2)</f>
        <v>0</v>
      </c>
      <c r="GM189" s="2">
        <f>ROUND(O189+X189+Y189,2)+GX189</f>
        <v>8875.4699999999993</v>
      </c>
      <c r="GN189" s="2">
        <f t="shared" si="162"/>
        <v>8875.4699999999993</v>
      </c>
      <c r="GO189" s="2">
        <f t="shared" si="163"/>
        <v>0</v>
      </c>
      <c r="GP189" s="2">
        <f t="shared" si="164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65"/>
        <v>0</v>
      </c>
      <c r="GW189" s="2">
        <v>1</v>
      </c>
      <c r="GX189" s="2">
        <f>ROUND(HC189*I189,2)</f>
        <v>0</v>
      </c>
      <c r="GY189" s="2"/>
      <c r="GZ189" s="2"/>
      <c r="HA189" s="2">
        <v>0</v>
      </c>
      <c r="HB189" s="2">
        <v>0</v>
      </c>
      <c r="HC189" s="2">
        <f t="shared" si="166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158</v>
      </c>
      <c r="HO189" s="2" t="s">
        <v>159</v>
      </c>
      <c r="HP189" s="2" t="s">
        <v>156</v>
      </c>
      <c r="HQ189" s="2" t="s">
        <v>156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ROW(SmtRes!A356)</f>
        <v>356</v>
      </c>
      <c r="D190">
        <f>ROW(EtalonRes!A376)</f>
        <v>376</v>
      </c>
      <c r="E190" t="s">
        <v>377</v>
      </c>
      <c r="F190" t="s">
        <v>378</v>
      </c>
      <c r="G190" t="s">
        <v>379</v>
      </c>
      <c r="H190" t="s">
        <v>380</v>
      </c>
      <c r="I190">
        <f>ROUND(ROUND(2.88,4)*3,7)</f>
        <v>8.64</v>
      </c>
      <c r="J190">
        <v>0</v>
      </c>
      <c r="K190">
        <f>ROUND(ROUND(2.88,4)*3,7)</f>
        <v>8.64</v>
      </c>
      <c r="O190">
        <f>ROUND(CP190,0)</f>
        <v>89352</v>
      </c>
      <c r="P190">
        <f>ROUND(CQ190*I190,0)</f>
        <v>59824</v>
      </c>
      <c r="Q190">
        <f>ROUND(CR190*I190,0)</f>
        <v>3641</v>
      </c>
      <c r="R190">
        <f>ROUND(CS190*I190,0)</f>
        <v>2139</v>
      </c>
      <c r="S190">
        <f>ROUND(CT190*I190,0)</f>
        <v>25887</v>
      </c>
      <c r="T190">
        <f>ROUND(CU190*I190,0)</f>
        <v>0</v>
      </c>
      <c r="U190">
        <f t="shared" si="149"/>
        <v>61.171199999999999</v>
      </c>
      <c r="V190">
        <f t="shared" si="150"/>
        <v>3.1103999999999998</v>
      </c>
      <c r="W190">
        <f>ROUND(CX190*I190,0)</f>
        <v>0</v>
      </c>
      <c r="X190">
        <f>ROUND(CY190,0)</f>
        <v>30829</v>
      </c>
      <c r="Y190">
        <f>ROUND(CZ190,0)</f>
        <v>19338</v>
      </c>
      <c r="AA190">
        <v>64862338</v>
      </c>
      <c r="AB190">
        <f t="shared" si="151"/>
        <v>913.25</v>
      </c>
      <c r="AC190">
        <f t="shared" si="152"/>
        <v>823.32</v>
      </c>
      <c r="AD190">
        <f t="shared" si="144"/>
        <v>31.1</v>
      </c>
      <c r="AE190">
        <f t="shared" si="145"/>
        <v>4.8600000000000003</v>
      </c>
      <c r="AF190">
        <f t="shared" si="146"/>
        <v>58.83</v>
      </c>
      <c r="AG190">
        <f t="shared" si="153"/>
        <v>0</v>
      </c>
      <c r="AH190">
        <f t="shared" si="147"/>
        <v>7.08</v>
      </c>
      <c r="AI190">
        <f t="shared" si="148"/>
        <v>0.36</v>
      </c>
      <c r="AJ190">
        <f t="shared" si="154"/>
        <v>0</v>
      </c>
      <c r="AK190">
        <v>913.25</v>
      </c>
      <c r="AL190">
        <v>823.32</v>
      </c>
      <c r="AM190">
        <v>31.1</v>
      </c>
      <c r="AN190">
        <v>4.8600000000000003</v>
      </c>
      <c r="AO190">
        <v>58.83</v>
      </c>
      <c r="AP190">
        <v>0</v>
      </c>
      <c r="AQ190">
        <v>7.08</v>
      </c>
      <c r="AR190">
        <v>0.36</v>
      </c>
      <c r="AS190">
        <v>0</v>
      </c>
      <c r="AT190">
        <v>110</v>
      </c>
      <c r="AU190">
        <v>69</v>
      </c>
      <c r="AV190">
        <v>1</v>
      </c>
      <c r="AW190">
        <v>1</v>
      </c>
      <c r="AZ190">
        <v>1</v>
      </c>
      <c r="BA190">
        <v>50.93</v>
      </c>
      <c r="BB190">
        <v>13.55</v>
      </c>
      <c r="BC190">
        <v>8.41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381</v>
      </c>
      <c r="BM190">
        <v>8001</v>
      </c>
      <c r="BN190">
        <v>0</v>
      </c>
      <c r="BO190" t="s">
        <v>378</v>
      </c>
      <c r="BP190">
        <v>1</v>
      </c>
      <c r="BQ190">
        <v>2</v>
      </c>
      <c r="BR190">
        <v>0</v>
      </c>
      <c r="BS190">
        <v>50.93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110</v>
      </c>
      <c r="CA190">
        <v>69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55"/>
        <v>89352</v>
      </c>
      <c r="CQ190">
        <f t="shared" si="167"/>
        <v>6924.1212000000005</v>
      </c>
      <c r="CR190">
        <f t="shared" si="168"/>
        <v>421.40500000000003</v>
      </c>
      <c r="CS190">
        <f t="shared" si="156"/>
        <v>247.5198</v>
      </c>
      <c r="CT190">
        <f t="shared" si="157"/>
        <v>2996.2118999999998</v>
      </c>
      <c r="CU190">
        <f t="shared" si="158"/>
        <v>0</v>
      </c>
      <c r="CV190">
        <f t="shared" si="159"/>
        <v>7.08</v>
      </c>
      <c r="CW190">
        <f t="shared" si="160"/>
        <v>0.36</v>
      </c>
      <c r="CX190">
        <f t="shared" si="161"/>
        <v>0</v>
      </c>
      <c r="CY190">
        <f t="shared" si="169"/>
        <v>30828.6</v>
      </c>
      <c r="CZ190">
        <f t="shared" si="170"/>
        <v>19337.939999999999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380</v>
      </c>
      <c r="DW190" t="s">
        <v>380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49994187</v>
      </c>
      <c r="EF190">
        <v>2</v>
      </c>
      <c r="EG190" t="s">
        <v>31</v>
      </c>
      <c r="EH190">
        <v>8</v>
      </c>
      <c r="EI190" t="s">
        <v>156</v>
      </c>
      <c r="EJ190">
        <v>1</v>
      </c>
      <c r="EK190">
        <v>8001</v>
      </c>
      <c r="EL190" t="s">
        <v>156</v>
      </c>
      <c r="EM190" t="s">
        <v>157</v>
      </c>
      <c r="EO190" t="s">
        <v>3</v>
      </c>
      <c r="EQ190">
        <v>131072</v>
      </c>
      <c r="ER190">
        <v>913.25</v>
      </c>
      <c r="ES190">
        <v>823.32</v>
      </c>
      <c r="ET190">
        <v>31.1</v>
      </c>
      <c r="EU190">
        <v>4.8600000000000003</v>
      </c>
      <c r="EV190">
        <v>58.83</v>
      </c>
      <c r="EW190">
        <v>7.08</v>
      </c>
      <c r="EX190">
        <v>0.36</v>
      </c>
      <c r="EY190">
        <v>0</v>
      </c>
      <c r="FQ190">
        <v>0</v>
      </c>
      <c r="FR190">
        <v>0</v>
      </c>
      <c r="FS190">
        <v>0</v>
      </c>
      <c r="FX190">
        <v>110</v>
      </c>
      <c r="FY190">
        <v>69</v>
      </c>
      <c r="GA190" t="s">
        <v>3</v>
      </c>
      <c r="GD190">
        <v>0</v>
      </c>
      <c r="GF190">
        <v>-2095995117</v>
      </c>
      <c r="GG190">
        <v>2</v>
      </c>
      <c r="GH190">
        <v>1</v>
      </c>
      <c r="GI190">
        <v>2</v>
      </c>
      <c r="GJ190">
        <v>0</v>
      </c>
      <c r="GK190">
        <f>ROUND(R190*(S12)/100,0)</f>
        <v>3422</v>
      </c>
      <c r="GL190">
        <f>ROUND(IF(AND(BH190=3,BI190=3,FS190&lt;&gt;0),P190,0),0)</f>
        <v>0</v>
      </c>
      <c r="GM190">
        <f>ROUND(O190+X190+Y190+GK190,0)+GX190</f>
        <v>142941</v>
      </c>
      <c r="GN190">
        <f t="shared" si="162"/>
        <v>142941</v>
      </c>
      <c r="GO190">
        <f t="shared" si="163"/>
        <v>0</v>
      </c>
      <c r="GP190">
        <f t="shared" si="164"/>
        <v>0</v>
      </c>
      <c r="GR190">
        <v>0</v>
      </c>
      <c r="GS190">
        <v>3</v>
      </c>
      <c r="GT190">
        <v>0</v>
      </c>
      <c r="GU190" t="s">
        <v>3</v>
      </c>
      <c r="GV190">
        <f t="shared" si="165"/>
        <v>0</v>
      </c>
      <c r="GW190">
        <v>1</v>
      </c>
      <c r="GX190">
        <f>ROUND(HC190*I190,0)</f>
        <v>0</v>
      </c>
      <c r="HA190">
        <v>0</v>
      </c>
      <c r="HB190">
        <v>0</v>
      </c>
      <c r="HC190">
        <f t="shared" si="166"/>
        <v>0</v>
      </c>
      <c r="HE190" t="s">
        <v>3</v>
      </c>
      <c r="HF190" t="s">
        <v>3</v>
      </c>
      <c r="HM190" t="s">
        <v>3</v>
      </c>
      <c r="HN190" t="s">
        <v>158</v>
      </c>
      <c r="HO190" t="s">
        <v>159</v>
      </c>
      <c r="HP190" t="s">
        <v>156</v>
      </c>
      <c r="HQ190" t="s">
        <v>156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ROW(SmtRes!A361)</f>
        <v>361</v>
      </c>
      <c r="D191" s="2">
        <f>ROW(EtalonRes!A381)</f>
        <v>381</v>
      </c>
      <c r="E191" s="2" t="s">
        <v>382</v>
      </c>
      <c r="F191" s="2" t="s">
        <v>383</v>
      </c>
      <c r="G191" s="2" t="s">
        <v>384</v>
      </c>
      <c r="H191" s="2" t="s">
        <v>306</v>
      </c>
      <c r="I191" s="2">
        <f>ROUND(ROUND(42*0.89/1000,4)*3,7)</f>
        <v>0.11219999999999999</v>
      </c>
      <c r="J191" s="2">
        <v>0</v>
      </c>
      <c r="K191" s="2">
        <f>ROUND(ROUND(42*0.89/1000,4)*3,7)</f>
        <v>0.11219999999999999</v>
      </c>
      <c r="L191" s="2"/>
      <c r="M191" s="2"/>
      <c r="N191" s="2"/>
      <c r="O191" s="2">
        <f>ROUND(CP191,2)</f>
        <v>872.3</v>
      </c>
      <c r="P191" s="2">
        <f>ROUND(CQ191*I191,2)</f>
        <v>810.26</v>
      </c>
      <c r="Q191" s="2">
        <f>ROUND(CR191*I191,2)</f>
        <v>5.26</v>
      </c>
      <c r="R191" s="2">
        <f>ROUND(CS191*I191,2)</f>
        <v>0.35</v>
      </c>
      <c r="S191" s="2">
        <f>ROUND(CT191*I191,2)</f>
        <v>56.78</v>
      </c>
      <c r="T191" s="2">
        <f>ROUND(CU191*I191,2)</f>
        <v>0</v>
      </c>
      <c r="U191" s="2">
        <f t="shared" si="149"/>
        <v>7.150506</v>
      </c>
      <c r="V191" s="2">
        <f t="shared" si="150"/>
        <v>2.5805999999999999E-2</v>
      </c>
      <c r="W191" s="2">
        <f>ROUND(CX191*I191,2)</f>
        <v>0</v>
      </c>
      <c r="X191" s="2">
        <f>ROUND(CY191,2)</f>
        <v>62.84</v>
      </c>
      <c r="Y191" s="2">
        <f>ROUND(CZ191,2)</f>
        <v>39.42</v>
      </c>
      <c r="Z191" s="2"/>
      <c r="AA191" s="2">
        <v>64862340</v>
      </c>
      <c r="AB191" s="2">
        <f t="shared" si="151"/>
        <v>7774.51</v>
      </c>
      <c r="AC191" s="2">
        <f t="shared" si="152"/>
        <v>7221.6</v>
      </c>
      <c r="AD191" s="2">
        <f t="shared" si="144"/>
        <v>46.89</v>
      </c>
      <c r="AE191" s="2">
        <f t="shared" si="145"/>
        <v>3.11</v>
      </c>
      <c r="AF191" s="2">
        <f t="shared" si="146"/>
        <v>506.02</v>
      </c>
      <c r="AG191" s="2">
        <f t="shared" si="153"/>
        <v>0</v>
      </c>
      <c r="AH191" s="2">
        <f t="shared" si="147"/>
        <v>63.73</v>
      </c>
      <c r="AI191" s="2">
        <f t="shared" si="148"/>
        <v>0.23</v>
      </c>
      <c r="AJ191" s="2">
        <f t="shared" si="154"/>
        <v>0</v>
      </c>
      <c r="AK191" s="2">
        <v>7774.51</v>
      </c>
      <c r="AL191" s="2">
        <v>7221.6</v>
      </c>
      <c r="AM191" s="2">
        <v>46.89</v>
      </c>
      <c r="AN191" s="2">
        <v>3.11</v>
      </c>
      <c r="AO191" s="2">
        <v>506.02</v>
      </c>
      <c r="AP191" s="2">
        <v>0</v>
      </c>
      <c r="AQ191" s="2">
        <v>63.73</v>
      </c>
      <c r="AR191" s="2">
        <v>0.23</v>
      </c>
      <c r="AS191" s="2">
        <v>0</v>
      </c>
      <c r="AT191" s="2">
        <v>110</v>
      </c>
      <c r="AU191" s="2">
        <v>69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385</v>
      </c>
      <c r="BK191" s="2"/>
      <c r="BL191" s="2"/>
      <c r="BM191" s="2">
        <v>8001</v>
      </c>
      <c r="BN191" s="2">
        <v>0</v>
      </c>
      <c r="BO191" s="2" t="s">
        <v>3</v>
      </c>
      <c r="BP191" s="2">
        <v>0</v>
      </c>
      <c r="BQ191" s="2">
        <v>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110</v>
      </c>
      <c r="CA191" s="2">
        <v>69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55"/>
        <v>872.3</v>
      </c>
      <c r="CQ191" s="2">
        <f t="shared" si="167"/>
        <v>7221.6</v>
      </c>
      <c r="CR191" s="2">
        <f t="shared" si="168"/>
        <v>46.89</v>
      </c>
      <c r="CS191" s="2">
        <f t="shared" si="156"/>
        <v>3.11</v>
      </c>
      <c r="CT191" s="2">
        <f t="shared" si="157"/>
        <v>506.02</v>
      </c>
      <c r="CU191" s="2">
        <f t="shared" si="158"/>
        <v>0</v>
      </c>
      <c r="CV191" s="2">
        <f t="shared" si="159"/>
        <v>63.73</v>
      </c>
      <c r="CW191" s="2">
        <f t="shared" si="160"/>
        <v>0.23</v>
      </c>
      <c r="CX191" s="2">
        <f t="shared" si="161"/>
        <v>0</v>
      </c>
      <c r="CY191" s="2">
        <f t="shared" si="169"/>
        <v>62.843000000000004</v>
      </c>
      <c r="CZ191" s="2">
        <f t="shared" si="170"/>
        <v>39.419700000000006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306</v>
      </c>
      <c r="DW191" s="2" t="s">
        <v>306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49994187</v>
      </c>
      <c r="EF191" s="2">
        <v>2</v>
      </c>
      <c r="EG191" s="2" t="s">
        <v>31</v>
      </c>
      <c r="EH191" s="2">
        <v>8</v>
      </c>
      <c r="EI191" s="2" t="s">
        <v>156</v>
      </c>
      <c r="EJ191" s="2">
        <v>1</v>
      </c>
      <c r="EK191" s="2">
        <v>8001</v>
      </c>
      <c r="EL191" s="2" t="s">
        <v>156</v>
      </c>
      <c r="EM191" s="2" t="s">
        <v>157</v>
      </c>
      <c r="EN191" s="2"/>
      <c r="EO191" s="2" t="s">
        <v>3</v>
      </c>
      <c r="EP191" s="2"/>
      <c r="EQ191" s="2">
        <v>131072</v>
      </c>
      <c r="ER191" s="2">
        <v>7774.51</v>
      </c>
      <c r="ES191" s="2">
        <v>7221.6</v>
      </c>
      <c r="ET191" s="2">
        <v>46.89</v>
      </c>
      <c r="EU191" s="2">
        <v>3.11</v>
      </c>
      <c r="EV191" s="2">
        <v>506.02</v>
      </c>
      <c r="EW191" s="2">
        <v>63.73</v>
      </c>
      <c r="EX191" s="2">
        <v>0.23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110</v>
      </c>
      <c r="FY191" s="2">
        <v>69</v>
      </c>
      <c r="FZ191" s="2"/>
      <c r="GA191" s="2" t="s">
        <v>3</v>
      </c>
      <c r="GB191" s="2"/>
      <c r="GC191" s="2"/>
      <c r="GD191" s="2">
        <v>1</v>
      </c>
      <c r="GE191" s="2"/>
      <c r="GF191" s="2">
        <v>-1518697152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974.56</v>
      </c>
      <c r="GN191" s="2">
        <f t="shared" si="162"/>
        <v>974.56</v>
      </c>
      <c r="GO191" s="2">
        <f t="shared" si="163"/>
        <v>0</v>
      </c>
      <c r="GP191" s="2">
        <f t="shared" si="164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65"/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 t="shared" si="166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158</v>
      </c>
      <c r="HO191" s="2" t="s">
        <v>159</v>
      </c>
      <c r="HP191" s="2" t="s">
        <v>156</v>
      </c>
      <c r="HQ191" s="2" t="s">
        <v>156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ROW(SmtRes!A366)</f>
        <v>366</v>
      </c>
      <c r="D192">
        <f>ROW(EtalonRes!A386)</f>
        <v>386</v>
      </c>
      <c r="E192" t="s">
        <v>382</v>
      </c>
      <c r="F192" t="s">
        <v>383</v>
      </c>
      <c r="G192" t="s">
        <v>384</v>
      </c>
      <c r="H192" t="s">
        <v>306</v>
      </c>
      <c r="I192">
        <f>ROUND(ROUND(42*0.89/1000,4)*3,7)</f>
        <v>0.11219999999999999</v>
      </c>
      <c r="J192">
        <v>0</v>
      </c>
      <c r="K192">
        <f>ROUND(ROUND(42*0.89/1000,4)*3,7)</f>
        <v>0.11219999999999999</v>
      </c>
      <c r="O192">
        <f>ROUND(CP192,0)</f>
        <v>8271</v>
      </c>
      <c r="P192">
        <f>ROUND(CQ192*I192,0)</f>
        <v>5275</v>
      </c>
      <c r="Q192">
        <f>ROUND(CR192*I192,0)</f>
        <v>104</v>
      </c>
      <c r="R192">
        <f>ROUND(CS192*I192,0)</f>
        <v>18</v>
      </c>
      <c r="S192">
        <f>ROUND(CT192*I192,0)</f>
        <v>2892</v>
      </c>
      <c r="T192">
        <f>ROUND(CU192*I192,0)</f>
        <v>0</v>
      </c>
      <c r="U192">
        <f t="shared" si="149"/>
        <v>7.150506</v>
      </c>
      <c r="V192">
        <f t="shared" si="150"/>
        <v>2.5805999999999999E-2</v>
      </c>
      <c r="W192">
        <f>ROUND(CX192*I192,0)</f>
        <v>0</v>
      </c>
      <c r="X192">
        <f>ROUND(CY192,0)</f>
        <v>3201</v>
      </c>
      <c r="Y192">
        <f>ROUND(CZ192,0)</f>
        <v>2008</v>
      </c>
      <c r="AA192">
        <v>64862338</v>
      </c>
      <c r="AB192">
        <f t="shared" si="151"/>
        <v>7774.51</v>
      </c>
      <c r="AC192">
        <f t="shared" si="152"/>
        <v>7221.6</v>
      </c>
      <c r="AD192">
        <f t="shared" si="144"/>
        <v>46.89</v>
      </c>
      <c r="AE192">
        <f t="shared" si="145"/>
        <v>3.11</v>
      </c>
      <c r="AF192">
        <f t="shared" si="146"/>
        <v>506.02</v>
      </c>
      <c r="AG192">
        <f t="shared" si="153"/>
        <v>0</v>
      </c>
      <c r="AH192">
        <f t="shared" si="147"/>
        <v>63.73</v>
      </c>
      <c r="AI192">
        <f t="shared" si="148"/>
        <v>0.23</v>
      </c>
      <c r="AJ192">
        <f t="shared" si="154"/>
        <v>0</v>
      </c>
      <c r="AK192">
        <v>7774.51</v>
      </c>
      <c r="AL192">
        <v>7221.6</v>
      </c>
      <c r="AM192">
        <v>46.89</v>
      </c>
      <c r="AN192">
        <v>3.11</v>
      </c>
      <c r="AO192">
        <v>506.02</v>
      </c>
      <c r="AP192">
        <v>0</v>
      </c>
      <c r="AQ192">
        <v>63.73</v>
      </c>
      <c r="AR192">
        <v>0.23</v>
      </c>
      <c r="AS192">
        <v>0</v>
      </c>
      <c r="AT192">
        <v>110</v>
      </c>
      <c r="AU192">
        <v>69</v>
      </c>
      <c r="AV192">
        <v>1</v>
      </c>
      <c r="AW192">
        <v>1</v>
      </c>
      <c r="AZ192">
        <v>1</v>
      </c>
      <c r="BA192">
        <v>50.93</v>
      </c>
      <c r="BB192">
        <v>19.71</v>
      </c>
      <c r="BC192">
        <v>6.51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385</v>
      </c>
      <c r="BM192">
        <v>8001</v>
      </c>
      <c r="BN192">
        <v>0</v>
      </c>
      <c r="BO192" t="s">
        <v>383</v>
      </c>
      <c r="BP192">
        <v>1</v>
      </c>
      <c r="BQ192">
        <v>2</v>
      </c>
      <c r="BR192">
        <v>0</v>
      </c>
      <c r="BS192">
        <v>50.93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110</v>
      </c>
      <c r="CA192">
        <v>69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55"/>
        <v>8271</v>
      </c>
      <c r="CQ192">
        <f t="shared" si="167"/>
        <v>47012.616000000002</v>
      </c>
      <c r="CR192">
        <f t="shared" si="168"/>
        <v>924.20190000000002</v>
      </c>
      <c r="CS192">
        <f t="shared" si="156"/>
        <v>158.39230000000001</v>
      </c>
      <c r="CT192">
        <f t="shared" si="157"/>
        <v>25771.598599999998</v>
      </c>
      <c r="CU192">
        <f t="shared" si="158"/>
        <v>0</v>
      </c>
      <c r="CV192">
        <f t="shared" si="159"/>
        <v>63.73</v>
      </c>
      <c r="CW192">
        <f t="shared" si="160"/>
        <v>0.23</v>
      </c>
      <c r="CX192">
        <f t="shared" si="161"/>
        <v>0</v>
      </c>
      <c r="CY192">
        <f t="shared" si="169"/>
        <v>3201</v>
      </c>
      <c r="CZ192">
        <f t="shared" si="170"/>
        <v>2007.9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306</v>
      </c>
      <c r="DW192" t="s">
        <v>306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49994187</v>
      </c>
      <c r="EF192">
        <v>2</v>
      </c>
      <c r="EG192" t="s">
        <v>31</v>
      </c>
      <c r="EH192">
        <v>8</v>
      </c>
      <c r="EI192" t="s">
        <v>156</v>
      </c>
      <c r="EJ192">
        <v>1</v>
      </c>
      <c r="EK192">
        <v>8001</v>
      </c>
      <c r="EL192" t="s">
        <v>156</v>
      </c>
      <c r="EM192" t="s">
        <v>157</v>
      </c>
      <c r="EO192" t="s">
        <v>3</v>
      </c>
      <c r="EQ192">
        <v>131072</v>
      </c>
      <c r="ER192">
        <v>7774.51</v>
      </c>
      <c r="ES192">
        <v>7221.6</v>
      </c>
      <c r="ET192">
        <v>46.89</v>
      </c>
      <c r="EU192">
        <v>3.11</v>
      </c>
      <c r="EV192">
        <v>506.02</v>
      </c>
      <c r="EW192">
        <v>63.73</v>
      </c>
      <c r="EX192">
        <v>0.23</v>
      </c>
      <c r="EY192">
        <v>0</v>
      </c>
      <c r="FQ192">
        <v>0</v>
      </c>
      <c r="FR192">
        <v>0</v>
      </c>
      <c r="FS192">
        <v>0</v>
      </c>
      <c r="FX192">
        <v>110</v>
      </c>
      <c r="FY192">
        <v>69</v>
      </c>
      <c r="GA192" t="s">
        <v>3</v>
      </c>
      <c r="GD192">
        <v>0</v>
      </c>
      <c r="GF192">
        <v>-1518697152</v>
      </c>
      <c r="GG192">
        <v>2</v>
      </c>
      <c r="GH192">
        <v>1</v>
      </c>
      <c r="GI192">
        <v>2</v>
      </c>
      <c r="GJ192">
        <v>0</v>
      </c>
      <c r="GK192">
        <f>ROUND(R192*(S12)/100,0)</f>
        <v>29</v>
      </c>
      <c r="GL192">
        <f>ROUND(IF(AND(BH192=3,BI192=3,FS192&lt;&gt;0),P192,0),0)</f>
        <v>0</v>
      </c>
      <c r="GM192">
        <f>ROUND(O192+X192+Y192+GK192,0)+GX192</f>
        <v>13509</v>
      </c>
      <c r="GN192">
        <f t="shared" si="162"/>
        <v>13509</v>
      </c>
      <c r="GO192">
        <f t="shared" si="163"/>
        <v>0</v>
      </c>
      <c r="GP192">
        <f t="shared" si="164"/>
        <v>0</v>
      </c>
      <c r="GR192">
        <v>0</v>
      </c>
      <c r="GS192">
        <v>3</v>
      </c>
      <c r="GT192">
        <v>0</v>
      </c>
      <c r="GU192" t="s">
        <v>3</v>
      </c>
      <c r="GV192">
        <f t="shared" si="165"/>
        <v>0</v>
      </c>
      <c r="GW192">
        <v>1</v>
      </c>
      <c r="GX192">
        <f>ROUND(HC192*I192,0)</f>
        <v>0</v>
      </c>
      <c r="HA192">
        <v>0</v>
      </c>
      <c r="HB192">
        <v>0</v>
      </c>
      <c r="HC192">
        <f t="shared" si="166"/>
        <v>0</v>
      </c>
      <c r="HE192" t="s">
        <v>3</v>
      </c>
      <c r="HF192" t="s">
        <v>3</v>
      </c>
      <c r="HM192" t="s">
        <v>3</v>
      </c>
      <c r="HN192" t="s">
        <v>158</v>
      </c>
      <c r="HO192" t="s">
        <v>159</v>
      </c>
      <c r="HP192" t="s">
        <v>156</v>
      </c>
      <c r="HQ192" t="s">
        <v>156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>
        <f>ROW(SmtRes!A367)</f>
        <v>367</v>
      </c>
      <c r="D193" s="2">
        <f>ROW(EtalonRes!A387)</f>
        <v>387</v>
      </c>
      <c r="E193" s="2" t="s">
        <v>386</v>
      </c>
      <c r="F193" s="2" t="s">
        <v>387</v>
      </c>
      <c r="G193" s="2" t="s">
        <v>388</v>
      </c>
      <c r="H193" s="2" t="s">
        <v>26</v>
      </c>
      <c r="I193" s="2">
        <f>ROUND(ROUND(3.9/100,4)*3,7)</f>
        <v>0.11700000000000001</v>
      </c>
      <c r="J193" s="2">
        <v>0</v>
      </c>
      <c r="K193" s="2">
        <f>ROUND(ROUND(3.9/100,4)*3,7)</f>
        <v>0.11700000000000001</v>
      </c>
      <c r="L193" s="2"/>
      <c r="M193" s="2"/>
      <c r="N193" s="2"/>
      <c r="O193" s="2">
        <f>ROUND(CP193,2)</f>
        <v>106.18</v>
      </c>
      <c r="P193" s="2">
        <f>ROUND(CQ193*I193,2)</f>
        <v>0</v>
      </c>
      <c r="Q193" s="2">
        <f>ROUND(CR193*I193,2)</f>
        <v>0</v>
      </c>
      <c r="R193" s="2">
        <f>ROUND(CS193*I193,2)</f>
        <v>0</v>
      </c>
      <c r="S193" s="2">
        <f>ROUND(CT193*I193,2)</f>
        <v>106.18</v>
      </c>
      <c r="T193" s="2">
        <f>ROUND(CU193*I193,2)</f>
        <v>0</v>
      </c>
      <c r="U193" s="2">
        <f t="shared" si="149"/>
        <v>14.157</v>
      </c>
      <c r="V193" s="2">
        <f t="shared" si="150"/>
        <v>0</v>
      </c>
      <c r="W193" s="2">
        <f>ROUND(CX193*I193,2)</f>
        <v>0</v>
      </c>
      <c r="X193" s="2">
        <f>ROUND(CY193,2)</f>
        <v>94.5</v>
      </c>
      <c r="Y193" s="2">
        <f>ROUND(CZ193,2)</f>
        <v>42.47</v>
      </c>
      <c r="Z193" s="2"/>
      <c r="AA193" s="2">
        <v>64862340</v>
      </c>
      <c r="AB193" s="2">
        <f t="shared" si="151"/>
        <v>907.5</v>
      </c>
      <c r="AC193" s="2">
        <f t="shared" si="152"/>
        <v>0</v>
      </c>
      <c r="AD193" s="2">
        <f t="shared" si="144"/>
        <v>0</v>
      </c>
      <c r="AE193" s="2">
        <f t="shared" si="145"/>
        <v>0</v>
      </c>
      <c r="AF193" s="2">
        <f t="shared" si="146"/>
        <v>907.5</v>
      </c>
      <c r="AG193" s="2">
        <f t="shared" si="153"/>
        <v>0</v>
      </c>
      <c r="AH193" s="2">
        <f t="shared" si="147"/>
        <v>121</v>
      </c>
      <c r="AI193" s="2">
        <f t="shared" si="148"/>
        <v>0</v>
      </c>
      <c r="AJ193" s="2">
        <f t="shared" si="154"/>
        <v>0</v>
      </c>
      <c r="AK193" s="2">
        <v>907.5</v>
      </c>
      <c r="AL193" s="2">
        <v>0</v>
      </c>
      <c r="AM193" s="2">
        <v>0</v>
      </c>
      <c r="AN193" s="2">
        <v>0</v>
      </c>
      <c r="AO193" s="2">
        <v>907.5</v>
      </c>
      <c r="AP193" s="2">
        <v>0</v>
      </c>
      <c r="AQ193" s="2">
        <v>121</v>
      </c>
      <c r="AR193" s="2">
        <v>0</v>
      </c>
      <c r="AS193" s="2">
        <v>0</v>
      </c>
      <c r="AT193" s="2">
        <v>89</v>
      </c>
      <c r="AU193" s="2">
        <v>40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0</v>
      </c>
      <c r="BI193" s="2">
        <v>1</v>
      </c>
      <c r="BJ193" s="2" t="s">
        <v>389</v>
      </c>
      <c r="BK193" s="2"/>
      <c r="BL193" s="2"/>
      <c r="BM193" s="2">
        <v>1003</v>
      </c>
      <c r="BN193" s="2">
        <v>0</v>
      </c>
      <c r="BO193" s="2" t="s">
        <v>3</v>
      </c>
      <c r="BP193" s="2">
        <v>0</v>
      </c>
      <c r="BQ193" s="2">
        <v>2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89</v>
      </c>
      <c r="CA193" s="2">
        <v>40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55"/>
        <v>106.18</v>
      </c>
      <c r="CQ193" s="2">
        <f t="shared" si="167"/>
        <v>0</v>
      </c>
      <c r="CR193" s="2">
        <f t="shared" si="168"/>
        <v>0</v>
      </c>
      <c r="CS193" s="2">
        <f t="shared" si="156"/>
        <v>0</v>
      </c>
      <c r="CT193" s="2">
        <f t="shared" si="157"/>
        <v>907.5</v>
      </c>
      <c r="CU193" s="2">
        <f t="shared" si="158"/>
        <v>0</v>
      </c>
      <c r="CV193" s="2">
        <f t="shared" si="159"/>
        <v>121</v>
      </c>
      <c r="CW193" s="2">
        <f t="shared" si="160"/>
        <v>0</v>
      </c>
      <c r="CX193" s="2">
        <f t="shared" si="161"/>
        <v>0</v>
      </c>
      <c r="CY193" s="2">
        <f t="shared" si="169"/>
        <v>94.500200000000007</v>
      </c>
      <c r="CZ193" s="2">
        <f t="shared" si="170"/>
        <v>42.472000000000008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1013</v>
      </c>
      <c r="DV193" s="2" t="s">
        <v>26</v>
      </c>
      <c r="DW193" s="2" t="s">
        <v>26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49994151</v>
      </c>
      <c r="EF193" s="2">
        <v>2</v>
      </c>
      <c r="EG193" s="2" t="s">
        <v>31</v>
      </c>
      <c r="EH193" s="2">
        <v>1</v>
      </c>
      <c r="EI193" s="2" t="s">
        <v>23</v>
      </c>
      <c r="EJ193" s="2">
        <v>1</v>
      </c>
      <c r="EK193" s="2">
        <v>1003</v>
      </c>
      <c r="EL193" s="2" t="s">
        <v>48</v>
      </c>
      <c r="EM193" s="2" t="s">
        <v>41</v>
      </c>
      <c r="EN193" s="2"/>
      <c r="EO193" s="2" t="s">
        <v>3</v>
      </c>
      <c r="EP193" s="2"/>
      <c r="EQ193" s="2">
        <v>131072</v>
      </c>
      <c r="ER193" s="2">
        <v>907.5</v>
      </c>
      <c r="ES193" s="2">
        <v>0</v>
      </c>
      <c r="ET193" s="2">
        <v>0</v>
      </c>
      <c r="EU193" s="2">
        <v>0</v>
      </c>
      <c r="EV193" s="2">
        <v>907.5</v>
      </c>
      <c r="EW193" s="2">
        <v>121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89</v>
      </c>
      <c r="FY193" s="2">
        <v>40</v>
      </c>
      <c r="FZ193" s="2"/>
      <c r="GA193" s="2" t="s">
        <v>3</v>
      </c>
      <c r="GB193" s="2"/>
      <c r="GC193" s="2"/>
      <c r="GD193" s="2">
        <v>1</v>
      </c>
      <c r="GE193" s="2"/>
      <c r="GF193" s="2">
        <v>-1801777042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>ROUND(IF(AND(BH193=3,BI193=3,FS193&lt;&gt;0),P193,0),2)</f>
        <v>0</v>
      </c>
      <c r="GM193" s="2">
        <f>ROUND(O193+X193+Y193,2)+GX193</f>
        <v>243.15</v>
      </c>
      <c r="GN193" s="2">
        <f t="shared" si="162"/>
        <v>243.15</v>
      </c>
      <c r="GO193" s="2">
        <f t="shared" si="163"/>
        <v>0</v>
      </c>
      <c r="GP193" s="2">
        <f t="shared" si="164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65"/>
        <v>0</v>
      </c>
      <c r="GW193" s="2">
        <v>1</v>
      </c>
      <c r="GX193" s="2">
        <f>ROUND(HC193*I193,2)</f>
        <v>0</v>
      </c>
      <c r="GY193" s="2"/>
      <c r="GZ193" s="2"/>
      <c r="HA193" s="2">
        <v>0</v>
      </c>
      <c r="HB193" s="2">
        <v>0</v>
      </c>
      <c r="HC193" s="2">
        <f t="shared" si="166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49</v>
      </c>
      <c r="HO193" s="2" t="s">
        <v>50</v>
      </c>
      <c r="HP193" s="2" t="s">
        <v>48</v>
      </c>
      <c r="HQ193" s="2" t="s">
        <v>48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C194">
        <f>ROW(SmtRes!A368)</f>
        <v>368</v>
      </c>
      <c r="D194">
        <f>ROW(EtalonRes!A388)</f>
        <v>388</v>
      </c>
      <c r="E194" t="s">
        <v>386</v>
      </c>
      <c r="F194" t="s">
        <v>387</v>
      </c>
      <c r="G194" t="s">
        <v>388</v>
      </c>
      <c r="H194" t="s">
        <v>26</v>
      </c>
      <c r="I194">
        <f>ROUND(ROUND(3.9/100,4)*3,7)</f>
        <v>0.11700000000000001</v>
      </c>
      <c r="J194">
        <v>0</v>
      </c>
      <c r="K194">
        <f>ROUND(ROUND(3.9/100,4)*3,7)</f>
        <v>0.11700000000000001</v>
      </c>
      <c r="O194">
        <f>ROUND(CP194,0)</f>
        <v>5408</v>
      </c>
      <c r="P194">
        <f>ROUND(CQ194*I194,0)</f>
        <v>0</v>
      </c>
      <c r="Q194">
        <f>ROUND(CR194*I194,0)</f>
        <v>0</v>
      </c>
      <c r="R194">
        <f>ROUND(CS194*I194,0)</f>
        <v>0</v>
      </c>
      <c r="S194">
        <f>ROUND(CT194*I194,0)</f>
        <v>5408</v>
      </c>
      <c r="T194">
        <f>ROUND(CU194*I194,0)</f>
        <v>0</v>
      </c>
      <c r="U194">
        <f t="shared" si="149"/>
        <v>14.157</v>
      </c>
      <c r="V194">
        <f t="shared" si="150"/>
        <v>0</v>
      </c>
      <c r="W194">
        <f>ROUND(CX194*I194,0)</f>
        <v>0</v>
      </c>
      <c r="X194">
        <f>ROUND(CY194,0)</f>
        <v>4813</v>
      </c>
      <c r="Y194">
        <f>ROUND(CZ194,0)</f>
        <v>2163</v>
      </c>
      <c r="AA194">
        <v>64862338</v>
      </c>
      <c r="AB194">
        <f t="shared" si="151"/>
        <v>907.5</v>
      </c>
      <c r="AC194">
        <f t="shared" si="152"/>
        <v>0</v>
      </c>
      <c r="AD194">
        <f t="shared" si="144"/>
        <v>0</v>
      </c>
      <c r="AE194">
        <f t="shared" si="145"/>
        <v>0</v>
      </c>
      <c r="AF194">
        <f t="shared" si="146"/>
        <v>907.5</v>
      </c>
      <c r="AG194">
        <f t="shared" si="153"/>
        <v>0</v>
      </c>
      <c r="AH194">
        <f t="shared" si="147"/>
        <v>121</v>
      </c>
      <c r="AI194">
        <f t="shared" si="148"/>
        <v>0</v>
      </c>
      <c r="AJ194">
        <f t="shared" si="154"/>
        <v>0</v>
      </c>
      <c r="AK194">
        <v>907.5</v>
      </c>
      <c r="AL194">
        <v>0</v>
      </c>
      <c r="AM194">
        <v>0</v>
      </c>
      <c r="AN194">
        <v>0</v>
      </c>
      <c r="AO194">
        <v>907.5</v>
      </c>
      <c r="AP194">
        <v>0</v>
      </c>
      <c r="AQ194">
        <v>121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50.93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389</v>
      </c>
      <c r="BM194">
        <v>1003</v>
      </c>
      <c r="BN194">
        <v>0</v>
      </c>
      <c r="BO194" t="s">
        <v>387</v>
      </c>
      <c r="BP194">
        <v>1</v>
      </c>
      <c r="BQ194">
        <v>2</v>
      </c>
      <c r="BR194">
        <v>0</v>
      </c>
      <c r="BS194">
        <v>50.93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89</v>
      </c>
      <c r="CA194">
        <v>40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55"/>
        <v>5408</v>
      </c>
      <c r="CQ194">
        <f t="shared" si="167"/>
        <v>0</v>
      </c>
      <c r="CR194">
        <f t="shared" si="168"/>
        <v>0</v>
      </c>
      <c r="CS194">
        <f t="shared" si="156"/>
        <v>0</v>
      </c>
      <c r="CT194">
        <f t="shared" si="157"/>
        <v>46218.974999999999</v>
      </c>
      <c r="CU194">
        <f t="shared" si="158"/>
        <v>0</v>
      </c>
      <c r="CV194">
        <f t="shared" si="159"/>
        <v>121</v>
      </c>
      <c r="CW194">
        <f t="shared" si="160"/>
        <v>0</v>
      </c>
      <c r="CX194">
        <f t="shared" si="161"/>
        <v>0</v>
      </c>
      <c r="CY194">
        <f t="shared" si="169"/>
        <v>4813.12</v>
      </c>
      <c r="CZ194">
        <f t="shared" si="170"/>
        <v>2163.1999999999998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26</v>
      </c>
      <c r="DW194" t="s">
        <v>26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49994151</v>
      </c>
      <c r="EF194">
        <v>2</v>
      </c>
      <c r="EG194" t="s">
        <v>31</v>
      </c>
      <c r="EH194">
        <v>1</v>
      </c>
      <c r="EI194" t="s">
        <v>23</v>
      </c>
      <c r="EJ194">
        <v>1</v>
      </c>
      <c r="EK194">
        <v>1003</v>
      </c>
      <c r="EL194" t="s">
        <v>48</v>
      </c>
      <c r="EM194" t="s">
        <v>41</v>
      </c>
      <c r="EO194" t="s">
        <v>3</v>
      </c>
      <c r="EQ194">
        <v>131072</v>
      </c>
      <c r="ER194">
        <v>907.5</v>
      </c>
      <c r="ES194">
        <v>0</v>
      </c>
      <c r="ET194">
        <v>0</v>
      </c>
      <c r="EU194">
        <v>0</v>
      </c>
      <c r="EV194">
        <v>907.5</v>
      </c>
      <c r="EW194">
        <v>121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3</v>
      </c>
      <c r="GD194">
        <v>0</v>
      </c>
      <c r="GF194">
        <v>-1801777042</v>
      </c>
      <c r="GG194">
        <v>2</v>
      </c>
      <c r="GH194">
        <v>1</v>
      </c>
      <c r="GI194">
        <v>2</v>
      </c>
      <c r="GJ194">
        <v>0</v>
      </c>
      <c r="GK194">
        <f>ROUND(R194*(S12)/100,0)</f>
        <v>0</v>
      </c>
      <c r="GL194">
        <f>ROUND(IF(AND(BH194=3,BI194=3,FS194&lt;&gt;0),P194,0),0)</f>
        <v>0</v>
      </c>
      <c r="GM194">
        <f>ROUND(O194+X194+Y194+GK194,0)+GX194</f>
        <v>12384</v>
      </c>
      <c r="GN194">
        <f t="shared" si="162"/>
        <v>12384</v>
      </c>
      <c r="GO194">
        <f t="shared" si="163"/>
        <v>0</v>
      </c>
      <c r="GP194">
        <f t="shared" si="164"/>
        <v>0</v>
      </c>
      <c r="GR194">
        <v>0</v>
      </c>
      <c r="GS194">
        <v>3</v>
      </c>
      <c r="GT194">
        <v>0</v>
      </c>
      <c r="GU194" t="s">
        <v>3</v>
      </c>
      <c r="GV194">
        <f t="shared" si="165"/>
        <v>0</v>
      </c>
      <c r="GW194">
        <v>1</v>
      </c>
      <c r="GX194">
        <f>ROUND(HC194*I194,0)</f>
        <v>0</v>
      </c>
      <c r="HA194">
        <v>0</v>
      </c>
      <c r="HB194">
        <v>0</v>
      </c>
      <c r="HC194">
        <f t="shared" si="166"/>
        <v>0</v>
      </c>
      <c r="HE194" t="s">
        <v>3</v>
      </c>
      <c r="HF194" t="s">
        <v>3</v>
      </c>
      <c r="HM194" t="s">
        <v>3</v>
      </c>
      <c r="HN194" t="s">
        <v>49</v>
      </c>
      <c r="HO194" t="s">
        <v>50</v>
      </c>
      <c r="HP194" t="s">
        <v>48</v>
      </c>
      <c r="HQ194" t="s">
        <v>48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390</v>
      </c>
      <c r="F195" s="2" t="s">
        <v>391</v>
      </c>
      <c r="G195" s="2" t="s">
        <v>392</v>
      </c>
      <c r="H195" s="2" t="s">
        <v>203</v>
      </c>
      <c r="I195" s="2">
        <f>ROUND(ROUND(3.9*1.8,4)*3,7)</f>
        <v>21.06</v>
      </c>
      <c r="J195" s="2">
        <v>0</v>
      </c>
      <c r="K195" s="2">
        <f>ROUND(ROUND(3.9*1.8,4)*3,7)</f>
        <v>21.06</v>
      </c>
      <c r="L195" s="2"/>
      <c r="M195" s="2"/>
      <c r="N195" s="2"/>
      <c r="O195" s="2">
        <f>ROUND(CP195,2)</f>
        <v>5370.3</v>
      </c>
      <c r="P195" s="2">
        <f>ROUND(CQ195*I195,2)</f>
        <v>5370.3</v>
      </c>
      <c r="Q195" s="2">
        <f>ROUND(CR195*I195,2)</f>
        <v>0</v>
      </c>
      <c r="R195" s="2">
        <f>ROUND(CS195*I195,2)</f>
        <v>0</v>
      </c>
      <c r="S195" s="2">
        <f>ROUND(CT195*I195,2)</f>
        <v>0</v>
      </c>
      <c r="T195" s="2">
        <f>ROUND(CU195*I195,2)</f>
        <v>0</v>
      </c>
      <c r="U195" s="2">
        <f t="shared" si="149"/>
        <v>0</v>
      </c>
      <c r="V195" s="2">
        <f t="shared" si="150"/>
        <v>0</v>
      </c>
      <c r="W195" s="2">
        <f>ROUND(CX195*I195,2)</f>
        <v>719.62</v>
      </c>
      <c r="X195" s="2">
        <f>ROUND(CY195,2)</f>
        <v>0</v>
      </c>
      <c r="Y195" s="2">
        <f>ROUND(CZ195,2)</f>
        <v>0</v>
      </c>
      <c r="Z195" s="2"/>
      <c r="AA195" s="2">
        <v>64862340</v>
      </c>
      <c r="AB195" s="2">
        <f t="shared" si="151"/>
        <v>255</v>
      </c>
      <c r="AC195" s="2">
        <f t="shared" si="152"/>
        <v>255</v>
      </c>
      <c r="AD195" s="2">
        <f t="shared" si="144"/>
        <v>0</v>
      </c>
      <c r="AE195" s="2">
        <f t="shared" si="145"/>
        <v>0</v>
      </c>
      <c r="AF195" s="2">
        <f t="shared" si="146"/>
        <v>0</v>
      </c>
      <c r="AG195" s="2">
        <f t="shared" si="153"/>
        <v>0</v>
      </c>
      <c r="AH195" s="2">
        <f t="shared" si="147"/>
        <v>0</v>
      </c>
      <c r="AI195" s="2">
        <f t="shared" si="148"/>
        <v>0</v>
      </c>
      <c r="AJ195" s="2">
        <f t="shared" si="154"/>
        <v>34.17</v>
      </c>
      <c r="AK195" s="2">
        <v>255</v>
      </c>
      <c r="AL195" s="2">
        <v>255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34.17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393</v>
      </c>
      <c r="BK195" s="2"/>
      <c r="BL195" s="2"/>
      <c r="BM195" s="2">
        <v>500001</v>
      </c>
      <c r="BN195" s="2">
        <v>0</v>
      </c>
      <c r="BO195" s="2" t="s">
        <v>3</v>
      </c>
      <c r="BP195" s="2">
        <v>0</v>
      </c>
      <c r="BQ195" s="2">
        <v>8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55"/>
        <v>5370.3</v>
      </c>
      <c r="CQ195" s="2">
        <f t="shared" si="167"/>
        <v>255</v>
      </c>
      <c r="CR195" s="2">
        <f t="shared" si="168"/>
        <v>0</v>
      </c>
      <c r="CS195" s="2">
        <f t="shared" si="156"/>
        <v>0</v>
      </c>
      <c r="CT195" s="2">
        <f t="shared" si="157"/>
        <v>0</v>
      </c>
      <c r="CU195" s="2">
        <f t="shared" si="158"/>
        <v>0</v>
      </c>
      <c r="CV195" s="2">
        <f t="shared" si="159"/>
        <v>0</v>
      </c>
      <c r="CW195" s="2">
        <f t="shared" si="160"/>
        <v>0</v>
      </c>
      <c r="CX195" s="2">
        <f t="shared" si="161"/>
        <v>34.17</v>
      </c>
      <c r="CY195" s="2">
        <f>0</f>
        <v>0</v>
      </c>
      <c r="CZ195" s="2">
        <f>0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1009</v>
      </c>
      <c r="DV195" s="2" t="s">
        <v>203</v>
      </c>
      <c r="DW195" s="2" t="s">
        <v>203</v>
      </c>
      <c r="DX195" s="2">
        <v>1000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49994105</v>
      </c>
      <c r="EF195" s="2">
        <v>8</v>
      </c>
      <c r="EG195" s="2" t="s">
        <v>138</v>
      </c>
      <c r="EH195" s="2">
        <v>0</v>
      </c>
      <c r="EI195" s="2" t="s">
        <v>3</v>
      </c>
      <c r="EJ195" s="2">
        <v>1</v>
      </c>
      <c r="EK195" s="2">
        <v>500001</v>
      </c>
      <c r="EL195" s="2" t="s">
        <v>139</v>
      </c>
      <c r="EM195" s="2" t="s">
        <v>140</v>
      </c>
      <c r="EN195" s="2"/>
      <c r="EO195" s="2" t="s">
        <v>3</v>
      </c>
      <c r="EP195" s="2"/>
      <c r="EQ195" s="2">
        <v>131072</v>
      </c>
      <c r="ER195" s="2">
        <v>255</v>
      </c>
      <c r="ES195" s="2">
        <v>255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3</v>
      </c>
      <c r="GB195" s="2"/>
      <c r="GC195" s="2"/>
      <c r="GD195" s="2">
        <v>1</v>
      </c>
      <c r="GE195" s="2"/>
      <c r="GF195" s="2">
        <v>1287272524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>ROUND(IF(AND(BH195=3,BI195=3,FS195&lt;&gt;0),P195,0),2)</f>
        <v>0</v>
      </c>
      <c r="GM195" s="2">
        <f>ROUND(O195+X195+Y195,2)+GX195</f>
        <v>5370.3</v>
      </c>
      <c r="GN195" s="2">
        <f t="shared" si="162"/>
        <v>5370.3</v>
      </c>
      <c r="GO195" s="2">
        <f t="shared" si="163"/>
        <v>0</v>
      </c>
      <c r="GP195" s="2">
        <f t="shared" si="164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65"/>
        <v>0</v>
      </c>
      <c r="GW195" s="2">
        <v>1</v>
      </c>
      <c r="GX195" s="2">
        <f>ROUND(HC195*I195,2)</f>
        <v>0</v>
      </c>
      <c r="GY195" s="2"/>
      <c r="GZ195" s="2"/>
      <c r="HA195" s="2">
        <v>0</v>
      </c>
      <c r="HB195" s="2">
        <v>0</v>
      </c>
      <c r="HC195" s="2">
        <f t="shared" si="166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390</v>
      </c>
      <c r="F196" t="s">
        <v>391</v>
      </c>
      <c r="G196" t="s">
        <v>392</v>
      </c>
      <c r="H196" t="s">
        <v>203</v>
      </c>
      <c r="I196">
        <f>ROUND(ROUND(3.9*1.8,4)*3,7)</f>
        <v>21.06</v>
      </c>
      <c r="J196">
        <v>0</v>
      </c>
      <c r="K196">
        <f>ROUND(ROUND(3.9*1.8,4)*3,7)</f>
        <v>21.06</v>
      </c>
      <c r="O196">
        <f>ROUND(CP196,0)</f>
        <v>371571</v>
      </c>
      <c r="P196">
        <f>ROUND(CQ196*I196,0)</f>
        <v>371571</v>
      </c>
      <c r="Q196">
        <f>ROUND(CR196*I196,0)</f>
        <v>0</v>
      </c>
      <c r="R196">
        <f>ROUND(CS196*I196,0)</f>
        <v>0</v>
      </c>
      <c r="S196">
        <f>ROUND(CT196*I196,0)</f>
        <v>0</v>
      </c>
      <c r="T196">
        <f>ROUND(CU196*I196,0)</f>
        <v>0</v>
      </c>
      <c r="U196">
        <f t="shared" si="149"/>
        <v>0</v>
      </c>
      <c r="V196">
        <f t="shared" si="150"/>
        <v>0</v>
      </c>
      <c r="W196">
        <f>ROUND(CX196*I196,0)</f>
        <v>720</v>
      </c>
      <c r="X196">
        <f>ROUND(CY196,0)</f>
        <v>0</v>
      </c>
      <c r="Y196">
        <f>ROUND(CZ196,0)</f>
        <v>0</v>
      </c>
      <c r="AA196">
        <v>64862338</v>
      </c>
      <c r="AB196">
        <f t="shared" si="151"/>
        <v>255</v>
      </c>
      <c r="AC196">
        <f t="shared" si="152"/>
        <v>255</v>
      </c>
      <c r="AD196">
        <f t="shared" si="144"/>
        <v>0</v>
      </c>
      <c r="AE196">
        <f t="shared" si="145"/>
        <v>0</v>
      </c>
      <c r="AF196">
        <f t="shared" si="146"/>
        <v>0</v>
      </c>
      <c r="AG196">
        <f t="shared" si="153"/>
        <v>0</v>
      </c>
      <c r="AH196">
        <f t="shared" si="147"/>
        <v>0</v>
      </c>
      <c r="AI196">
        <f t="shared" si="148"/>
        <v>0</v>
      </c>
      <c r="AJ196">
        <f t="shared" si="154"/>
        <v>34.17</v>
      </c>
      <c r="AK196">
        <v>255</v>
      </c>
      <c r="AL196">
        <v>255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34.17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69.19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393</v>
      </c>
      <c r="BM196">
        <v>500001</v>
      </c>
      <c r="BN196">
        <v>0</v>
      </c>
      <c r="BO196" t="s">
        <v>391</v>
      </c>
      <c r="BP196">
        <v>1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55"/>
        <v>371571</v>
      </c>
      <c r="CQ196">
        <f t="shared" si="167"/>
        <v>17643.45</v>
      </c>
      <c r="CR196">
        <f t="shared" si="168"/>
        <v>0</v>
      </c>
      <c r="CS196">
        <f t="shared" si="156"/>
        <v>0</v>
      </c>
      <c r="CT196">
        <f t="shared" si="157"/>
        <v>0</v>
      </c>
      <c r="CU196">
        <f t="shared" si="158"/>
        <v>0</v>
      </c>
      <c r="CV196">
        <f t="shared" si="159"/>
        <v>0</v>
      </c>
      <c r="CW196">
        <f t="shared" si="160"/>
        <v>0</v>
      </c>
      <c r="CX196">
        <f t="shared" si="161"/>
        <v>34.17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203</v>
      </c>
      <c r="DW196" t="s">
        <v>203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49994105</v>
      </c>
      <c r="EF196">
        <v>8</v>
      </c>
      <c r="EG196" t="s">
        <v>138</v>
      </c>
      <c r="EH196">
        <v>0</v>
      </c>
      <c r="EI196" t="s">
        <v>3</v>
      </c>
      <c r="EJ196">
        <v>1</v>
      </c>
      <c r="EK196">
        <v>500001</v>
      </c>
      <c r="EL196" t="s">
        <v>139</v>
      </c>
      <c r="EM196" t="s">
        <v>140</v>
      </c>
      <c r="EO196" t="s">
        <v>3</v>
      </c>
      <c r="EQ196">
        <v>131072</v>
      </c>
      <c r="ER196">
        <v>255</v>
      </c>
      <c r="ES196">
        <v>255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0</v>
      </c>
      <c r="GF196">
        <v>1287272524</v>
      </c>
      <c r="GG196">
        <v>2</v>
      </c>
      <c r="GH196">
        <v>1</v>
      </c>
      <c r="GI196">
        <v>2</v>
      </c>
      <c r="GJ196">
        <v>0</v>
      </c>
      <c r="GK196">
        <f>ROUND(R196*(S12)/100,0)</f>
        <v>0</v>
      </c>
      <c r="GL196">
        <f>ROUND(IF(AND(BH196=3,BI196=3,FS196&lt;&gt;0),P196,0),0)</f>
        <v>0</v>
      </c>
      <c r="GM196">
        <f>ROUND(O196+X196+Y196+GK196,0)+GX196</f>
        <v>371571</v>
      </c>
      <c r="GN196">
        <f t="shared" si="162"/>
        <v>371571</v>
      </c>
      <c r="GO196">
        <f t="shared" si="163"/>
        <v>0</v>
      </c>
      <c r="GP196">
        <f t="shared" si="164"/>
        <v>0</v>
      </c>
      <c r="GR196">
        <v>0</v>
      </c>
      <c r="GS196">
        <v>3</v>
      </c>
      <c r="GT196">
        <v>0</v>
      </c>
      <c r="GU196" t="s">
        <v>3</v>
      </c>
      <c r="GV196">
        <f t="shared" si="165"/>
        <v>0</v>
      </c>
      <c r="GW196">
        <v>1</v>
      </c>
      <c r="GX196">
        <f>ROUND(HC196*I196,0)</f>
        <v>0</v>
      </c>
      <c r="HA196">
        <v>0</v>
      </c>
      <c r="HB196">
        <v>0</v>
      </c>
      <c r="HC196">
        <f t="shared" si="166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>
        <f>ROW(SmtRes!A375)</f>
        <v>375</v>
      </c>
      <c r="D197" s="2">
        <f>ROW(EtalonRes!A396)</f>
        <v>396</v>
      </c>
      <c r="E197" s="2" t="s">
        <v>394</v>
      </c>
      <c r="F197" s="2" t="s">
        <v>258</v>
      </c>
      <c r="G197" s="2" t="s">
        <v>259</v>
      </c>
      <c r="H197" s="2" t="s">
        <v>260</v>
      </c>
      <c r="I197" s="2">
        <f>ROUND(0.352/100,7)</f>
        <v>3.5200000000000001E-3</v>
      </c>
      <c r="J197" s="2">
        <v>0</v>
      </c>
      <c r="K197" s="2">
        <f>ROUND(0.352/100,7)</f>
        <v>3.5200000000000001E-3</v>
      </c>
      <c r="L197" s="2"/>
      <c r="M197" s="2"/>
      <c r="N197" s="2"/>
      <c r="O197" s="2">
        <f>ROUND(CP197,2)</f>
        <v>105.79</v>
      </c>
      <c r="P197" s="2">
        <f>ROUND(CQ197*I197,2)</f>
        <v>4.7699999999999996</v>
      </c>
      <c r="Q197" s="2">
        <f>ROUND(CR197*I197,2)</f>
        <v>83.73</v>
      </c>
      <c r="R197" s="2">
        <f>ROUND(CS197*I197,2)</f>
        <v>7.97</v>
      </c>
      <c r="S197" s="2">
        <f>ROUND(CT197*I197,2)</f>
        <v>17.29</v>
      </c>
      <c r="T197" s="2">
        <f>ROUND(CU197*I197,2)</f>
        <v>0</v>
      </c>
      <c r="U197" s="2">
        <f t="shared" si="149"/>
        <v>1.9274112000000001</v>
      </c>
      <c r="V197" s="2">
        <f t="shared" si="150"/>
        <v>0.59051520000000002</v>
      </c>
      <c r="W197" s="2">
        <f>ROUND(CX197*I197,2)</f>
        <v>0</v>
      </c>
      <c r="X197" s="2">
        <f>ROUND(CY197,2)</f>
        <v>27.79</v>
      </c>
      <c r="Y197" s="2">
        <f>ROUND(CZ197,2)</f>
        <v>18.440000000000001</v>
      </c>
      <c r="Z197" s="2"/>
      <c r="AA197" s="2">
        <v>64862340</v>
      </c>
      <c r="AB197" s="2">
        <f t="shared" si="151"/>
        <v>30053.65</v>
      </c>
      <c r="AC197" s="2">
        <f t="shared" si="152"/>
        <v>1354.87</v>
      </c>
      <c r="AD197" s="2">
        <f t="shared" si="144"/>
        <v>23787.17</v>
      </c>
      <c r="AE197" s="2">
        <f t="shared" si="145"/>
        <v>2264.7600000000002</v>
      </c>
      <c r="AF197" s="2">
        <f t="shared" si="146"/>
        <v>4911.6099999999997</v>
      </c>
      <c r="AG197" s="2">
        <f t="shared" si="153"/>
        <v>0</v>
      </c>
      <c r="AH197" s="2">
        <f t="shared" si="147"/>
        <v>547.55999999999995</v>
      </c>
      <c r="AI197" s="2">
        <f t="shared" si="148"/>
        <v>167.76</v>
      </c>
      <c r="AJ197" s="2">
        <f t="shared" si="154"/>
        <v>0</v>
      </c>
      <c r="AK197" s="2">
        <v>30053.65</v>
      </c>
      <c r="AL197" s="2">
        <v>1354.87</v>
      </c>
      <c r="AM197" s="2">
        <v>23787.17</v>
      </c>
      <c r="AN197" s="2">
        <v>2264.7600000000002</v>
      </c>
      <c r="AO197" s="2">
        <v>4911.6099999999997</v>
      </c>
      <c r="AP197" s="2">
        <v>0</v>
      </c>
      <c r="AQ197" s="2">
        <v>547.55999999999995</v>
      </c>
      <c r="AR197" s="2">
        <v>167.76</v>
      </c>
      <c r="AS197" s="2">
        <v>0</v>
      </c>
      <c r="AT197" s="2">
        <v>110</v>
      </c>
      <c r="AU197" s="2">
        <v>73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1</v>
      </c>
      <c r="BJ197" s="2" t="s">
        <v>261</v>
      </c>
      <c r="BK197" s="2"/>
      <c r="BL197" s="2"/>
      <c r="BM197" s="2">
        <v>7002</v>
      </c>
      <c r="BN197" s="2">
        <v>0</v>
      </c>
      <c r="BO197" s="2" t="s">
        <v>3</v>
      </c>
      <c r="BP197" s="2">
        <v>0</v>
      </c>
      <c r="BQ197" s="2">
        <v>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110</v>
      </c>
      <c r="CA197" s="2">
        <v>73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55"/>
        <v>105.78999999999999</v>
      </c>
      <c r="CQ197" s="2">
        <f t="shared" si="167"/>
        <v>1354.87</v>
      </c>
      <c r="CR197" s="2">
        <f t="shared" si="168"/>
        <v>23787.17</v>
      </c>
      <c r="CS197" s="2">
        <f t="shared" si="156"/>
        <v>2264.7600000000002</v>
      </c>
      <c r="CT197" s="2">
        <f t="shared" si="157"/>
        <v>4911.6099999999997</v>
      </c>
      <c r="CU197" s="2">
        <f t="shared" si="158"/>
        <v>0</v>
      </c>
      <c r="CV197" s="2">
        <f t="shared" si="159"/>
        <v>547.55999999999995</v>
      </c>
      <c r="CW197" s="2">
        <f t="shared" si="160"/>
        <v>167.76</v>
      </c>
      <c r="CX197" s="2">
        <f t="shared" si="161"/>
        <v>0</v>
      </c>
      <c r="CY197" s="2">
        <f>(((S197+R197)*AT197)/100)</f>
        <v>27.785999999999998</v>
      </c>
      <c r="CZ197" s="2">
        <f>(((S197+R197)*AU197)/100)</f>
        <v>18.439799999999998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260</v>
      </c>
      <c r="DW197" s="2" t="s">
        <v>260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49994180</v>
      </c>
      <c r="EF197" s="2">
        <v>2</v>
      </c>
      <c r="EG197" s="2" t="s">
        <v>31</v>
      </c>
      <c r="EH197" s="2">
        <v>7</v>
      </c>
      <c r="EI197" s="2" t="s">
        <v>262</v>
      </c>
      <c r="EJ197" s="2">
        <v>1</v>
      </c>
      <c r="EK197" s="2">
        <v>7002</v>
      </c>
      <c r="EL197" s="2" t="s">
        <v>262</v>
      </c>
      <c r="EM197" s="2" t="s">
        <v>263</v>
      </c>
      <c r="EN197" s="2"/>
      <c r="EO197" s="2" t="s">
        <v>3</v>
      </c>
      <c r="EP197" s="2"/>
      <c r="EQ197" s="2">
        <v>0</v>
      </c>
      <c r="ER197" s="2">
        <v>30053.65</v>
      </c>
      <c r="ES197" s="2">
        <v>1354.87</v>
      </c>
      <c r="ET197" s="2">
        <v>23787.17</v>
      </c>
      <c r="EU197" s="2">
        <v>2264.7600000000002</v>
      </c>
      <c r="EV197" s="2">
        <v>4911.6099999999997</v>
      </c>
      <c r="EW197" s="2">
        <v>547.55999999999995</v>
      </c>
      <c r="EX197" s="2">
        <v>167.76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110</v>
      </c>
      <c r="FY197" s="2">
        <v>73</v>
      </c>
      <c r="FZ197" s="2"/>
      <c r="GA197" s="2" t="s">
        <v>3</v>
      </c>
      <c r="GB197" s="2"/>
      <c r="GC197" s="2"/>
      <c r="GD197" s="2">
        <v>1</v>
      </c>
      <c r="GE197" s="2"/>
      <c r="GF197" s="2">
        <v>-220870577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>ROUND(IF(AND(BH197=3,BI197=3,FS197&lt;&gt;0),P197,0),2)</f>
        <v>0</v>
      </c>
      <c r="GM197" s="2">
        <f>ROUND(O197+X197+Y197,2)+GX197</f>
        <v>152.02000000000001</v>
      </c>
      <c r="GN197" s="2">
        <f t="shared" si="162"/>
        <v>152.02000000000001</v>
      </c>
      <c r="GO197" s="2">
        <f t="shared" si="163"/>
        <v>0</v>
      </c>
      <c r="GP197" s="2">
        <f t="shared" si="164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65"/>
        <v>0</v>
      </c>
      <c r="GW197" s="2">
        <v>1</v>
      </c>
      <c r="GX197" s="2">
        <f>ROUND(HC197*I197,2)</f>
        <v>0</v>
      </c>
      <c r="GY197" s="2"/>
      <c r="GZ197" s="2"/>
      <c r="HA197" s="2">
        <v>0</v>
      </c>
      <c r="HB197" s="2">
        <v>0</v>
      </c>
      <c r="HC197" s="2">
        <f t="shared" si="166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264</v>
      </c>
      <c r="HO197" s="2" t="s">
        <v>265</v>
      </c>
      <c r="HP197" s="2" t="s">
        <v>262</v>
      </c>
      <c r="HQ197" s="2" t="s">
        <v>262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C198">
        <f>ROW(SmtRes!A382)</f>
        <v>382</v>
      </c>
      <c r="D198">
        <f>ROW(EtalonRes!A404)</f>
        <v>404</v>
      </c>
      <c r="E198" t="s">
        <v>394</v>
      </c>
      <c r="F198" t="s">
        <v>258</v>
      </c>
      <c r="G198" t="s">
        <v>259</v>
      </c>
      <c r="H198" t="s">
        <v>260</v>
      </c>
      <c r="I198">
        <f>ROUND(0.352/100,7)</f>
        <v>3.5200000000000001E-3</v>
      </c>
      <c r="J198">
        <v>0</v>
      </c>
      <c r="K198">
        <f>ROUND(0.352/100,7)</f>
        <v>3.5200000000000001E-3</v>
      </c>
      <c r="O198">
        <f>ROUND(CP198,0)</f>
        <v>2104</v>
      </c>
      <c r="P198">
        <f>ROUND(CQ198*I198,0)</f>
        <v>43</v>
      </c>
      <c r="Q198">
        <f>ROUND(CR198*I198,0)</f>
        <v>1180</v>
      </c>
      <c r="R198">
        <f>ROUND(CS198*I198,0)</f>
        <v>406</v>
      </c>
      <c r="S198">
        <f>ROUND(CT198*I198,0)</f>
        <v>881</v>
      </c>
      <c r="T198">
        <f>ROUND(CU198*I198,0)</f>
        <v>0</v>
      </c>
      <c r="U198">
        <f t="shared" si="149"/>
        <v>1.9274112000000001</v>
      </c>
      <c r="V198">
        <f t="shared" si="150"/>
        <v>0.59051520000000002</v>
      </c>
      <c r="W198">
        <f>ROUND(CX198*I198,0)</f>
        <v>0</v>
      </c>
      <c r="X198">
        <f>ROUND(CY198,0)</f>
        <v>1416</v>
      </c>
      <c r="Y198">
        <f>ROUND(CZ198,0)</f>
        <v>940</v>
      </c>
      <c r="AA198">
        <v>64862338</v>
      </c>
      <c r="AB198">
        <f t="shared" si="151"/>
        <v>30053.65</v>
      </c>
      <c r="AC198">
        <f t="shared" si="152"/>
        <v>1354.87</v>
      </c>
      <c r="AD198">
        <f t="shared" si="144"/>
        <v>23787.17</v>
      </c>
      <c r="AE198">
        <f t="shared" si="145"/>
        <v>2264.7600000000002</v>
      </c>
      <c r="AF198">
        <f t="shared" si="146"/>
        <v>4911.6099999999997</v>
      </c>
      <c r="AG198">
        <f t="shared" si="153"/>
        <v>0</v>
      </c>
      <c r="AH198">
        <f t="shared" si="147"/>
        <v>547.55999999999995</v>
      </c>
      <c r="AI198">
        <f t="shared" si="148"/>
        <v>167.76</v>
      </c>
      <c r="AJ198">
        <f t="shared" si="154"/>
        <v>0</v>
      </c>
      <c r="AK198">
        <v>30053.65</v>
      </c>
      <c r="AL198">
        <v>1354.87</v>
      </c>
      <c r="AM198">
        <v>23787.17</v>
      </c>
      <c r="AN198">
        <v>2264.7600000000002</v>
      </c>
      <c r="AO198">
        <v>4911.6099999999997</v>
      </c>
      <c r="AP198">
        <v>0</v>
      </c>
      <c r="AQ198">
        <v>547.55999999999995</v>
      </c>
      <c r="AR198">
        <v>167.76</v>
      </c>
      <c r="AS198">
        <v>0</v>
      </c>
      <c r="AT198">
        <v>110</v>
      </c>
      <c r="AU198">
        <v>73</v>
      </c>
      <c r="AV198">
        <v>1</v>
      </c>
      <c r="AW198">
        <v>1</v>
      </c>
      <c r="AZ198">
        <v>1</v>
      </c>
      <c r="BA198">
        <v>50.93</v>
      </c>
      <c r="BB198">
        <v>14.09</v>
      </c>
      <c r="BC198">
        <v>9.06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261</v>
      </c>
      <c r="BM198">
        <v>7002</v>
      </c>
      <c r="BN198">
        <v>0</v>
      </c>
      <c r="BO198" t="s">
        <v>258</v>
      </c>
      <c r="BP198">
        <v>1</v>
      </c>
      <c r="BQ198">
        <v>2</v>
      </c>
      <c r="BR198">
        <v>0</v>
      </c>
      <c r="BS198">
        <v>50.93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110</v>
      </c>
      <c r="CA198">
        <v>73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55"/>
        <v>2104</v>
      </c>
      <c r="CQ198">
        <f t="shared" si="167"/>
        <v>12275.1222</v>
      </c>
      <c r="CR198">
        <f t="shared" si="168"/>
        <v>335161.22529999999</v>
      </c>
      <c r="CS198">
        <f t="shared" si="156"/>
        <v>115344.2268</v>
      </c>
      <c r="CT198">
        <f t="shared" si="157"/>
        <v>250148.29729999998</v>
      </c>
      <c r="CU198">
        <f t="shared" si="158"/>
        <v>0</v>
      </c>
      <c r="CV198">
        <f t="shared" si="159"/>
        <v>547.55999999999995</v>
      </c>
      <c r="CW198">
        <f t="shared" si="160"/>
        <v>167.76</v>
      </c>
      <c r="CX198">
        <f t="shared" si="161"/>
        <v>0</v>
      </c>
      <c r="CY198">
        <f>(((S198+R198)*AT198)/100)</f>
        <v>1415.7</v>
      </c>
      <c r="CZ198">
        <f>(((S198+R198)*AU198)/100)</f>
        <v>939.51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260</v>
      </c>
      <c r="DW198" t="s">
        <v>260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49994180</v>
      </c>
      <c r="EF198">
        <v>2</v>
      </c>
      <c r="EG198" t="s">
        <v>31</v>
      </c>
      <c r="EH198">
        <v>7</v>
      </c>
      <c r="EI198" t="s">
        <v>262</v>
      </c>
      <c r="EJ198">
        <v>1</v>
      </c>
      <c r="EK198">
        <v>7002</v>
      </c>
      <c r="EL198" t="s">
        <v>262</v>
      </c>
      <c r="EM198" t="s">
        <v>263</v>
      </c>
      <c r="EO198" t="s">
        <v>3</v>
      </c>
      <c r="EQ198">
        <v>0</v>
      </c>
      <c r="ER198">
        <v>30053.65</v>
      </c>
      <c r="ES198">
        <v>1354.87</v>
      </c>
      <c r="ET198">
        <v>23787.17</v>
      </c>
      <c r="EU198">
        <v>2264.7600000000002</v>
      </c>
      <c r="EV198">
        <v>4911.6099999999997</v>
      </c>
      <c r="EW198">
        <v>547.55999999999995</v>
      </c>
      <c r="EX198">
        <v>167.76</v>
      </c>
      <c r="EY198">
        <v>0</v>
      </c>
      <c r="FQ198">
        <v>0</v>
      </c>
      <c r="FR198">
        <v>0</v>
      </c>
      <c r="FS198">
        <v>0</v>
      </c>
      <c r="FX198">
        <v>110</v>
      </c>
      <c r="FY198">
        <v>73</v>
      </c>
      <c r="GA198" t="s">
        <v>3</v>
      </c>
      <c r="GD198">
        <v>0</v>
      </c>
      <c r="GF198">
        <v>-220870577</v>
      </c>
      <c r="GG198">
        <v>2</v>
      </c>
      <c r="GH198">
        <v>1</v>
      </c>
      <c r="GI198">
        <v>2</v>
      </c>
      <c r="GJ198">
        <v>0</v>
      </c>
      <c r="GK198">
        <f>ROUND(R198*(S12)/100,0)</f>
        <v>650</v>
      </c>
      <c r="GL198">
        <f>ROUND(IF(AND(BH198=3,BI198=3,FS198&lt;&gt;0),P198,0),0)</f>
        <v>0</v>
      </c>
      <c r="GM198">
        <f>ROUND(O198+X198+Y198+GK198,0)+GX198</f>
        <v>5110</v>
      </c>
      <c r="GN198">
        <f t="shared" si="162"/>
        <v>5110</v>
      </c>
      <c r="GO198">
        <f t="shared" si="163"/>
        <v>0</v>
      </c>
      <c r="GP198">
        <f t="shared" si="164"/>
        <v>0</v>
      </c>
      <c r="GR198">
        <v>0</v>
      </c>
      <c r="GS198">
        <v>3</v>
      </c>
      <c r="GT198">
        <v>0</v>
      </c>
      <c r="GU198" t="s">
        <v>3</v>
      </c>
      <c r="GV198">
        <f t="shared" si="165"/>
        <v>0</v>
      </c>
      <c r="GW198">
        <v>1</v>
      </c>
      <c r="GX198">
        <f>ROUND(HC198*I198,0)</f>
        <v>0</v>
      </c>
      <c r="HA198">
        <v>0</v>
      </c>
      <c r="HB198">
        <v>0</v>
      </c>
      <c r="HC198">
        <f t="shared" si="166"/>
        <v>0</v>
      </c>
      <c r="HE198" t="s">
        <v>3</v>
      </c>
      <c r="HF198" t="s">
        <v>3</v>
      </c>
      <c r="HM198" t="s">
        <v>3</v>
      </c>
      <c r="HN198" t="s">
        <v>264</v>
      </c>
      <c r="HO198" t="s">
        <v>265</v>
      </c>
      <c r="HP198" t="s">
        <v>262</v>
      </c>
      <c r="HQ198" t="s">
        <v>262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>
        <f>ROW(SmtRes!A386)</f>
        <v>386</v>
      </c>
      <c r="D199" s="2">
        <f>ROW(EtalonRes!A409)</f>
        <v>409</v>
      </c>
      <c r="E199" s="2" t="s">
        <v>3</v>
      </c>
      <c r="F199" s="2" t="s">
        <v>395</v>
      </c>
      <c r="G199" s="2" t="s">
        <v>396</v>
      </c>
      <c r="H199" s="2" t="s">
        <v>397</v>
      </c>
      <c r="I199" s="2">
        <f>ROUND(ROUND(8/100,4)*3,7)</f>
        <v>0.24</v>
      </c>
      <c r="J199" s="2">
        <v>0</v>
      </c>
      <c r="K199" s="2">
        <f>ROUND(ROUND(8/100,4)*3,7)</f>
        <v>0.24</v>
      </c>
      <c r="L199" s="2"/>
      <c r="M199" s="2"/>
      <c r="N199" s="2"/>
      <c r="O199" s="2">
        <f>ROUND(CP199,2)</f>
        <v>1509.65</v>
      </c>
      <c r="P199" s="2">
        <f>ROUND(CQ199*I199,2)</f>
        <v>30.32</v>
      </c>
      <c r="Q199" s="2">
        <f>ROUND(CR199*I199,2)</f>
        <v>1236.52</v>
      </c>
      <c r="R199" s="2">
        <f>ROUND(CS199*I199,2)</f>
        <v>172.27</v>
      </c>
      <c r="S199" s="2">
        <f>ROUND(CT199*I199,2)</f>
        <v>242.81</v>
      </c>
      <c r="T199" s="2">
        <f>ROUND(CU199*I199,2)</f>
        <v>0</v>
      </c>
      <c r="U199" s="2">
        <f t="shared" si="149"/>
        <v>25.831199999999999</v>
      </c>
      <c r="V199" s="2">
        <f t="shared" si="150"/>
        <v>12.7608</v>
      </c>
      <c r="W199" s="2">
        <f>ROUND(CX199*I199,2)</f>
        <v>0</v>
      </c>
      <c r="X199" s="2">
        <f>ROUND(CY199,2)</f>
        <v>456.59</v>
      </c>
      <c r="Y199" s="2">
        <f>ROUND(CZ199,2)</f>
        <v>303.01</v>
      </c>
      <c r="Z199" s="2"/>
      <c r="AA199" s="2">
        <v>-1</v>
      </c>
      <c r="AB199" s="2">
        <f t="shared" si="151"/>
        <v>6290.22</v>
      </c>
      <c r="AC199" s="2">
        <f t="shared" si="152"/>
        <v>126.33</v>
      </c>
      <c r="AD199" s="2">
        <f t="shared" si="144"/>
        <v>5152.17</v>
      </c>
      <c r="AE199" s="2">
        <f t="shared" si="145"/>
        <v>717.8</v>
      </c>
      <c r="AF199" s="2">
        <f t="shared" si="146"/>
        <v>1011.72</v>
      </c>
      <c r="AG199" s="2">
        <f t="shared" si="153"/>
        <v>0</v>
      </c>
      <c r="AH199" s="2">
        <f t="shared" si="147"/>
        <v>107.63</v>
      </c>
      <c r="AI199" s="2">
        <f t="shared" si="148"/>
        <v>53.17</v>
      </c>
      <c r="AJ199" s="2">
        <f t="shared" si="154"/>
        <v>0</v>
      </c>
      <c r="AK199" s="2">
        <v>6290.22</v>
      </c>
      <c r="AL199" s="2">
        <v>126.33</v>
      </c>
      <c r="AM199" s="2">
        <v>5152.17</v>
      </c>
      <c r="AN199" s="2">
        <v>717.8</v>
      </c>
      <c r="AO199" s="2">
        <v>1011.72</v>
      </c>
      <c r="AP199" s="2">
        <v>0</v>
      </c>
      <c r="AQ199" s="2">
        <v>107.63</v>
      </c>
      <c r="AR199" s="2">
        <v>53.17</v>
      </c>
      <c r="AS199" s="2">
        <v>0</v>
      </c>
      <c r="AT199" s="2">
        <v>110</v>
      </c>
      <c r="AU199" s="2">
        <v>73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1</v>
      </c>
      <c r="BJ199" s="2" t="s">
        <v>398</v>
      </c>
      <c r="BK199" s="2"/>
      <c r="BL199" s="2"/>
      <c r="BM199" s="2">
        <v>7006</v>
      </c>
      <c r="BN199" s="2">
        <v>0</v>
      </c>
      <c r="BO199" s="2" t="s">
        <v>3</v>
      </c>
      <c r="BP199" s="2">
        <v>0</v>
      </c>
      <c r="BQ199" s="2">
        <v>2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110</v>
      </c>
      <c r="CA199" s="2">
        <v>73</v>
      </c>
      <c r="CB199" s="2" t="s">
        <v>3</v>
      </c>
      <c r="CC199" s="2"/>
      <c r="CD199" s="2"/>
      <c r="CE199" s="2">
        <v>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55"/>
        <v>1509.6499999999999</v>
      </c>
      <c r="CQ199" s="2">
        <f t="shared" si="167"/>
        <v>126.33</v>
      </c>
      <c r="CR199" s="2">
        <f t="shared" si="168"/>
        <v>5152.17</v>
      </c>
      <c r="CS199" s="2">
        <f t="shared" si="156"/>
        <v>717.8</v>
      </c>
      <c r="CT199" s="2">
        <f t="shared" si="157"/>
        <v>1011.72</v>
      </c>
      <c r="CU199" s="2">
        <f t="shared" si="158"/>
        <v>0</v>
      </c>
      <c r="CV199" s="2">
        <f t="shared" si="159"/>
        <v>107.63</v>
      </c>
      <c r="CW199" s="2">
        <f t="shared" si="160"/>
        <v>53.17</v>
      </c>
      <c r="CX199" s="2">
        <f t="shared" si="161"/>
        <v>0</v>
      </c>
      <c r="CY199" s="2">
        <f>(((S199+R199)*AT199)/100)</f>
        <v>456.58800000000002</v>
      </c>
      <c r="CZ199" s="2">
        <f>(((S199+R199)*AU199)/100)</f>
        <v>303.00840000000005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397</v>
      </c>
      <c r="DW199" s="2" t="s">
        <v>397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49994183</v>
      </c>
      <c r="EF199" s="2">
        <v>2</v>
      </c>
      <c r="EG199" s="2" t="s">
        <v>31</v>
      </c>
      <c r="EH199" s="2">
        <v>7</v>
      </c>
      <c r="EI199" s="2" t="s">
        <v>262</v>
      </c>
      <c r="EJ199" s="2">
        <v>1</v>
      </c>
      <c r="EK199" s="2">
        <v>7006</v>
      </c>
      <c r="EL199" s="2" t="s">
        <v>262</v>
      </c>
      <c r="EM199" s="2" t="s">
        <v>263</v>
      </c>
      <c r="EN199" s="2"/>
      <c r="EO199" s="2" t="s">
        <v>3</v>
      </c>
      <c r="EP199" s="2"/>
      <c r="EQ199" s="2">
        <v>132096</v>
      </c>
      <c r="ER199" s="2">
        <v>6290.22</v>
      </c>
      <c r="ES199" s="2">
        <v>126.33</v>
      </c>
      <c r="ET199" s="2">
        <v>5152.17</v>
      </c>
      <c r="EU199" s="2">
        <v>717.8</v>
      </c>
      <c r="EV199" s="2">
        <v>1011.72</v>
      </c>
      <c r="EW199" s="2">
        <v>107.63</v>
      </c>
      <c r="EX199" s="2">
        <v>53.17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110</v>
      </c>
      <c r="FY199" s="2">
        <v>73</v>
      </c>
      <c r="FZ199" s="2"/>
      <c r="GA199" s="2" t="s">
        <v>3</v>
      </c>
      <c r="GB199" s="2"/>
      <c r="GC199" s="2"/>
      <c r="GD199" s="2">
        <v>1</v>
      </c>
      <c r="GE199" s="2"/>
      <c r="GF199" s="2">
        <v>1300005093</v>
      </c>
      <c r="GG199" s="2">
        <v>2</v>
      </c>
      <c r="GH199" s="2">
        <v>1</v>
      </c>
      <c r="GI199" s="2">
        <v>-2</v>
      </c>
      <c r="GJ199" s="2">
        <v>0</v>
      </c>
      <c r="GK199" s="2">
        <v>0</v>
      </c>
      <c r="GL199" s="2">
        <f>ROUND(IF(AND(BH199=3,BI199=3,FS199&lt;&gt;0),P199,0),2)</f>
        <v>0</v>
      </c>
      <c r="GM199" s="2">
        <f>ROUND(O199+X199+Y199,2)+GX199</f>
        <v>2269.25</v>
      </c>
      <c r="GN199" s="2">
        <f t="shared" si="162"/>
        <v>2269.25</v>
      </c>
      <c r="GO199" s="2">
        <f t="shared" si="163"/>
        <v>0</v>
      </c>
      <c r="GP199" s="2">
        <f t="shared" si="164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65"/>
        <v>0</v>
      </c>
      <c r="GW199" s="2">
        <v>1</v>
      </c>
      <c r="GX199" s="2">
        <f>ROUND(HC199*I199,2)</f>
        <v>0</v>
      </c>
      <c r="GY199" s="2"/>
      <c r="GZ199" s="2"/>
      <c r="HA199" s="2">
        <v>0</v>
      </c>
      <c r="HB199" s="2">
        <v>0</v>
      </c>
      <c r="HC199" s="2">
        <f t="shared" si="166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264</v>
      </c>
      <c r="HO199" s="2" t="s">
        <v>265</v>
      </c>
      <c r="HP199" s="2" t="s">
        <v>262</v>
      </c>
      <c r="HQ199" s="2" t="s">
        <v>262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ROW(SmtRes!A390)</f>
        <v>390</v>
      </c>
      <c r="D200">
        <f>ROW(EtalonRes!A414)</f>
        <v>414</v>
      </c>
      <c r="E200" t="s">
        <v>3</v>
      </c>
      <c r="F200" t="s">
        <v>395</v>
      </c>
      <c r="G200" t="s">
        <v>396</v>
      </c>
      <c r="H200" t="s">
        <v>397</v>
      </c>
      <c r="I200">
        <f>ROUND(ROUND(8/100,4)*3,7)</f>
        <v>0.24</v>
      </c>
      <c r="J200">
        <v>0</v>
      </c>
      <c r="K200">
        <f>ROUND(ROUND(8/100,4)*3,7)</f>
        <v>0.24</v>
      </c>
      <c r="O200">
        <f>ROUND(CP200,0)</f>
        <v>28712</v>
      </c>
      <c r="P200">
        <f>ROUND(CQ200*I200,0)</f>
        <v>271</v>
      </c>
      <c r="Q200">
        <f>ROUND(CR200*I200,0)</f>
        <v>16075</v>
      </c>
      <c r="R200">
        <f>ROUND(CS200*I200,0)</f>
        <v>8774</v>
      </c>
      <c r="S200">
        <f>ROUND(CT200*I200,0)</f>
        <v>12366</v>
      </c>
      <c r="T200">
        <f>ROUND(CU200*I200,0)</f>
        <v>0</v>
      </c>
      <c r="U200">
        <f t="shared" si="149"/>
        <v>25.831199999999999</v>
      </c>
      <c r="V200">
        <f t="shared" si="150"/>
        <v>12.7608</v>
      </c>
      <c r="W200">
        <f>ROUND(CX200*I200,0)</f>
        <v>0</v>
      </c>
      <c r="X200">
        <f>ROUND(CY200,0)</f>
        <v>23254</v>
      </c>
      <c r="Y200">
        <f>ROUND(CZ200,0)</f>
        <v>15432</v>
      </c>
      <c r="AA200">
        <v>-1</v>
      </c>
      <c r="AB200">
        <f t="shared" si="151"/>
        <v>6290.22</v>
      </c>
      <c r="AC200">
        <f t="shared" si="152"/>
        <v>126.33</v>
      </c>
      <c r="AD200">
        <f t="shared" si="144"/>
        <v>5152.17</v>
      </c>
      <c r="AE200">
        <f t="shared" si="145"/>
        <v>717.8</v>
      </c>
      <c r="AF200">
        <f t="shared" si="146"/>
        <v>1011.72</v>
      </c>
      <c r="AG200">
        <f t="shared" si="153"/>
        <v>0</v>
      </c>
      <c r="AH200">
        <f t="shared" si="147"/>
        <v>107.63</v>
      </c>
      <c r="AI200">
        <f t="shared" si="148"/>
        <v>53.17</v>
      </c>
      <c r="AJ200">
        <f t="shared" si="154"/>
        <v>0</v>
      </c>
      <c r="AK200">
        <v>6290.22</v>
      </c>
      <c r="AL200">
        <v>126.33</v>
      </c>
      <c r="AM200">
        <v>5152.17</v>
      </c>
      <c r="AN200">
        <v>717.8</v>
      </c>
      <c r="AO200">
        <v>1011.72</v>
      </c>
      <c r="AP200">
        <v>0</v>
      </c>
      <c r="AQ200">
        <v>107.63</v>
      </c>
      <c r="AR200">
        <v>53.17</v>
      </c>
      <c r="AS200">
        <v>0</v>
      </c>
      <c r="AT200">
        <v>110</v>
      </c>
      <c r="AU200">
        <v>73</v>
      </c>
      <c r="AV200">
        <v>1</v>
      </c>
      <c r="AW200">
        <v>1</v>
      </c>
      <c r="AZ200">
        <v>1</v>
      </c>
      <c r="BA200">
        <v>50.93</v>
      </c>
      <c r="BB200">
        <v>13</v>
      </c>
      <c r="BC200">
        <v>8.93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398</v>
      </c>
      <c r="BM200">
        <v>7006</v>
      </c>
      <c r="BN200">
        <v>0</v>
      </c>
      <c r="BO200" t="s">
        <v>395</v>
      </c>
      <c r="BP200">
        <v>1</v>
      </c>
      <c r="BQ200">
        <v>2</v>
      </c>
      <c r="BR200">
        <v>0</v>
      </c>
      <c r="BS200">
        <v>50.93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110</v>
      </c>
      <c r="CA200">
        <v>73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55"/>
        <v>28712</v>
      </c>
      <c r="CQ200">
        <f t="shared" si="167"/>
        <v>1128.1269</v>
      </c>
      <c r="CR200">
        <f t="shared" si="168"/>
        <v>66978.210000000006</v>
      </c>
      <c r="CS200">
        <f t="shared" si="156"/>
        <v>36557.553999999996</v>
      </c>
      <c r="CT200">
        <f t="shared" si="157"/>
        <v>51526.899600000004</v>
      </c>
      <c r="CU200">
        <f t="shared" si="158"/>
        <v>0</v>
      </c>
      <c r="CV200">
        <f t="shared" si="159"/>
        <v>107.63</v>
      </c>
      <c r="CW200">
        <f t="shared" si="160"/>
        <v>53.17</v>
      </c>
      <c r="CX200">
        <f t="shared" si="161"/>
        <v>0</v>
      </c>
      <c r="CY200">
        <f>(((S200+R200)*AT200)/100)</f>
        <v>23254</v>
      </c>
      <c r="CZ200">
        <f>(((S200+R200)*AU200)/100)</f>
        <v>15432.2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397</v>
      </c>
      <c r="DW200" t="s">
        <v>397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49994183</v>
      </c>
      <c r="EF200">
        <v>2</v>
      </c>
      <c r="EG200" t="s">
        <v>31</v>
      </c>
      <c r="EH200">
        <v>7</v>
      </c>
      <c r="EI200" t="s">
        <v>262</v>
      </c>
      <c r="EJ200">
        <v>1</v>
      </c>
      <c r="EK200">
        <v>7006</v>
      </c>
      <c r="EL200" t="s">
        <v>262</v>
      </c>
      <c r="EM200" t="s">
        <v>263</v>
      </c>
      <c r="EO200" t="s">
        <v>3</v>
      </c>
      <c r="EQ200">
        <v>132096</v>
      </c>
      <c r="ER200">
        <v>6290.22</v>
      </c>
      <c r="ES200">
        <v>126.33</v>
      </c>
      <c r="ET200">
        <v>5152.17</v>
      </c>
      <c r="EU200">
        <v>717.8</v>
      </c>
      <c r="EV200">
        <v>1011.72</v>
      </c>
      <c r="EW200">
        <v>107.63</v>
      </c>
      <c r="EX200">
        <v>53.17</v>
      </c>
      <c r="EY200">
        <v>0</v>
      </c>
      <c r="FQ200">
        <v>0</v>
      </c>
      <c r="FR200">
        <v>0</v>
      </c>
      <c r="FS200">
        <v>0</v>
      </c>
      <c r="FX200">
        <v>110</v>
      </c>
      <c r="FY200">
        <v>73</v>
      </c>
      <c r="GA200" t="s">
        <v>3</v>
      </c>
      <c r="GD200">
        <v>0</v>
      </c>
      <c r="GF200">
        <v>1300005093</v>
      </c>
      <c r="GG200">
        <v>2</v>
      </c>
      <c r="GH200">
        <v>1</v>
      </c>
      <c r="GI200">
        <v>2</v>
      </c>
      <c r="GJ200">
        <v>0</v>
      </c>
      <c r="GK200">
        <f>ROUND(R200*(S12)/100,0)</f>
        <v>14038</v>
      </c>
      <c r="GL200">
        <f>ROUND(IF(AND(BH200=3,BI200=3,FS200&lt;&gt;0),P200,0),0)</f>
        <v>0</v>
      </c>
      <c r="GM200">
        <f>ROUND(O200+X200+Y200+GK200,0)+GX200</f>
        <v>81436</v>
      </c>
      <c r="GN200">
        <f t="shared" si="162"/>
        <v>81436</v>
      </c>
      <c r="GO200">
        <f t="shared" si="163"/>
        <v>0</v>
      </c>
      <c r="GP200">
        <f t="shared" si="164"/>
        <v>0</v>
      </c>
      <c r="GR200">
        <v>0</v>
      </c>
      <c r="GS200">
        <v>3</v>
      </c>
      <c r="GT200">
        <v>0</v>
      </c>
      <c r="GU200" t="s">
        <v>3</v>
      </c>
      <c r="GV200">
        <f t="shared" si="165"/>
        <v>0</v>
      </c>
      <c r="GW200">
        <v>1</v>
      </c>
      <c r="GX200">
        <f>ROUND(HC200*I200,0)</f>
        <v>0</v>
      </c>
      <c r="HA200">
        <v>0</v>
      </c>
      <c r="HB200">
        <v>0</v>
      </c>
      <c r="HC200">
        <f t="shared" si="166"/>
        <v>0</v>
      </c>
      <c r="HE200" t="s">
        <v>3</v>
      </c>
      <c r="HF200" t="s">
        <v>3</v>
      </c>
      <c r="HM200" t="s">
        <v>3</v>
      </c>
      <c r="HN200" t="s">
        <v>264</v>
      </c>
      <c r="HO200" t="s">
        <v>265</v>
      </c>
      <c r="HP200" t="s">
        <v>262</v>
      </c>
      <c r="HQ200" t="s">
        <v>262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/>
      <c r="D201" s="2"/>
      <c r="E201" s="2" t="s">
        <v>399</v>
      </c>
      <c r="F201" s="2" t="s">
        <v>400</v>
      </c>
      <c r="G201" s="2" t="s">
        <v>401</v>
      </c>
      <c r="H201" s="2" t="s">
        <v>136</v>
      </c>
      <c r="I201" s="2">
        <f>ROUND(0.022*16,7)</f>
        <v>0.35199999999999998</v>
      </c>
      <c r="J201" s="2">
        <v>0</v>
      </c>
      <c r="K201" s="2">
        <f>ROUND(0.022*16,7)</f>
        <v>0.35199999999999998</v>
      </c>
      <c r="L201" s="2"/>
      <c r="M201" s="2"/>
      <c r="N201" s="2"/>
      <c r="O201" s="2">
        <f>ROUND(CP201,2)</f>
        <v>527.41</v>
      </c>
      <c r="P201" s="2">
        <f>ROUND(CQ201*I201,2)</f>
        <v>527.41</v>
      </c>
      <c r="Q201" s="2">
        <f>ROUND(CR201*I201,2)</f>
        <v>0</v>
      </c>
      <c r="R201" s="2">
        <f>ROUND(CS201*I201,2)</f>
        <v>0</v>
      </c>
      <c r="S201" s="2">
        <f>ROUND(CT201*I201,2)</f>
        <v>0</v>
      </c>
      <c r="T201" s="2">
        <f>ROUND(CU201*I201,2)</f>
        <v>0</v>
      </c>
      <c r="U201" s="2">
        <f t="shared" si="149"/>
        <v>0</v>
      </c>
      <c r="V201" s="2">
        <f t="shared" si="150"/>
        <v>0</v>
      </c>
      <c r="W201" s="2">
        <f>ROUND(CX201*I201,2)</f>
        <v>16.170000000000002</v>
      </c>
      <c r="X201" s="2">
        <f>ROUND(CY201,2)</f>
        <v>0</v>
      </c>
      <c r="Y201" s="2">
        <f>ROUND(CZ201,2)</f>
        <v>0</v>
      </c>
      <c r="Z201" s="2"/>
      <c r="AA201" s="2">
        <v>64862340</v>
      </c>
      <c r="AB201" s="2">
        <f t="shared" si="151"/>
        <v>1498.31</v>
      </c>
      <c r="AC201" s="2">
        <f t="shared" si="152"/>
        <v>1498.31</v>
      </c>
      <c r="AD201" s="2">
        <f t="shared" ref="AD201:AD220" si="171">ROUND((((ET201)-(EU201))+AE201),2)</f>
        <v>0</v>
      </c>
      <c r="AE201" s="2">
        <f t="shared" ref="AE201:AE220" si="172">ROUND((EU201),2)</f>
        <v>0</v>
      </c>
      <c r="AF201" s="2">
        <f t="shared" ref="AF201:AF220" si="173">ROUND((EV201),2)</f>
        <v>0</v>
      </c>
      <c r="AG201" s="2">
        <f t="shared" si="153"/>
        <v>0</v>
      </c>
      <c r="AH201" s="2">
        <f t="shared" ref="AH201:AH220" si="174">(EW201)</f>
        <v>0</v>
      </c>
      <c r="AI201" s="2">
        <f t="shared" ref="AI201:AI220" si="175">(EX201)</f>
        <v>0</v>
      </c>
      <c r="AJ201" s="2">
        <f t="shared" si="154"/>
        <v>45.94</v>
      </c>
      <c r="AK201" s="2">
        <v>1498.31</v>
      </c>
      <c r="AL201" s="2">
        <v>1498.31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45.94</v>
      </c>
      <c r="AT201" s="2">
        <v>0</v>
      </c>
      <c r="AU201" s="2">
        <v>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402</v>
      </c>
      <c r="BK201" s="2"/>
      <c r="BL201" s="2"/>
      <c r="BM201" s="2">
        <v>500001</v>
      </c>
      <c r="BN201" s="2">
        <v>0</v>
      </c>
      <c r="BO201" s="2" t="s">
        <v>3</v>
      </c>
      <c r="BP201" s="2">
        <v>0</v>
      </c>
      <c r="BQ201" s="2">
        <v>8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0</v>
      </c>
      <c r="CA201" s="2">
        <v>0</v>
      </c>
      <c r="CB201" s="2" t="s">
        <v>3</v>
      </c>
      <c r="CC201" s="2"/>
      <c r="CD201" s="2"/>
      <c r="CE201" s="2">
        <v>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155"/>
        <v>527.41</v>
      </c>
      <c r="CQ201" s="2">
        <f t="shared" si="167"/>
        <v>1498.31</v>
      </c>
      <c r="CR201" s="2">
        <f t="shared" si="168"/>
        <v>0</v>
      </c>
      <c r="CS201" s="2">
        <f t="shared" si="156"/>
        <v>0</v>
      </c>
      <c r="CT201" s="2">
        <f t="shared" si="157"/>
        <v>0</v>
      </c>
      <c r="CU201" s="2">
        <f t="shared" si="158"/>
        <v>0</v>
      </c>
      <c r="CV201" s="2">
        <f t="shared" si="159"/>
        <v>0</v>
      </c>
      <c r="CW201" s="2">
        <f t="shared" si="160"/>
        <v>0</v>
      </c>
      <c r="CX201" s="2">
        <f t="shared" si="161"/>
        <v>45.94</v>
      </c>
      <c r="CY201" s="2">
        <f>0</f>
        <v>0</v>
      </c>
      <c r="CZ201" s="2">
        <f>0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1007</v>
      </c>
      <c r="DV201" s="2" t="s">
        <v>136</v>
      </c>
      <c r="DW201" s="2" t="s">
        <v>136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49994105</v>
      </c>
      <c r="EF201" s="2">
        <v>8</v>
      </c>
      <c r="EG201" s="2" t="s">
        <v>138</v>
      </c>
      <c r="EH201" s="2">
        <v>0</v>
      </c>
      <c r="EI201" s="2" t="s">
        <v>3</v>
      </c>
      <c r="EJ201" s="2">
        <v>1</v>
      </c>
      <c r="EK201" s="2">
        <v>500001</v>
      </c>
      <c r="EL201" s="2" t="s">
        <v>139</v>
      </c>
      <c r="EM201" s="2" t="s">
        <v>140</v>
      </c>
      <c r="EN201" s="2"/>
      <c r="EO201" s="2" t="s">
        <v>3</v>
      </c>
      <c r="EP201" s="2"/>
      <c r="EQ201" s="2">
        <v>131072</v>
      </c>
      <c r="ER201" s="2">
        <v>1498.31</v>
      </c>
      <c r="ES201" s="2">
        <v>1498.31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0</v>
      </c>
      <c r="FY201" s="2">
        <v>0</v>
      </c>
      <c r="FZ201" s="2"/>
      <c r="GA201" s="2" t="s">
        <v>3</v>
      </c>
      <c r="GB201" s="2"/>
      <c r="GC201" s="2"/>
      <c r="GD201" s="2">
        <v>1</v>
      </c>
      <c r="GE201" s="2"/>
      <c r="GF201" s="2">
        <v>2135422431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>ROUND(IF(AND(BH201=3,BI201=3,FS201&lt;&gt;0),P201,0),2)</f>
        <v>0</v>
      </c>
      <c r="GM201" s="2">
        <f>ROUND(O201+X201+Y201,2)+GX201</f>
        <v>527.41</v>
      </c>
      <c r="GN201" s="2">
        <f t="shared" si="162"/>
        <v>527.41</v>
      </c>
      <c r="GO201" s="2">
        <f t="shared" si="163"/>
        <v>0</v>
      </c>
      <c r="GP201" s="2">
        <f t="shared" si="164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65"/>
        <v>0</v>
      </c>
      <c r="GW201" s="2">
        <v>1</v>
      </c>
      <c r="GX201" s="2">
        <f>ROUND(HC201*I201,2)</f>
        <v>0</v>
      </c>
      <c r="GY201" s="2"/>
      <c r="GZ201" s="2"/>
      <c r="HA201" s="2">
        <v>0</v>
      </c>
      <c r="HB201" s="2">
        <v>0</v>
      </c>
      <c r="HC201" s="2">
        <f t="shared" si="166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E202" t="s">
        <v>399</v>
      </c>
      <c r="F202" t="s">
        <v>400</v>
      </c>
      <c r="G202" t="s">
        <v>401</v>
      </c>
      <c r="H202" t="s">
        <v>136</v>
      </c>
      <c r="I202">
        <f>ROUND(0.022*16,7)</f>
        <v>0.35199999999999998</v>
      </c>
      <c r="J202">
        <v>0</v>
      </c>
      <c r="K202">
        <f>ROUND(0.022*16,7)</f>
        <v>0.35199999999999998</v>
      </c>
      <c r="O202">
        <f>ROUND(CP202,0)</f>
        <v>6535</v>
      </c>
      <c r="P202">
        <f>ROUND(CQ202*I202,0)</f>
        <v>6535</v>
      </c>
      <c r="Q202">
        <f>ROUND(CR202*I202,0)</f>
        <v>0</v>
      </c>
      <c r="R202">
        <f>ROUND(CS202*I202,0)</f>
        <v>0</v>
      </c>
      <c r="S202">
        <f>ROUND(CT202*I202,0)</f>
        <v>0</v>
      </c>
      <c r="T202">
        <f>ROUND(CU202*I202,0)</f>
        <v>0</v>
      </c>
      <c r="U202">
        <f t="shared" si="149"/>
        <v>0</v>
      </c>
      <c r="V202">
        <f t="shared" si="150"/>
        <v>0</v>
      </c>
      <c r="W202">
        <f>ROUND(CX202*I202,0)</f>
        <v>16</v>
      </c>
      <c r="X202">
        <f>ROUND(CY202,0)</f>
        <v>0</v>
      </c>
      <c r="Y202">
        <f>ROUND(CZ202,0)</f>
        <v>0</v>
      </c>
      <c r="AA202">
        <v>64862338</v>
      </c>
      <c r="AB202">
        <f t="shared" si="151"/>
        <v>1498.31</v>
      </c>
      <c r="AC202">
        <f t="shared" si="152"/>
        <v>1498.31</v>
      </c>
      <c r="AD202">
        <f t="shared" si="171"/>
        <v>0</v>
      </c>
      <c r="AE202">
        <f t="shared" si="172"/>
        <v>0</v>
      </c>
      <c r="AF202">
        <f t="shared" si="173"/>
        <v>0</v>
      </c>
      <c r="AG202">
        <f t="shared" si="153"/>
        <v>0</v>
      </c>
      <c r="AH202">
        <f t="shared" si="174"/>
        <v>0</v>
      </c>
      <c r="AI202">
        <f t="shared" si="175"/>
        <v>0</v>
      </c>
      <c r="AJ202">
        <f t="shared" si="154"/>
        <v>45.94</v>
      </c>
      <c r="AK202">
        <v>1498.31</v>
      </c>
      <c r="AL202">
        <v>1498.31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45.94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12.39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402</v>
      </c>
      <c r="BM202">
        <v>500001</v>
      </c>
      <c r="BN202">
        <v>0</v>
      </c>
      <c r="BO202" t="s">
        <v>400</v>
      </c>
      <c r="BP202">
        <v>1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55"/>
        <v>6535</v>
      </c>
      <c r="CQ202">
        <f t="shared" si="167"/>
        <v>18564.0609</v>
      </c>
      <c r="CR202">
        <f t="shared" si="168"/>
        <v>0</v>
      </c>
      <c r="CS202">
        <f t="shared" si="156"/>
        <v>0</v>
      </c>
      <c r="CT202">
        <f t="shared" si="157"/>
        <v>0</v>
      </c>
      <c r="CU202">
        <f t="shared" si="158"/>
        <v>0</v>
      </c>
      <c r="CV202">
        <f t="shared" si="159"/>
        <v>0</v>
      </c>
      <c r="CW202">
        <f t="shared" si="160"/>
        <v>0</v>
      </c>
      <c r="CX202">
        <f t="shared" si="161"/>
        <v>45.94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1007</v>
      </c>
      <c r="DV202" t="s">
        <v>136</v>
      </c>
      <c r="DW202" t="s">
        <v>136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49994105</v>
      </c>
      <c r="EF202">
        <v>8</v>
      </c>
      <c r="EG202" t="s">
        <v>138</v>
      </c>
      <c r="EH202">
        <v>0</v>
      </c>
      <c r="EI202" t="s">
        <v>3</v>
      </c>
      <c r="EJ202">
        <v>1</v>
      </c>
      <c r="EK202">
        <v>500001</v>
      </c>
      <c r="EL202" t="s">
        <v>139</v>
      </c>
      <c r="EM202" t="s">
        <v>140</v>
      </c>
      <c r="EO202" t="s">
        <v>3</v>
      </c>
      <c r="EQ202">
        <v>131072</v>
      </c>
      <c r="ER202">
        <v>1498.31</v>
      </c>
      <c r="ES202">
        <v>1498.31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0</v>
      </c>
      <c r="GF202">
        <v>2135422431</v>
      </c>
      <c r="GG202">
        <v>2</v>
      </c>
      <c r="GH202">
        <v>1</v>
      </c>
      <c r="GI202">
        <v>2</v>
      </c>
      <c r="GJ202">
        <v>0</v>
      </c>
      <c r="GK202">
        <f>ROUND(R202*(S12)/100,0)</f>
        <v>0</v>
      </c>
      <c r="GL202">
        <f>ROUND(IF(AND(BH202=3,BI202=3,FS202&lt;&gt;0),P202,0),0)</f>
        <v>0</v>
      </c>
      <c r="GM202">
        <f>ROUND(O202+X202+Y202+GK202,0)+GX202</f>
        <v>6535</v>
      </c>
      <c r="GN202">
        <f t="shared" si="162"/>
        <v>6535</v>
      </c>
      <c r="GO202">
        <f t="shared" si="163"/>
        <v>0</v>
      </c>
      <c r="GP202">
        <f t="shared" si="164"/>
        <v>0</v>
      </c>
      <c r="GR202">
        <v>0</v>
      </c>
      <c r="GS202">
        <v>3</v>
      </c>
      <c r="GT202">
        <v>0</v>
      </c>
      <c r="GU202" t="s">
        <v>3</v>
      </c>
      <c r="GV202">
        <f t="shared" si="165"/>
        <v>0</v>
      </c>
      <c r="GW202">
        <v>1</v>
      </c>
      <c r="GX202">
        <f>ROUND(HC202*I202,0)</f>
        <v>0</v>
      </c>
      <c r="HA202">
        <v>0</v>
      </c>
      <c r="HB202">
        <v>0</v>
      </c>
      <c r="HC202">
        <f t="shared" si="166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>
        <f>ROW(SmtRes!A398)</f>
        <v>398</v>
      </c>
      <c r="D203" s="2">
        <f>ROW(EtalonRes!A422)</f>
        <v>422</v>
      </c>
      <c r="E203" s="2" t="s">
        <v>403</v>
      </c>
      <c r="F203" s="2" t="s">
        <v>404</v>
      </c>
      <c r="G203" s="2" t="s">
        <v>405</v>
      </c>
      <c r="H203" s="2" t="s">
        <v>154</v>
      </c>
      <c r="I203" s="2">
        <f>ROUND(ROUND(33.7/100,4)*3,7)</f>
        <v>1.0109999999999999</v>
      </c>
      <c r="J203" s="2">
        <v>0</v>
      </c>
      <c r="K203" s="2">
        <f>ROUND(ROUND(33.7/100,4)*3,7)</f>
        <v>1.0109999999999999</v>
      </c>
      <c r="L203" s="2"/>
      <c r="M203" s="2"/>
      <c r="N203" s="2"/>
      <c r="O203" s="2">
        <f>ROUND(CP203,2)</f>
        <v>2839.44</v>
      </c>
      <c r="P203" s="2">
        <f>ROUND(CQ203*I203,2)</f>
        <v>2613.36</v>
      </c>
      <c r="Q203" s="2">
        <f>ROUND(CR203*I203,2)</f>
        <v>102.76</v>
      </c>
      <c r="R203" s="2">
        <f>ROUND(CS203*I203,2)</f>
        <v>0</v>
      </c>
      <c r="S203" s="2">
        <f>ROUND(CT203*I203,2)</f>
        <v>123.32</v>
      </c>
      <c r="T203" s="2">
        <f>ROUND(CU203*I203,2)</f>
        <v>0</v>
      </c>
      <c r="U203" s="2">
        <f t="shared" si="149"/>
        <v>14.4573</v>
      </c>
      <c r="V203" s="2">
        <f t="shared" si="150"/>
        <v>0</v>
      </c>
      <c r="W203" s="2">
        <f>ROUND(CX203*I203,2)</f>
        <v>0</v>
      </c>
      <c r="X203" s="2">
        <f>ROUND(CY203,2)</f>
        <v>135.65</v>
      </c>
      <c r="Y203" s="2">
        <f>ROUND(CZ203,2)</f>
        <v>85.09</v>
      </c>
      <c r="Z203" s="2"/>
      <c r="AA203" s="2">
        <v>64862340</v>
      </c>
      <c r="AB203" s="2">
        <f t="shared" si="151"/>
        <v>2808.55</v>
      </c>
      <c r="AC203" s="2">
        <f t="shared" si="152"/>
        <v>2584.9299999999998</v>
      </c>
      <c r="AD203" s="2">
        <f t="shared" si="171"/>
        <v>101.64</v>
      </c>
      <c r="AE203" s="2">
        <f t="shared" si="172"/>
        <v>0</v>
      </c>
      <c r="AF203" s="2">
        <f t="shared" si="173"/>
        <v>121.98</v>
      </c>
      <c r="AG203" s="2">
        <f t="shared" si="153"/>
        <v>0</v>
      </c>
      <c r="AH203" s="2">
        <f t="shared" si="174"/>
        <v>14.3</v>
      </c>
      <c r="AI203" s="2">
        <f t="shared" si="175"/>
        <v>0</v>
      </c>
      <c r="AJ203" s="2">
        <f t="shared" si="154"/>
        <v>0</v>
      </c>
      <c r="AK203" s="2">
        <v>2808.55</v>
      </c>
      <c r="AL203" s="2">
        <v>2584.9299999999998</v>
      </c>
      <c r="AM203" s="2">
        <v>101.64</v>
      </c>
      <c r="AN203" s="2">
        <v>0</v>
      </c>
      <c r="AO203" s="2">
        <v>121.98</v>
      </c>
      <c r="AP203" s="2">
        <v>0</v>
      </c>
      <c r="AQ203" s="2">
        <v>14.3</v>
      </c>
      <c r="AR203" s="2">
        <v>0</v>
      </c>
      <c r="AS203" s="2">
        <v>0</v>
      </c>
      <c r="AT203" s="2">
        <v>110</v>
      </c>
      <c r="AU203" s="2">
        <v>69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406</v>
      </c>
      <c r="BK203" s="2"/>
      <c r="BL203" s="2"/>
      <c r="BM203" s="2">
        <v>8001</v>
      </c>
      <c r="BN203" s="2">
        <v>0</v>
      </c>
      <c r="BO203" s="2" t="s">
        <v>3</v>
      </c>
      <c r="BP203" s="2">
        <v>0</v>
      </c>
      <c r="BQ203" s="2">
        <v>2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110</v>
      </c>
      <c r="CA203" s="2">
        <v>69</v>
      </c>
      <c r="CB203" s="2" t="s">
        <v>3</v>
      </c>
      <c r="CC203" s="2"/>
      <c r="CD203" s="2"/>
      <c r="CE203" s="2">
        <v>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55"/>
        <v>2839.4400000000005</v>
      </c>
      <c r="CQ203" s="2">
        <f t="shared" si="167"/>
        <v>2584.9299999999998</v>
      </c>
      <c r="CR203" s="2">
        <f t="shared" si="168"/>
        <v>101.64</v>
      </c>
      <c r="CS203" s="2">
        <f t="shared" si="156"/>
        <v>0</v>
      </c>
      <c r="CT203" s="2">
        <f t="shared" si="157"/>
        <v>121.98</v>
      </c>
      <c r="CU203" s="2">
        <f t="shared" si="158"/>
        <v>0</v>
      </c>
      <c r="CV203" s="2">
        <f t="shared" si="159"/>
        <v>14.3</v>
      </c>
      <c r="CW203" s="2">
        <f t="shared" si="160"/>
        <v>0</v>
      </c>
      <c r="CX203" s="2">
        <f t="shared" si="161"/>
        <v>0</v>
      </c>
      <c r="CY203" s="2">
        <f t="shared" ref="CY203:CY214" si="176">(((S203+R203)*AT203)/100)</f>
        <v>135.65199999999999</v>
      </c>
      <c r="CZ203" s="2">
        <f t="shared" ref="CZ203:CZ214" si="177">(((S203+R203)*AU203)/100)</f>
        <v>85.090800000000002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1005</v>
      </c>
      <c r="DV203" s="2" t="s">
        <v>154</v>
      </c>
      <c r="DW203" s="2" t="s">
        <v>154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49994187</v>
      </c>
      <c r="EF203" s="2">
        <v>2</v>
      </c>
      <c r="EG203" s="2" t="s">
        <v>31</v>
      </c>
      <c r="EH203" s="2">
        <v>8</v>
      </c>
      <c r="EI203" s="2" t="s">
        <v>156</v>
      </c>
      <c r="EJ203" s="2">
        <v>1</v>
      </c>
      <c r="EK203" s="2">
        <v>8001</v>
      </c>
      <c r="EL203" s="2" t="s">
        <v>156</v>
      </c>
      <c r="EM203" s="2" t="s">
        <v>157</v>
      </c>
      <c r="EN203" s="2"/>
      <c r="EO203" s="2" t="s">
        <v>3</v>
      </c>
      <c r="EP203" s="2"/>
      <c r="EQ203" s="2">
        <v>131072</v>
      </c>
      <c r="ER203" s="2">
        <v>2808.55</v>
      </c>
      <c r="ES203" s="2">
        <v>2584.9299999999998</v>
      </c>
      <c r="ET203" s="2">
        <v>101.64</v>
      </c>
      <c r="EU203" s="2">
        <v>0</v>
      </c>
      <c r="EV203" s="2">
        <v>121.98</v>
      </c>
      <c r="EW203" s="2">
        <v>14.3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110</v>
      </c>
      <c r="FY203" s="2">
        <v>69</v>
      </c>
      <c r="FZ203" s="2"/>
      <c r="GA203" s="2" t="s">
        <v>3</v>
      </c>
      <c r="GB203" s="2"/>
      <c r="GC203" s="2"/>
      <c r="GD203" s="2">
        <v>1</v>
      </c>
      <c r="GE203" s="2"/>
      <c r="GF203" s="2">
        <v>1540292791</v>
      </c>
      <c r="GG203" s="2">
        <v>2</v>
      </c>
      <c r="GH203" s="2">
        <v>1</v>
      </c>
      <c r="GI203" s="2">
        <v>-2</v>
      </c>
      <c r="GJ203" s="2">
        <v>0</v>
      </c>
      <c r="GK203" s="2">
        <v>0</v>
      </c>
      <c r="GL203" s="2">
        <f>ROUND(IF(AND(BH203=3,BI203=3,FS203&lt;&gt;0),P203,0),2)</f>
        <v>0</v>
      </c>
      <c r="GM203" s="2">
        <f>ROUND(O203+X203+Y203,2)+GX203</f>
        <v>3060.18</v>
      </c>
      <c r="GN203" s="2">
        <f t="shared" si="162"/>
        <v>3060.18</v>
      </c>
      <c r="GO203" s="2">
        <f t="shared" si="163"/>
        <v>0</v>
      </c>
      <c r="GP203" s="2">
        <f t="shared" si="164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65"/>
        <v>0</v>
      </c>
      <c r="GW203" s="2">
        <v>1</v>
      </c>
      <c r="GX203" s="2">
        <f>ROUND(HC203*I203,2)</f>
        <v>0</v>
      </c>
      <c r="GY203" s="2"/>
      <c r="GZ203" s="2"/>
      <c r="HA203" s="2">
        <v>0</v>
      </c>
      <c r="HB203" s="2">
        <v>0</v>
      </c>
      <c r="HC203" s="2">
        <f t="shared" si="166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158</v>
      </c>
      <c r="HO203" s="2" t="s">
        <v>159</v>
      </c>
      <c r="HP203" s="2" t="s">
        <v>156</v>
      </c>
      <c r="HQ203" s="2" t="s">
        <v>156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C204">
        <f>ROW(SmtRes!A406)</f>
        <v>406</v>
      </c>
      <c r="D204">
        <f>ROW(EtalonRes!A430)</f>
        <v>430</v>
      </c>
      <c r="E204" t="s">
        <v>403</v>
      </c>
      <c r="F204" t="s">
        <v>404</v>
      </c>
      <c r="G204" t="s">
        <v>405</v>
      </c>
      <c r="H204" t="s">
        <v>154</v>
      </c>
      <c r="I204">
        <f>ROUND(ROUND(33.7/100,4)*3,7)</f>
        <v>1.0109999999999999</v>
      </c>
      <c r="J204">
        <v>0</v>
      </c>
      <c r="K204">
        <f>ROUND(ROUND(33.7/100,4)*3,7)</f>
        <v>1.0109999999999999</v>
      </c>
      <c r="O204">
        <f>ROUND(CP204,0)</f>
        <v>34885</v>
      </c>
      <c r="P204">
        <f>ROUND(CQ204*I204,0)</f>
        <v>27179</v>
      </c>
      <c r="Q204">
        <f>ROUND(CR204*I204,0)</f>
        <v>1425</v>
      </c>
      <c r="R204">
        <f>ROUND(CS204*I204,0)</f>
        <v>0</v>
      </c>
      <c r="S204">
        <f>ROUND(CT204*I204,0)</f>
        <v>6281</v>
      </c>
      <c r="T204">
        <f>ROUND(CU204*I204,0)</f>
        <v>0</v>
      </c>
      <c r="U204">
        <f t="shared" si="149"/>
        <v>14.4573</v>
      </c>
      <c r="V204">
        <f t="shared" si="150"/>
        <v>0</v>
      </c>
      <c r="W204">
        <f>ROUND(CX204*I204,0)</f>
        <v>0</v>
      </c>
      <c r="X204">
        <f>ROUND(CY204,0)</f>
        <v>6909</v>
      </c>
      <c r="Y204">
        <f>ROUND(CZ204,0)</f>
        <v>4334</v>
      </c>
      <c r="AA204">
        <v>64862338</v>
      </c>
      <c r="AB204">
        <f t="shared" si="151"/>
        <v>2808.55</v>
      </c>
      <c r="AC204">
        <f t="shared" si="152"/>
        <v>2584.9299999999998</v>
      </c>
      <c r="AD204">
        <f t="shared" si="171"/>
        <v>101.64</v>
      </c>
      <c r="AE204">
        <f t="shared" si="172"/>
        <v>0</v>
      </c>
      <c r="AF204">
        <f t="shared" si="173"/>
        <v>121.98</v>
      </c>
      <c r="AG204">
        <f t="shared" si="153"/>
        <v>0</v>
      </c>
      <c r="AH204">
        <f t="shared" si="174"/>
        <v>14.3</v>
      </c>
      <c r="AI204">
        <f t="shared" si="175"/>
        <v>0</v>
      </c>
      <c r="AJ204">
        <f t="shared" si="154"/>
        <v>0</v>
      </c>
      <c r="AK204">
        <v>2808.55</v>
      </c>
      <c r="AL204">
        <v>2584.9299999999998</v>
      </c>
      <c r="AM204">
        <v>101.64</v>
      </c>
      <c r="AN204">
        <v>0</v>
      </c>
      <c r="AO204">
        <v>121.98</v>
      </c>
      <c r="AP204">
        <v>0</v>
      </c>
      <c r="AQ204">
        <v>14.3</v>
      </c>
      <c r="AR204">
        <v>0</v>
      </c>
      <c r="AS204">
        <v>0</v>
      </c>
      <c r="AT204">
        <v>110</v>
      </c>
      <c r="AU204">
        <v>69</v>
      </c>
      <c r="AV204">
        <v>1</v>
      </c>
      <c r="AW204">
        <v>1</v>
      </c>
      <c r="AZ204">
        <v>1</v>
      </c>
      <c r="BA204">
        <v>50.93</v>
      </c>
      <c r="BB204">
        <v>13.87</v>
      </c>
      <c r="BC204">
        <v>10.4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406</v>
      </c>
      <c r="BM204">
        <v>8001</v>
      </c>
      <c r="BN204">
        <v>0</v>
      </c>
      <c r="BO204" t="s">
        <v>404</v>
      </c>
      <c r="BP204">
        <v>1</v>
      </c>
      <c r="BQ204">
        <v>2</v>
      </c>
      <c r="BR204">
        <v>0</v>
      </c>
      <c r="BS204">
        <v>50.93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110</v>
      </c>
      <c r="CA204">
        <v>69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55"/>
        <v>34885</v>
      </c>
      <c r="CQ204">
        <f t="shared" si="167"/>
        <v>26883.272000000001</v>
      </c>
      <c r="CR204">
        <f t="shared" si="168"/>
        <v>1409.7467999999999</v>
      </c>
      <c r="CS204">
        <f t="shared" si="156"/>
        <v>0</v>
      </c>
      <c r="CT204">
        <f t="shared" si="157"/>
        <v>6212.4414000000006</v>
      </c>
      <c r="CU204">
        <f t="shared" si="158"/>
        <v>0</v>
      </c>
      <c r="CV204">
        <f t="shared" si="159"/>
        <v>14.3</v>
      </c>
      <c r="CW204">
        <f t="shared" si="160"/>
        <v>0</v>
      </c>
      <c r="CX204">
        <f t="shared" si="161"/>
        <v>0</v>
      </c>
      <c r="CY204">
        <f t="shared" si="176"/>
        <v>6909.1</v>
      </c>
      <c r="CZ204">
        <f t="shared" si="177"/>
        <v>4333.8900000000003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154</v>
      </c>
      <c r="DW204" t="s">
        <v>154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49994187</v>
      </c>
      <c r="EF204">
        <v>2</v>
      </c>
      <c r="EG204" t="s">
        <v>31</v>
      </c>
      <c r="EH204">
        <v>8</v>
      </c>
      <c r="EI204" t="s">
        <v>156</v>
      </c>
      <c r="EJ204">
        <v>1</v>
      </c>
      <c r="EK204">
        <v>8001</v>
      </c>
      <c r="EL204" t="s">
        <v>156</v>
      </c>
      <c r="EM204" t="s">
        <v>157</v>
      </c>
      <c r="EO204" t="s">
        <v>3</v>
      </c>
      <c r="EQ204">
        <v>131072</v>
      </c>
      <c r="ER204">
        <v>2808.55</v>
      </c>
      <c r="ES204">
        <v>2584.9299999999998</v>
      </c>
      <c r="ET204">
        <v>101.64</v>
      </c>
      <c r="EU204">
        <v>0</v>
      </c>
      <c r="EV204">
        <v>121.98</v>
      </c>
      <c r="EW204">
        <v>14.3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110</v>
      </c>
      <c r="FY204">
        <v>69</v>
      </c>
      <c r="GA204" t="s">
        <v>3</v>
      </c>
      <c r="GD204">
        <v>0</v>
      </c>
      <c r="GF204">
        <v>1540292791</v>
      </c>
      <c r="GG204">
        <v>2</v>
      </c>
      <c r="GH204">
        <v>1</v>
      </c>
      <c r="GI204">
        <v>2</v>
      </c>
      <c r="GJ204">
        <v>0</v>
      </c>
      <c r="GK204">
        <f>ROUND(R204*(S12)/100,0)</f>
        <v>0</v>
      </c>
      <c r="GL204">
        <f>ROUND(IF(AND(BH204=3,BI204=3,FS204&lt;&gt;0),P204,0),0)</f>
        <v>0</v>
      </c>
      <c r="GM204">
        <f>ROUND(O204+X204+Y204+GK204,0)+GX204</f>
        <v>46128</v>
      </c>
      <c r="GN204">
        <f t="shared" si="162"/>
        <v>46128</v>
      </c>
      <c r="GO204">
        <f t="shared" si="163"/>
        <v>0</v>
      </c>
      <c r="GP204">
        <f t="shared" si="164"/>
        <v>0</v>
      </c>
      <c r="GR204">
        <v>0</v>
      </c>
      <c r="GS204">
        <v>3</v>
      </c>
      <c r="GT204">
        <v>0</v>
      </c>
      <c r="GU204" t="s">
        <v>3</v>
      </c>
      <c r="GV204">
        <f t="shared" si="165"/>
        <v>0</v>
      </c>
      <c r="GW204">
        <v>1</v>
      </c>
      <c r="GX204">
        <f>ROUND(HC204*I204,0)</f>
        <v>0</v>
      </c>
      <c r="HA204">
        <v>0</v>
      </c>
      <c r="HB204">
        <v>0</v>
      </c>
      <c r="HC204">
        <f t="shared" si="166"/>
        <v>0</v>
      </c>
      <c r="HE204" t="s">
        <v>3</v>
      </c>
      <c r="HF204" t="s">
        <v>3</v>
      </c>
      <c r="HM204" t="s">
        <v>3</v>
      </c>
      <c r="HN204" t="s">
        <v>158</v>
      </c>
      <c r="HO204" t="s">
        <v>159</v>
      </c>
      <c r="HP204" t="s">
        <v>156</v>
      </c>
      <c r="HQ204" t="s">
        <v>156</v>
      </c>
      <c r="HS204">
        <v>0</v>
      </c>
      <c r="IK204">
        <v>0</v>
      </c>
    </row>
    <row r="205" spans="1:255" x14ac:dyDescent="0.2">
      <c r="A205" s="2">
        <v>18</v>
      </c>
      <c r="B205" s="2">
        <v>1</v>
      </c>
      <c r="C205" s="2">
        <v>395</v>
      </c>
      <c r="D205" s="2"/>
      <c r="E205" s="2" t="s">
        <v>407</v>
      </c>
      <c r="F205" s="2" t="s">
        <v>408</v>
      </c>
      <c r="G205" s="2" t="s">
        <v>409</v>
      </c>
      <c r="H205" s="2" t="s">
        <v>203</v>
      </c>
      <c r="I205" s="2">
        <f>I203*J205</f>
        <v>-1.6175999999999999E-2</v>
      </c>
      <c r="J205" s="2">
        <v>-1.6E-2</v>
      </c>
      <c r="K205" s="2">
        <v>-1.6E-2</v>
      </c>
      <c r="L205" s="2"/>
      <c r="M205" s="2"/>
      <c r="N205" s="2"/>
      <c r="O205" s="2">
        <f>ROUND(CP205,2)</f>
        <v>-42.17</v>
      </c>
      <c r="P205" s="2">
        <f>ROUND(CQ205*I205,2)</f>
        <v>-42.17</v>
      </c>
      <c r="Q205" s="2">
        <f>ROUND(CR205*I205,2)</f>
        <v>0</v>
      </c>
      <c r="R205" s="2">
        <f>ROUND(CS205*I205,2)</f>
        <v>0</v>
      </c>
      <c r="S205" s="2">
        <f>ROUND(CT205*I205,2)</f>
        <v>0</v>
      </c>
      <c r="T205" s="2">
        <f>ROUND(CU205*I205,2)</f>
        <v>0</v>
      </c>
      <c r="U205" s="2">
        <f t="shared" ref="U205:U220" si="178">ROUND(CV205*I205,7)</f>
        <v>0</v>
      </c>
      <c r="V205" s="2">
        <f t="shared" ref="V205:V220" si="179">ROUND(CW205*I205,7)</f>
        <v>0</v>
      </c>
      <c r="W205" s="2">
        <f>ROUND(CX205*I205,2)</f>
        <v>0</v>
      </c>
      <c r="X205" s="2">
        <f>ROUND(CY205,2)</f>
        <v>0</v>
      </c>
      <c r="Y205" s="2">
        <f>ROUND(CZ205,2)</f>
        <v>0</v>
      </c>
      <c r="Z205" s="2"/>
      <c r="AA205" s="2">
        <v>64862340</v>
      </c>
      <c r="AB205" s="2">
        <f t="shared" ref="AB205:AB220" si="180">ROUND((AC205+AD205+AF205),2)</f>
        <v>2606.89</v>
      </c>
      <c r="AC205" s="2">
        <f t="shared" ref="AC205:AC220" si="181">ROUND((ES205),2)</f>
        <v>2606.89</v>
      </c>
      <c r="AD205" s="2">
        <f t="shared" si="171"/>
        <v>0</v>
      </c>
      <c r="AE205" s="2">
        <f t="shared" si="172"/>
        <v>0</v>
      </c>
      <c r="AF205" s="2">
        <f t="shared" si="173"/>
        <v>0</v>
      </c>
      <c r="AG205" s="2">
        <f t="shared" ref="AG205:AG220" si="182">ROUND((AP205),2)</f>
        <v>0</v>
      </c>
      <c r="AH205" s="2">
        <f t="shared" si="174"/>
        <v>0</v>
      </c>
      <c r="AI205" s="2">
        <f t="shared" si="175"/>
        <v>0</v>
      </c>
      <c r="AJ205" s="2">
        <f t="shared" ref="AJ205:AJ220" si="183">(AS205)</f>
        <v>0</v>
      </c>
      <c r="AK205" s="2">
        <v>2606.89</v>
      </c>
      <c r="AL205" s="2">
        <v>2606.89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110</v>
      </c>
      <c r="AU205" s="2">
        <v>69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410</v>
      </c>
      <c r="BK205" s="2"/>
      <c r="BL205" s="2"/>
      <c r="BM205" s="2">
        <v>8001</v>
      </c>
      <c r="BN205" s="2">
        <v>0</v>
      </c>
      <c r="BO205" s="2" t="s">
        <v>3</v>
      </c>
      <c r="BP205" s="2">
        <v>0</v>
      </c>
      <c r="BQ205" s="2">
        <v>2</v>
      </c>
      <c r="BR205" s="2">
        <v>1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110</v>
      </c>
      <c r="CA205" s="2">
        <v>69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ref="CP205:CP220" si="184">(P205+Q205+S205)</f>
        <v>-42.17</v>
      </c>
      <c r="CQ205" s="2">
        <f t="shared" si="167"/>
        <v>2606.89</v>
      </c>
      <c r="CR205" s="2">
        <f t="shared" si="168"/>
        <v>0</v>
      </c>
      <c r="CS205" s="2">
        <f t="shared" ref="CS205:CS220" si="185">AE205*BS205</f>
        <v>0</v>
      </c>
      <c r="CT205" s="2">
        <f t="shared" ref="CT205:CT220" si="186">AF205*BA205</f>
        <v>0</v>
      </c>
      <c r="CU205" s="2">
        <f t="shared" ref="CU205:CU220" si="187">AG205</f>
        <v>0</v>
      </c>
      <c r="CV205" s="2">
        <f t="shared" ref="CV205:CV220" si="188">AH205</f>
        <v>0</v>
      </c>
      <c r="CW205" s="2">
        <f t="shared" ref="CW205:CW220" si="189">AI205</f>
        <v>0</v>
      </c>
      <c r="CX205" s="2">
        <f t="shared" ref="CX205:CX220" si="190">AJ205</f>
        <v>0</v>
      </c>
      <c r="CY205" s="2">
        <f t="shared" si="176"/>
        <v>0</v>
      </c>
      <c r="CZ205" s="2">
        <f t="shared" si="177"/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1009</v>
      </c>
      <c r="DV205" s="2" t="s">
        <v>203</v>
      </c>
      <c r="DW205" s="2" t="s">
        <v>203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49994187</v>
      </c>
      <c r="EF205" s="2">
        <v>2</v>
      </c>
      <c r="EG205" s="2" t="s">
        <v>31</v>
      </c>
      <c r="EH205" s="2">
        <v>8</v>
      </c>
      <c r="EI205" s="2" t="s">
        <v>156</v>
      </c>
      <c r="EJ205" s="2">
        <v>1</v>
      </c>
      <c r="EK205" s="2">
        <v>8001</v>
      </c>
      <c r="EL205" s="2" t="s">
        <v>156</v>
      </c>
      <c r="EM205" s="2" t="s">
        <v>157</v>
      </c>
      <c r="EN205" s="2"/>
      <c r="EO205" s="2" t="s">
        <v>3</v>
      </c>
      <c r="EP205" s="2"/>
      <c r="EQ205" s="2">
        <v>0</v>
      </c>
      <c r="ER205" s="2">
        <v>2606.89</v>
      </c>
      <c r="ES205" s="2">
        <v>2606.89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110</v>
      </c>
      <c r="FY205" s="2">
        <v>69</v>
      </c>
      <c r="FZ205" s="2"/>
      <c r="GA205" s="2" t="s">
        <v>3</v>
      </c>
      <c r="GB205" s="2"/>
      <c r="GC205" s="2"/>
      <c r="GD205" s="2">
        <v>1</v>
      </c>
      <c r="GE205" s="2"/>
      <c r="GF205" s="2">
        <v>1313199458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>ROUND(IF(AND(BH205=3,BI205=3,FS205&lt;&gt;0),P205,0),2)</f>
        <v>0</v>
      </c>
      <c r="GM205" s="2">
        <f>ROUND(O205+X205+Y205,2)+GX205</f>
        <v>-42.17</v>
      </c>
      <c r="GN205" s="2">
        <f t="shared" ref="GN205:GN220" si="191">IF(OR(BI205=0,BI205=1),GM205-GX205,0)</f>
        <v>-42.17</v>
      </c>
      <c r="GO205" s="2">
        <f t="shared" ref="GO205:GO220" si="192">IF(BI205=2,GM205-GX205,0)</f>
        <v>0</v>
      </c>
      <c r="GP205" s="2">
        <f t="shared" ref="GP205:GP220" si="193">IF(BI205=4,GM205-GX205,0)</f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ref="GV205:GV220" si="194">ROUND((GT205),2)</f>
        <v>0</v>
      </c>
      <c r="GW205" s="2">
        <v>1</v>
      </c>
      <c r="GX205" s="2">
        <f>ROUND(HC205*I205,2)</f>
        <v>0</v>
      </c>
      <c r="GY205" s="2"/>
      <c r="GZ205" s="2"/>
      <c r="HA205" s="2">
        <v>0</v>
      </c>
      <c r="HB205" s="2">
        <v>0</v>
      </c>
      <c r="HC205" s="2">
        <f t="shared" ref="HC205:HC220" si="195">GV205*GW205</f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158</v>
      </c>
      <c r="HO205" s="2" t="s">
        <v>159</v>
      </c>
      <c r="HP205" s="2" t="s">
        <v>156</v>
      </c>
      <c r="HQ205" s="2" t="s">
        <v>156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403</v>
      </c>
      <c r="E206" t="s">
        <v>407</v>
      </c>
      <c r="F206" t="s">
        <v>408</v>
      </c>
      <c r="G206" t="s">
        <v>409</v>
      </c>
      <c r="H206" t="s">
        <v>203</v>
      </c>
      <c r="I206">
        <f>I204*J206</f>
        <v>-1.6175999999999999E-2</v>
      </c>
      <c r="J206">
        <v>-1.6E-2</v>
      </c>
      <c r="K206">
        <v>-1.6E-2</v>
      </c>
      <c r="O206">
        <f>ROUND(CP206,0)</f>
        <v>-842</v>
      </c>
      <c r="P206">
        <f>ROUND(CQ206*I206,0)</f>
        <v>-842</v>
      </c>
      <c r="Q206">
        <f>ROUND(CR206*I206,0)</f>
        <v>0</v>
      </c>
      <c r="R206">
        <f>ROUND(CS206*I206,0)</f>
        <v>0</v>
      </c>
      <c r="S206">
        <f>ROUND(CT206*I206,0)</f>
        <v>0</v>
      </c>
      <c r="T206">
        <f>ROUND(CU206*I206,0)</f>
        <v>0</v>
      </c>
      <c r="U206">
        <f t="shared" si="178"/>
        <v>0</v>
      </c>
      <c r="V206">
        <f t="shared" si="179"/>
        <v>0</v>
      </c>
      <c r="W206">
        <f>ROUND(CX206*I206,0)</f>
        <v>0</v>
      </c>
      <c r="X206">
        <f>ROUND(CY206,0)</f>
        <v>0</v>
      </c>
      <c r="Y206">
        <f>ROUND(CZ206,0)</f>
        <v>0</v>
      </c>
      <c r="AA206">
        <v>64862338</v>
      </c>
      <c r="AB206">
        <f t="shared" si="180"/>
        <v>2606.89</v>
      </c>
      <c r="AC206">
        <f t="shared" si="181"/>
        <v>2606.89</v>
      </c>
      <c r="AD206">
        <f t="shared" si="171"/>
        <v>0</v>
      </c>
      <c r="AE206">
        <f t="shared" si="172"/>
        <v>0</v>
      </c>
      <c r="AF206">
        <f t="shared" si="173"/>
        <v>0</v>
      </c>
      <c r="AG206">
        <f t="shared" si="182"/>
        <v>0</v>
      </c>
      <c r="AH206">
        <f t="shared" si="174"/>
        <v>0</v>
      </c>
      <c r="AI206">
        <f t="shared" si="175"/>
        <v>0</v>
      </c>
      <c r="AJ206">
        <f t="shared" si="183"/>
        <v>0</v>
      </c>
      <c r="AK206">
        <v>2606.89</v>
      </c>
      <c r="AL206">
        <v>2606.89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110</v>
      </c>
      <c r="AU206">
        <v>69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19.96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410</v>
      </c>
      <c r="BM206">
        <v>8001</v>
      </c>
      <c r="BN206">
        <v>0</v>
      </c>
      <c r="BO206" t="s">
        <v>408</v>
      </c>
      <c r="BP206">
        <v>1</v>
      </c>
      <c r="BQ206">
        <v>2</v>
      </c>
      <c r="BR206">
        <v>1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110</v>
      </c>
      <c r="CA206">
        <v>69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84"/>
        <v>-842</v>
      </c>
      <c r="CQ206">
        <f t="shared" si="167"/>
        <v>52033.524400000002</v>
      </c>
      <c r="CR206">
        <f t="shared" si="168"/>
        <v>0</v>
      </c>
      <c r="CS206">
        <f t="shared" si="185"/>
        <v>0</v>
      </c>
      <c r="CT206">
        <f t="shared" si="186"/>
        <v>0</v>
      </c>
      <c r="CU206">
        <f t="shared" si="187"/>
        <v>0</v>
      </c>
      <c r="CV206">
        <f t="shared" si="188"/>
        <v>0</v>
      </c>
      <c r="CW206">
        <f t="shared" si="189"/>
        <v>0</v>
      </c>
      <c r="CX206">
        <f t="shared" si="190"/>
        <v>0</v>
      </c>
      <c r="CY206">
        <f t="shared" si="176"/>
        <v>0</v>
      </c>
      <c r="CZ206">
        <f t="shared" si="177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1009</v>
      </c>
      <c r="DV206" t="s">
        <v>203</v>
      </c>
      <c r="DW206" t="s">
        <v>203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49994187</v>
      </c>
      <c r="EF206">
        <v>2</v>
      </c>
      <c r="EG206" t="s">
        <v>31</v>
      </c>
      <c r="EH206">
        <v>8</v>
      </c>
      <c r="EI206" t="s">
        <v>156</v>
      </c>
      <c r="EJ206">
        <v>1</v>
      </c>
      <c r="EK206">
        <v>8001</v>
      </c>
      <c r="EL206" t="s">
        <v>156</v>
      </c>
      <c r="EM206" t="s">
        <v>157</v>
      </c>
      <c r="EO206" t="s">
        <v>3</v>
      </c>
      <c r="EQ206">
        <v>0</v>
      </c>
      <c r="ER206">
        <v>2606.89</v>
      </c>
      <c r="ES206">
        <v>2606.89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110</v>
      </c>
      <c r="FY206">
        <v>69</v>
      </c>
      <c r="GA206" t="s">
        <v>3</v>
      </c>
      <c r="GD206">
        <v>0</v>
      </c>
      <c r="GF206">
        <v>1313199458</v>
      </c>
      <c r="GG206">
        <v>2</v>
      </c>
      <c r="GH206">
        <v>1</v>
      </c>
      <c r="GI206">
        <v>2</v>
      </c>
      <c r="GJ206">
        <v>0</v>
      </c>
      <c r="GK206">
        <f>ROUND(R206*(S12)/100,0)</f>
        <v>0</v>
      </c>
      <c r="GL206">
        <f>ROUND(IF(AND(BH206=3,BI206=3,FS206&lt;&gt;0),P206,0),0)</f>
        <v>0</v>
      </c>
      <c r="GM206">
        <f>ROUND(O206+X206+Y206+GK206,0)+GX206</f>
        <v>-842</v>
      </c>
      <c r="GN206">
        <f t="shared" si="191"/>
        <v>-842</v>
      </c>
      <c r="GO206">
        <f t="shared" si="192"/>
        <v>0</v>
      </c>
      <c r="GP206">
        <f t="shared" si="193"/>
        <v>0</v>
      </c>
      <c r="GR206">
        <v>0</v>
      </c>
      <c r="GS206">
        <v>3</v>
      </c>
      <c r="GT206">
        <v>0</v>
      </c>
      <c r="GU206" t="s">
        <v>3</v>
      </c>
      <c r="GV206">
        <f t="shared" si="194"/>
        <v>0</v>
      </c>
      <c r="GW206">
        <v>1</v>
      </c>
      <c r="GX206">
        <f>ROUND(HC206*I206,0)</f>
        <v>0</v>
      </c>
      <c r="HA206">
        <v>0</v>
      </c>
      <c r="HB206">
        <v>0</v>
      </c>
      <c r="HC206">
        <f t="shared" si="195"/>
        <v>0</v>
      </c>
      <c r="HE206" t="s">
        <v>3</v>
      </c>
      <c r="HF206" t="s">
        <v>3</v>
      </c>
      <c r="HM206" t="s">
        <v>3</v>
      </c>
      <c r="HN206" t="s">
        <v>158</v>
      </c>
      <c r="HO206" t="s">
        <v>159</v>
      </c>
      <c r="HP206" t="s">
        <v>156</v>
      </c>
      <c r="HQ206" t="s">
        <v>156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394</v>
      </c>
      <c r="D207" s="2"/>
      <c r="E207" s="2" t="s">
        <v>411</v>
      </c>
      <c r="F207" s="2" t="s">
        <v>412</v>
      </c>
      <c r="G207" s="2" t="s">
        <v>413</v>
      </c>
      <c r="H207" s="2" t="s">
        <v>203</v>
      </c>
      <c r="I207" s="2">
        <f>I203*J207</f>
        <v>-8.0879999999999997E-3</v>
      </c>
      <c r="J207" s="2">
        <v>-8.0000000000000002E-3</v>
      </c>
      <c r="K207" s="2">
        <v>-8.0000000000000002E-3</v>
      </c>
      <c r="L207" s="2"/>
      <c r="M207" s="2"/>
      <c r="N207" s="2"/>
      <c r="O207" s="2">
        <f>ROUND(CP207,2)</f>
        <v>-11.19</v>
      </c>
      <c r="P207" s="2">
        <f>ROUND(CQ207*I207,2)</f>
        <v>-11.19</v>
      </c>
      <c r="Q207" s="2">
        <f>ROUND(CR207*I207,2)</f>
        <v>0</v>
      </c>
      <c r="R207" s="2">
        <f>ROUND(CS207*I207,2)</f>
        <v>0</v>
      </c>
      <c r="S207" s="2">
        <f>ROUND(CT207*I207,2)</f>
        <v>0</v>
      </c>
      <c r="T207" s="2">
        <f>ROUND(CU207*I207,2)</f>
        <v>0</v>
      </c>
      <c r="U207" s="2">
        <f t="shared" si="178"/>
        <v>0</v>
      </c>
      <c r="V207" s="2">
        <f t="shared" si="179"/>
        <v>0</v>
      </c>
      <c r="W207" s="2">
        <f>ROUND(CX207*I207,2)</f>
        <v>0</v>
      </c>
      <c r="X207" s="2">
        <f>ROUND(CY207,2)</f>
        <v>0</v>
      </c>
      <c r="Y207" s="2">
        <f>ROUND(CZ207,2)</f>
        <v>0</v>
      </c>
      <c r="Z207" s="2"/>
      <c r="AA207" s="2">
        <v>64862340</v>
      </c>
      <c r="AB207" s="2">
        <f t="shared" si="180"/>
        <v>1383.11</v>
      </c>
      <c r="AC207" s="2">
        <f t="shared" si="181"/>
        <v>1383.11</v>
      </c>
      <c r="AD207" s="2">
        <f t="shared" si="171"/>
        <v>0</v>
      </c>
      <c r="AE207" s="2">
        <f t="shared" si="172"/>
        <v>0</v>
      </c>
      <c r="AF207" s="2">
        <f t="shared" si="173"/>
        <v>0</v>
      </c>
      <c r="AG207" s="2">
        <f t="shared" si="182"/>
        <v>0</v>
      </c>
      <c r="AH207" s="2">
        <f t="shared" si="174"/>
        <v>0</v>
      </c>
      <c r="AI207" s="2">
        <f t="shared" si="175"/>
        <v>0</v>
      </c>
      <c r="AJ207" s="2">
        <f t="shared" si="183"/>
        <v>0</v>
      </c>
      <c r="AK207" s="2">
        <v>1383.11</v>
      </c>
      <c r="AL207" s="2">
        <v>1383.11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110</v>
      </c>
      <c r="AU207" s="2">
        <v>69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414</v>
      </c>
      <c r="BK207" s="2"/>
      <c r="BL207" s="2"/>
      <c r="BM207" s="2">
        <v>8001</v>
      </c>
      <c r="BN207" s="2">
        <v>0</v>
      </c>
      <c r="BO207" s="2" t="s">
        <v>3</v>
      </c>
      <c r="BP207" s="2">
        <v>0</v>
      </c>
      <c r="BQ207" s="2">
        <v>2</v>
      </c>
      <c r="BR207" s="2">
        <v>1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110</v>
      </c>
      <c r="CA207" s="2">
        <v>69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84"/>
        <v>-11.19</v>
      </c>
      <c r="CQ207" s="2">
        <f t="shared" si="167"/>
        <v>1383.11</v>
      </c>
      <c r="CR207" s="2">
        <f t="shared" si="168"/>
        <v>0</v>
      </c>
      <c r="CS207" s="2">
        <f t="shared" si="185"/>
        <v>0</v>
      </c>
      <c r="CT207" s="2">
        <f t="shared" si="186"/>
        <v>0</v>
      </c>
      <c r="CU207" s="2">
        <f t="shared" si="187"/>
        <v>0</v>
      </c>
      <c r="CV207" s="2">
        <f t="shared" si="188"/>
        <v>0</v>
      </c>
      <c r="CW207" s="2">
        <f t="shared" si="189"/>
        <v>0</v>
      </c>
      <c r="CX207" s="2">
        <f t="shared" si="190"/>
        <v>0</v>
      </c>
      <c r="CY207" s="2">
        <f t="shared" si="176"/>
        <v>0</v>
      </c>
      <c r="CZ207" s="2">
        <f t="shared" si="177"/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1009</v>
      </c>
      <c r="DV207" s="2" t="s">
        <v>203</v>
      </c>
      <c r="DW207" s="2" t="s">
        <v>203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49994187</v>
      </c>
      <c r="EF207" s="2">
        <v>2</v>
      </c>
      <c r="EG207" s="2" t="s">
        <v>31</v>
      </c>
      <c r="EH207" s="2">
        <v>8</v>
      </c>
      <c r="EI207" s="2" t="s">
        <v>156</v>
      </c>
      <c r="EJ207" s="2">
        <v>1</v>
      </c>
      <c r="EK207" s="2">
        <v>8001</v>
      </c>
      <c r="EL207" s="2" t="s">
        <v>156</v>
      </c>
      <c r="EM207" s="2" t="s">
        <v>157</v>
      </c>
      <c r="EN207" s="2"/>
      <c r="EO207" s="2" t="s">
        <v>3</v>
      </c>
      <c r="EP207" s="2"/>
      <c r="EQ207" s="2">
        <v>0</v>
      </c>
      <c r="ER207" s="2">
        <v>1383.11</v>
      </c>
      <c r="ES207" s="2">
        <v>1383.11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110</v>
      </c>
      <c r="FY207" s="2">
        <v>69</v>
      </c>
      <c r="FZ207" s="2"/>
      <c r="GA207" s="2" t="s">
        <v>3</v>
      </c>
      <c r="GB207" s="2"/>
      <c r="GC207" s="2"/>
      <c r="GD207" s="2">
        <v>1</v>
      </c>
      <c r="GE207" s="2"/>
      <c r="GF207" s="2">
        <v>503556632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-11.19</v>
      </c>
      <c r="GN207" s="2">
        <f t="shared" si="191"/>
        <v>-11.19</v>
      </c>
      <c r="GO207" s="2">
        <f t="shared" si="192"/>
        <v>0</v>
      </c>
      <c r="GP207" s="2">
        <f t="shared" si="193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94"/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 t="shared" si="195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158</v>
      </c>
      <c r="HO207" s="2" t="s">
        <v>159</v>
      </c>
      <c r="HP207" s="2" t="s">
        <v>156</v>
      </c>
      <c r="HQ207" s="2" t="s">
        <v>156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402</v>
      </c>
      <c r="E208" t="s">
        <v>411</v>
      </c>
      <c r="F208" t="s">
        <v>412</v>
      </c>
      <c r="G208" t="s">
        <v>413</v>
      </c>
      <c r="H208" t="s">
        <v>203</v>
      </c>
      <c r="I208">
        <f>I204*J208</f>
        <v>-8.0879999999999997E-3</v>
      </c>
      <c r="J208">
        <v>-8.0000000000000002E-3</v>
      </c>
      <c r="K208">
        <v>-8.0000000000000002E-3</v>
      </c>
      <c r="O208">
        <f>ROUND(CP208,0)</f>
        <v>-289</v>
      </c>
      <c r="P208">
        <f>ROUND(CQ208*I208,0)</f>
        <v>-289</v>
      </c>
      <c r="Q208">
        <f>ROUND(CR208*I208,0)</f>
        <v>0</v>
      </c>
      <c r="R208">
        <f>ROUND(CS208*I208,0)</f>
        <v>0</v>
      </c>
      <c r="S208">
        <f>ROUND(CT208*I208,0)</f>
        <v>0</v>
      </c>
      <c r="T208">
        <f>ROUND(CU208*I208,0)</f>
        <v>0</v>
      </c>
      <c r="U208">
        <f t="shared" si="178"/>
        <v>0</v>
      </c>
      <c r="V208">
        <f t="shared" si="179"/>
        <v>0</v>
      </c>
      <c r="W208">
        <f>ROUND(CX208*I208,0)</f>
        <v>0</v>
      </c>
      <c r="X208">
        <f>ROUND(CY208,0)</f>
        <v>0</v>
      </c>
      <c r="Y208">
        <f>ROUND(CZ208,0)</f>
        <v>0</v>
      </c>
      <c r="AA208">
        <v>64862338</v>
      </c>
      <c r="AB208">
        <f t="shared" si="180"/>
        <v>1383.11</v>
      </c>
      <c r="AC208">
        <f t="shared" si="181"/>
        <v>1383.11</v>
      </c>
      <c r="AD208">
        <f t="shared" si="171"/>
        <v>0</v>
      </c>
      <c r="AE208">
        <f t="shared" si="172"/>
        <v>0</v>
      </c>
      <c r="AF208">
        <f t="shared" si="173"/>
        <v>0</v>
      </c>
      <c r="AG208">
        <f t="shared" si="182"/>
        <v>0</v>
      </c>
      <c r="AH208">
        <f t="shared" si="174"/>
        <v>0</v>
      </c>
      <c r="AI208">
        <f t="shared" si="175"/>
        <v>0</v>
      </c>
      <c r="AJ208">
        <f t="shared" si="183"/>
        <v>0</v>
      </c>
      <c r="AK208">
        <v>1383.11</v>
      </c>
      <c r="AL208">
        <v>1383.11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110</v>
      </c>
      <c r="AU208">
        <v>69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25.83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414</v>
      </c>
      <c r="BM208">
        <v>8001</v>
      </c>
      <c r="BN208">
        <v>0</v>
      </c>
      <c r="BO208" t="s">
        <v>412</v>
      </c>
      <c r="BP208">
        <v>1</v>
      </c>
      <c r="BQ208">
        <v>2</v>
      </c>
      <c r="BR208">
        <v>1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110</v>
      </c>
      <c r="CA208">
        <v>69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84"/>
        <v>-289</v>
      </c>
      <c r="CQ208">
        <f t="shared" si="167"/>
        <v>35725.731299999992</v>
      </c>
      <c r="CR208">
        <f t="shared" si="168"/>
        <v>0</v>
      </c>
      <c r="CS208">
        <f t="shared" si="185"/>
        <v>0</v>
      </c>
      <c r="CT208">
        <f t="shared" si="186"/>
        <v>0</v>
      </c>
      <c r="CU208">
        <f t="shared" si="187"/>
        <v>0</v>
      </c>
      <c r="CV208">
        <f t="shared" si="188"/>
        <v>0</v>
      </c>
      <c r="CW208">
        <f t="shared" si="189"/>
        <v>0</v>
      </c>
      <c r="CX208">
        <f t="shared" si="190"/>
        <v>0</v>
      </c>
      <c r="CY208">
        <f t="shared" si="176"/>
        <v>0</v>
      </c>
      <c r="CZ208">
        <f t="shared" si="177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1009</v>
      </c>
      <c r="DV208" t="s">
        <v>203</v>
      </c>
      <c r="DW208" t="s">
        <v>203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49994187</v>
      </c>
      <c r="EF208">
        <v>2</v>
      </c>
      <c r="EG208" t="s">
        <v>31</v>
      </c>
      <c r="EH208">
        <v>8</v>
      </c>
      <c r="EI208" t="s">
        <v>156</v>
      </c>
      <c r="EJ208">
        <v>1</v>
      </c>
      <c r="EK208">
        <v>8001</v>
      </c>
      <c r="EL208" t="s">
        <v>156</v>
      </c>
      <c r="EM208" t="s">
        <v>157</v>
      </c>
      <c r="EO208" t="s">
        <v>3</v>
      </c>
      <c r="EQ208">
        <v>0</v>
      </c>
      <c r="ER208">
        <v>1383.11</v>
      </c>
      <c r="ES208">
        <v>1383.11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110</v>
      </c>
      <c r="FY208">
        <v>69</v>
      </c>
      <c r="GA208" t="s">
        <v>3</v>
      </c>
      <c r="GD208">
        <v>0</v>
      </c>
      <c r="GF208">
        <v>503556632</v>
      </c>
      <c r="GG208">
        <v>2</v>
      </c>
      <c r="GH208">
        <v>1</v>
      </c>
      <c r="GI208">
        <v>2</v>
      </c>
      <c r="GJ208">
        <v>0</v>
      </c>
      <c r="GK208">
        <f>ROUND(R208*(S12)/100,0)</f>
        <v>0</v>
      </c>
      <c r="GL208">
        <f>ROUND(IF(AND(BH208=3,BI208=3,FS208&lt;&gt;0),P208,0),0)</f>
        <v>0</v>
      </c>
      <c r="GM208">
        <f>ROUND(O208+X208+Y208+GK208,0)+GX208</f>
        <v>-289</v>
      </c>
      <c r="GN208">
        <f t="shared" si="191"/>
        <v>-289</v>
      </c>
      <c r="GO208">
        <f t="shared" si="192"/>
        <v>0</v>
      </c>
      <c r="GP208">
        <f t="shared" si="193"/>
        <v>0</v>
      </c>
      <c r="GR208">
        <v>0</v>
      </c>
      <c r="GS208">
        <v>3</v>
      </c>
      <c r="GT208">
        <v>0</v>
      </c>
      <c r="GU208" t="s">
        <v>3</v>
      </c>
      <c r="GV208">
        <f t="shared" si="194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95"/>
        <v>0</v>
      </c>
      <c r="HE208" t="s">
        <v>3</v>
      </c>
      <c r="HF208" t="s">
        <v>3</v>
      </c>
      <c r="HM208" t="s">
        <v>3</v>
      </c>
      <c r="HN208" t="s">
        <v>158</v>
      </c>
      <c r="HO208" t="s">
        <v>159</v>
      </c>
      <c r="HP208" t="s">
        <v>156</v>
      </c>
      <c r="HQ208" t="s">
        <v>156</v>
      </c>
      <c r="HS208">
        <v>0</v>
      </c>
      <c r="IK208">
        <v>0</v>
      </c>
    </row>
    <row r="209" spans="1:255" x14ac:dyDescent="0.2">
      <c r="A209" s="2">
        <v>18</v>
      </c>
      <c r="B209" s="2">
        <v>1</v>
      </c>
      <c r="C209" s="2">
        <v>396</v>
      </c>
      <c r="D209" s="2"/>
      <c r="E209" s="2" t="s">
        <v>415</v>
      </c>
      <c r="F209" s="2" t="s">
        <v>416</v>
      </c>
      <c r="G209" s="2" t="s">
        <v>417</v>
      </c>
      <c r="H209" s="2" t="s">
        <v>203</v>
      </c>
      <c r="I209" s="2">
        <f>I203*J209</f>
        <v>-0.22242000000000001</v>
      </c>
      <c r="J209" s="2">
        <v>-0.22000000000000003</v>
      </c>
      <c r="K209" s="2">
        <v>-0.22</v>
      </c>
      <c r="L209" s="2"/>
      <c r="M209" s="2"/>
      <c r="N209" s="2"/>
      <c r="O209" s="2">
        <f>ROUND(CP209,2)</f>
        <v>-754</v>
      </c>
      <c r="P209" s="2">
        <f>ROUND(CQ209*I209,2)</f>
        <v>-754</v>
      </c>
      <c r="Q209" s="2">
        <f>ROUND(CR209*I209,2)</f>
        <v>0</v>
      </c>
      <c r="R209" s="2">
        <f>ROUND(CS209*I209,2)</f>
        <v>0</v>
      </c>
      <c r="S209" s="2">
        <f>ROUND(CT209*I209,2)</f>
        <v>0</v>
      </c>
      <c r="T209" s="2">
        <f>ROUND(CU209*I209,2)</f>
        <v>0</v>
      </c>
      <c r="U209" s="2">
        <f t="shared" si="178"/>
        <v>0</v>
      </c>
      <c r="V209" s="2">
        <f t="shared" si="179"/>
        <v>0</v>
      </c>
      <c r="W209" s="2">
        <f>ROUND(CX209*I209,2)</f>
        <v>0</v>
      </c>
      <c r="X209" s="2">
        <f>ROUND(CY209,2)</f>
        <v>0</v>
      </c>
      <c r="Y209" s="2">
        <f>ROUND(CZ209,2)</f>
        <v>0</v>
      </c>
      <c r="Z209" s="2"/>
      <c r="AA209" s="2">
        <v>64862340</v>
      </c>
      <c r="AB209" s="2">
        <f t="shared" si="180"/>
        <v>3390</v>
      </c>
      <c r="AC209" s="2">
        <f t="shared" si="181"/>
        <v>3390</v>
      </c>
      <c r="AD209" s="2">
        <f t="shared" si="171"/>
        <v>0</v>
      </c>
      <c r="AE209" s="2">
        <f t="shared" si="172"/>
        <v>0</v>
      </c>
      <c r="AF209" s="2">
        <f t="shared" si="173"/>
        <v>0</v>
      </c>
      <c r="AG209" s="2">
        <f t="shared" si="182"/>
        <v>0</v>
      </c>
      <c r="AH209" s="2">
        <f t="shared" si="174"/>
        <v>0</v>
      </c>
      <c r="AI209" s="2">
        <f t="shared" si="175"/>
        <v>0</v>
      </c>
      <c r="AJ209" s="2">
        <f t="shared" si="183"/>
        <v>0</v>
      </c>
      <c r="AK209" s="2">
        <v>3390</v>
      </c>
      <c r="AL209" s="2">
        <v>3390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110</v>
      </c>
      <c r="AU209" s="2">
        <v>69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418</v>
      </c>
      <c r="BK209" s="2"/>
      <c r="BL209" s="2"/>
      <c r="BM209" s="2">
        <v>8001</v>
      </c>
      <c r="BN209" s="2">
        <v>0</v>
      </c>
      <c r="BO209" s="2" t="s">
        <v>3</v>
      </c>
      <c r="BP209" s="2">
        <v>0</v>
      </c>
      <c r="BQ209" s="2">
        <v>2</v>
      </c>
      <c r="BR209" s="2">
        <v>1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110</v>
      </c>
      <c r="CA209" s="2">
        <v>69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84"/>
        <v>-754</v>
      </c>
      <c r="CQ209" s="2">
        <f t="shared" si="167"/>
        <v>3390</v>
      </c>
      <c r="CR209" s="2">
        <f t="shared" si="168"/>
        <v>0</v>
      </c>
      <c r="CS209" s="2">
        <f t="shared" si="185"/>
        <v>0</v>
      </c>
      <c r="CT209" s="2">
        <f t="shared" si="186"/>
        <v>0</v>
      </c>
      <c r="CU209" s="2">
        <f t="shared" si="187"/>
        <v>0</v>
      </c>
      <c r="CV209" s="2">
        <f t="shared" si="188"/>
        <v>0</v>
      </c>
      <c r="CW209" s="2">
        <f t="shared" si="189"/>
        <v>0</v>
      </c>
      <c r="CX209" s="2">
        <f t="shared" si="190"/>
        <v>0</v>
      </c>
      <c r="CY209" s="2">
        <f t="shared" si="176"/>
        <v>0</v>
      </c>
      <c r="CZ209" s="2">
        <f t="shared" si="177"/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1009</v>
      </c>
      <c r="DV209" s="2" t="s">
        <v>203</v>
      </c>
      <c r="DW209" s="2" t="s">
        <v>203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49994187</v>
      </c>
      <c r="EF209" s="2">
        <v>2</v>
      </c>
      <c r="EG209" s="2" t="s">
        <v>31</v>
      </c>
      <c r="EH209" s="2">
        <v>8</v>
      </c>
      <c r="EI209" s="2" t="s">
        <v>156</v>
      </c>
      <c r="EJ209" s="2">
        <v>1</v>
      </c>
      <c r="EK209" s="2">
        <v>8001</v>
      </c>
      <c r="EL209" s="2" t="s">
        <v>156</v>
      </c>
      <c r="EM209" s="2" t="s">
        <v>157</v>
      </c>
      <c r="EN209" s="2"/>
      <c r="EO209" s="2" t="s">
        <v>3</v>
      </c>
      <c r="EP209" s="2"/>
      <c r="EQ209" s="2">
        <v>0</v>
      </c>
      <c r="ER209" s="2">
        <v>3390</v>
      </c>
      <c r="ES209" s="2">
        <v>3390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110</v>
      </c>
      <c r="FY209" s="2">
        <v>69</v>
      </c>
      <c r="FZ209" s="2"/>
      <c r="GA209" s="2" t="s">
        <v>3</v>
      </c>
      <c r="GB209" s="2"/>
      <c r="GC209" s="2"/>
      <c r="GD209" s="2">
        <v>1</v>
      </c>
      <c r="GE209" s="2"/>
      <c r="GF209" s="2">
        <v>-1622221180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-754</v>
      </c>
      <c r="GN209" s="2">
        <f t="shared" si="191"/>
        <v>-754</v>
      </c>
      <c r="GO209" s="2">
        <f t="shared" si="192"/>
        <v>0</v>
      </c>
      <c r="GP209" s="2">
        <f t="shared" si="193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94"/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 t="shared" si="195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158</v>
      </c>
      <c r="HO209" s="2" t="s">
        <v>159</v>
      </c>
      <c r="HP209" s="2" t="s">
        <v>156</v>
      </c>
      <c r="HQ209" s="2" t="s">
        <v>156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C210">
        <v>404</v>
      </c>
      <c r="E210" t="s">
        <v>415</v>
      </c>
      <c r="F210" t="s">
        <v>416</v>
      </c>
      <c r="G210" t="s">
        <v>417</v>
      </c>
      <c r="H210" t="s">
        <v>203</v>
      </c>
      <c r="I210">
        <f>I204*J210</f>
        <v>-0.22242000000000001</v>
      </c>
      <c r="J210">
        <v>-0.22000000000000003</v>
      </c>
      <c r="K210">
        <v>-0.22</v>
      </c>
      <c r="O210">
        <f>ROUND(CP210,0)</f>
        <v>-8324</v>
      </c>
      <c r="P210">
        <f>ROUND(CQ210*I210,0)</f>
        <v>-8324</v>
      </c>
      <c r="Q210">
        <f>ROUND(CR210*I210,0)</f>
        <v>0</v>
      </c>
      <c r="R210">
        <f>ROUND(CS210*I210,0)</f>
        <v>0</v>
      </c>
      <c r="S210">
        <f>ROUND(CT210*I210,0)</f>
        <v>0</v>
      </c>
      <c r="T210">
        <f>ROUND(CU210*I210,0)</f>
        <v>0</v>
      </c>
      <c r="U210">
        <f t="shared" si="178"/>
        <v>0</v>
      </c>
      <c r="V210">
        <f t="shared" si="179"/>
        <v>0</v>
      </c>
      <c r="W210">
        <f>ROUND(CX210*I210,0)</f>
        <v>0</v>
      </c>
      <c r="X210">
        <f>ROUND(CY210,0)</f>
        <v>0</v>
      </c>
      <c r="Y210">
        <f>ROUND(CZ210,0)</f>
        <v>0</v>
      </c>
      <c r="AA210">
        <v>64862338</v>
      </c>
      <c r="AB210">
        <f t="shared" si="180"/>
        <v>3390</v>
      </c>
      <c r="AC210">
        <f t="shared" si="181"/>
        <v>3390</v>
      </c>
      <c r="AD210">
        <f t="shared" si="171"/>
        <v>0</v>
      </c>
      <c r="AE210">
        <f t="shared" si="172"/>
        <v>0</v>
      </c>
      <c r="AF210">
        <f t="shared" si="173"/>
        <v>0</v>
      </c>
      <c r="AG210">
        <f t="shared" si="182"/>
        <v>0</v>
      </c>
      <c r="AH210">
        <f t="shared" si="174"/>
        <v>0</v>
      </c>
      <c r="AI210">
        <f t="shared" si="175"/>
        <v>0</v>
      </c>
      <c r="AJ210">
        <f t="shared" si="183"/>
        <v>0</v>
      </c>
      <c r="AK210">
        <v>3390</v>
      </c>
      <c r="AL210">
        <v>3390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110</v>
      </c>
      <c r="AU210">
        <v>69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11.04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418</v>
      </c>
      <c r="BM210">
        <v>8001</v>
      </c>
      <c r="BN210">
        <v>0</v>
      </c>
      <c r="BO210" t="s">
        <v>416</v>
      </c>
      <c r="BP210">
        <v>1</v>
      </c>
      <c r="BQ210">
        <v>2</v>
      </c>
      <c r="BR210">
        <v>1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110</v>
      </c>
      <c r="CA210">
        <v>69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84"/>
        <v>-8324</v>
      </c>
      <c r="CQ210">
        <f t="shared" si="167"/>
        <v>37425.599999999999</v>
      </c>
      <c r="CR210">
        <f t="shared" si="168"/>
        <v>0</v>
      </c>
      <c r="CS210">
        <f t="shared" si="185"/>
        <v>0</v>
      </c>
      <c r="CT210">
        <f t="shared" si="186"/>
        <v>0</v>
      </c>
      <c r="CU210">
        <f t="shared" si="187"/>
        <v>0</v>
      </c>
      <c r="CV210">
        <f t="shared" si="188"/>
        <v>0</v>
      </c>
      <c r="CW210">
        <f t="shared" si="189"/>
        <v>0</v>
      </c>
      <c r="CX210">
        <f t="shared" si="190"/>
        <v>0</v>
      </c>
      <c r="CY210">
        <f t="shared" si="176"/>
        <v>0</v>
      </c>
      <c r="CZ210">
        <f t="shared" si="177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203</v>
      </c>
      <c r="DW210" t="s">
        <v>203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49994187</v>
      </c>
      <c r="EF210">
        <v>2</v>
      </c>
      <c r="EG210" t="s">
        <v>31</v>
      </c>
      <c r="EH210">
        <v>8</v>
      </c>
      <c r="EI210" t="s">
        <v>156</v>
      </c>
      <c r="EJ210">
        <v>1</v>
      </c>
      <c r="EK210">
        <v>8001</v>
      </c>
      <c r="EL210" t="s">
        <v>156</v>
      </c>
      <c r="EM210" t="s">
        <v>157</v>
      </c>
      <c r="EO210" t="s">
        <v>3</v>
      </c>
      <c r="EQ210">
        <v>0</v>
      </c>
      <c r="ER210">
        <v>3390</v>
      </c>
      <c r="ES210">
        <v>3390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110</v>
      </c>
      <c r="FY210">
        <v>69</v>
      </c>
      <c r="GA210" t="s">
        <v>3</v>
      </c>
      <c r="GD210">
        <v>0</v>
      </c>
      <c r="GF210">
        <v>-1622221180</v>
      </c>
      <c r="GG210">
        <v>2</v>
      </c>
      <c r="GH210">
        <v>1</v>
      </c>
      <c r="GI210">
        <v>2</v>
      </c>
      <c r="GJ210">
        <v>0</v>
      </c>
      <c r="GK210">
        <f>ROUND(R210*(S12)/100,0)</f>
        <v>0</v>
      </c>
      <c r="GL210">
        <f>ROUND(IF(AND(BH210=3,BI210=3,FS210&lt;&gt;0),P210,0),0)</f>
        <v>0</v>
      </c>
      <c r="GM210">
        <f>ROUND(O210+X210+Y210+GK210,0)+GX210</f>
        <v>-8324</v>
      </c>
      <c r="GN210">
        <f t="shared" si="191"/>
        <v>-8324</v>
      </c>
      <c r="GO210">
        <f t="shared" si="192"/>
        <v>0</v>
      </c>
      <c r="GP210">
        <f t="shared" si="193"/>
        <v>0</v>
      </c>
      <c r="GR210">
        <v>0</v>
      </c>
      <c r="GS210">
        <v>3</v>
      </c>
      <c r="GT210">
        <v>0</v>
      </c>
      <c r="GU210" t="s">
        <v>3</v>
      </c>
      <c r="GV210">
        <f t="shared" si="194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95"/>
        <v>0</v>
      </c>
      <c r="HE210" t="s">
        <v>3</v>
      </c>
      <c r="HF210" t="s">
        <v>3</v>
      </c>
      <c r="HM210" t="s">
        <v>3</v>
      </c>
      <c r="HN210" t="s">
        <v>158</v>
      </c>
      <c r="HO210" t="s">
        <v>159</v>
      </c>
      <c r="HP210" t="s">
        <v>156</v>
      </c>
      <c r="HQ210" t="s">
        <v>156</v>
      </c>
      <c r="HS210">
        <v>0</v>
      </c>
      <c r="IK210">
        <v>0</v>
      </c>
    </row>
    <row r="211" spans="1:255" x14ac:dyDescent="0.2">
      <c r="A211" s="2">
        <v>18</v>
      </c>
      <c r="B211" s="2">
        <v>1</v>
      </c>
      <c r="C211" s="2">
        <v>397</v>
      </c>
      <c r="D211" s="2"/>
      <c r="E211" s="2" t="s">
        <v>419</v>
      </c>
      <c r="F211" s="2" t="s">
        <v>161</v>
      </c>
      <c r="G211" s="2" t="s">
        <v>162</v>
      </c>
      <c r="H211" s="2" t="s">
        <v>163</v>
      </c>
      <c r="I211" s="2">
        <f>I203*J211</f>
        <v>-111.21</v>
      </c>
      <c r="J211" s="2">
        <v>-110</v>
      </c>
      <c r="K211" s="2">
        <v>-110</v>
      </c>
      <c r="L211" s="2"/>
      <c r="M211" s="2"/>
      <c r="N211" s="2"/>
      <c r="O211" s="2">
        <f>ROUND(CP211,2)</f>
        <v>-635.01</v>
      </c>
      <c r="P211" s="2">
        <f>ROUND(CQ211*I211,2)</f>
        <v>-635.01</v>
      </c>
      <c r="Q211" s="2">
        <f>ROUND(CR211*I211,2)</f>
        <v>0</v>
      </c>
      <c r="R211" s="2">
        <f>ROUND(CS211*I211,2)</f>
        <v>0</v>
      </c>
      <c r="S211" s="2">
        <f>ROUND(CT211*I211,2)</f>
        <v>0</v>
      </c>
      <c r="T211" s="2">
        <f>ROUND(CU211*I211,2)</f>
        <v>0</v>
      </c>
      <c r="U211" s="2">
        <f t="shared" si="178"/>
        <v>0</v>
      </c>
      <c r="V211" s="2">
        <f t="shared" si="179"/>
        <v>0</v>
      </c>
      <c r="W211" s="2">
        <f>ROUND(CX211*I211,2)</f>
        <v>0</v>
      </c>
      <c r="X211" s="2">
        <f>ROUND(CY211,2)</f>
        <v>0</v>
      </c>
      <c r="Y211" s="2">
        <f>ROUND(CZ211,2)</f>
        <v>0</v>
      </c>
      <c r="Z211" s="2"/>
      <c r="AA211" s="2">
        <v>64862340</v>
      </c>
      <c r="AB211" s="2">
        <f t="shared" si="180"/>
        <v>5.71</v>
      </c>
      <c r="AC211" s="2">
        <f t="shared" si="181"/>
        <v>5.71</v>
      </c>
      <c r="AD211" s="2">
        <f t="shared" si="171"/>
        <v>0</v>
      </c>
      <c r="AE211" s="2">
        <f t="shared" si="172"/>
        <v>0</v>
      </c>
      <c r="AF211" s="2">
        <f t="shared" si="173"/>
        <v>0</v>
      </c>
      <c r="AG211" s="2">
        <f t="shared" si="182"/>
        <v>0</v>
      </c>
      <c r="AH211" s="2">
        <f t="shared" si="174"/>
        <v>0</v>
      </c>
      <c r="AI211" s="2">
        <f t="shared" si="175"/>
        <v>0</v>
      </c>
      <c r="AJ211" s="2">
        <f t="shared" si="183"/>
        <v>0</v>
      </c>
      <c r="AK211" s="2">
        <v>5.71</v>
      </c>
      <c r="AL211" s="2">
        <v>5.71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110</v>
      </c>
      <c r="AU211" s="2">
        <v>69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164</v>
      </c>
      <c r="BK211" s="2"/>
      <c r="BL211" s="2"/>
      <c r="BM211" s="2">
        <v>8001</v>
      </c>
      <c r="BN211" s="2">
        <v>0</v>
      </c>
      <c r="BO211" s="2" t="s">
        <v>3</v>
      </c>
      <c r="BP211" s="2">
        <v>0</v>
      </c>
      <c r="BQ211" s="2">
        <v>2</v>
      </c>
      <c r="BR211" s="2">
        <v>1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110</v>
      </c>
      <c r="CA211" s="2">
        <v>69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84"/>
        <v>-635.01</v>
      </c>
      <c r="CQ211" s="2">
        <f t="shared" si="167"/>
        <v>5.71</v>
      </c>
      <c r="CR211" s="2">
        <f t="shared" si="168"/>
        <v>0</v>
      </c>
      <c r="CS211" s="2">
        <f t="shared" si="185"/>
        <v>0</v>
      </c>
      <c r="CT211" s="2">
        <f t="shared" si="186"/>
        <v>0</v>
      </c>
      <c r="CU211" s="2">
        <f t="shared" si="187"/>
        <v>0</v>
      </c>
      <c r="CV211" s="2">
        <f t="shared" si="188"/>
        <v>0</v>
      </c>
      <c r="CW211" s="2">
        <f t="shared" si="189"/>
        <v>0</v>
      </c>
      <c r="CX211" s="2">
        <f t="shared" si="190"/>
        <v>0</v>
      </c>
      <c r="CY211" s="2">
        <f t="shared" si="176"/>
        <v>0</v>
      </c>
      <c r="CZ211" s="2">
        <f t="shared" si="177"/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1005</v>
      </c>
      <c r="DV211" s="2" t="s">
        <v>163</v>
      </c>
      <c r="DW211" s="2" t="s">
        <v>163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49994187</v>
      </c>
      <c r="EF211" s="2">
        <v>2</v>
      </c>
      <c r="EG211" s="2" t="s">
        <v>31</v>
      </c>
      <c r="EH211" s="2">
        <v>8</v>
      </c>
      <c r="EI211" s="2" t="s">
        <v>156</v>
      </c>
      <c r="EJ211" s="2">
        <v>1</v>
      </c>
      <c r="EK211" s="2">
        <v>8001</v>
      </c>
      <c r="EL211" s="2" t="s">
        <v>156</v>
      </c>
      <c r="EM211" s="2" t="s">
        <v>157</v>
      </c>
      <c r="EN211" s="2"/>
      <c r="EO211" s="2" t="s">
        <v>3</v>
      </c>
      <c r="EP211" s="2"/>
      <c r="EQ211" s="2">
        <v>0</v>
      </c>
      <c r="ER211" s="2">
        <v>5.71</v>
      </c>
      <c r="ES211" s="2">
        <v>5.71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110</v>
      </c>
      <c r="FY211" s="2">
        <v>69</v>
      </c>
      <c r="FZ211" s="2"/>
      <c r="GA211" s="2" t="s">
        <v>3</v>
      </c>
      <c r="GB211" s="2"/>
      <c r="GC211" s="2"/>
      <c r="GD211" s="2">
        <v>1</v>
      </c>
      <c r="GE211" s="2"/>
      <c r="GF211" s="2">
        <v>328735001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-635.01</v>
      </c>
      <c r="GN211" s="2">
        <f t="shared" si="191"/>
        <v>-635.01</v>
      </c>
      <c r="GO211" s="2">
        <f t="shared" si="192"/>
        <v>0</v>
      </c>
      <c r="GP211" s="2">
        <f t="shared" si="193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94"/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 t="shared" si="195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158</v>
      </c>
      <c r="HO211" s="2" t="s">
        <v>159</v>
      </c>
      <c r="HP211" s="2" t="s">
        <v>156</v>
      </c>
      <c r="HQ211" s="2" t="s">
        <v>156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18</v>
      </c>
      <c r="B212">
        <v>1</v>
      </c>
      <c r="C212">
        <v>405</v>
      </c>
      <c r="E212" t="s">
        <v>419</v>
      </c>
      <c r="F212" t="s">
        <v>161</v>
      </c>
      <c r="G212" t="s">
        <v>162</v>
      </c>
      <c r="H212" t="s">
        <v>163</v>
      </c>
      <c r="I212">
        <f>I204*J212</f>
        <v>-111.21</v>
      </c>
      <c r="J212">
        <v>-110</v>
      </c>
      <c r="K212">
        <v>-110</v>
      </c>
      <c r="O212">
        <f>ROUND(CP212,0)</f>
        <v>-6795</v>
      </c>
      <c r="P212">
        <f>ROUND(CQ212*I212,0)</f>
        <v>-6795</v>
      </c>
      <c r="Q212">
        <f>ROUND(CR212*I212,0)</f>
        <v>0</v>
      </c>
      <c r="R212">
        <f>ROUND(CS212*I212,0)</f>
        <v>0</v>
      </c>
      <c r="S212">
        <f>ROUND(CT212*I212,0)</f>
        <v>0</v>
      </c>
      <c r="T212">
        <f>ROUND(CU212*I212,0)</f>
        <v>0</v>
      </c>
      <c r="U212">
        <f t="shared" si="178"/>
        <v>0</v>
      </c>
      <c r="V212">
        <f t="shared" si="179"/>
        <v>0</v>
      </c>
      <c r="W212">
        <f>ROUND(CX212*I212,0)</f>
        <v>0</v>
      </c>
      <c r="X212">
        <f>ROUND(CY212,0)</f>
        <v>0</v>
      </c>
      <c r="Y212">
        <f>ROUND(CZ212,0)</f>
        <v>0</v>
      </c>
      <c r="AA212">
        <v>64862338</v>
      </c>
      <c r="AB212">
        <f t="shared" si="180"/>
        <v>5.71</v>
      </c>
      <c r="AC212">
        <f t="shared" si="181"/>
        <v>5.71</v>
      </c>
      <c r="AD212">
        <f t="shared" si="171"/>
        <v>0</v>
      </c>
      <c r="AE212">
        <f t="shared" si="172"/>
        <v>0</v>
      </c>
      <c r="AF212">
        <f t="shared" si="173"/>
        <v>0</v>
      </c>
      <c r="AG212">
        <f t="shared" si="182"/>
        <v>0</v>
      </c>
      <c r="AH212">
        <f t="shared" si="174"/>
        <v>0</v>
      </c>
      <c r="AI212">
        <f t="shared" si="175"/>
        <v>0</v>
      </c>
      <c r="AJ212">
        <f t="shared" si="183"/>
        <v>0</v>
      </c>
      <c r="AK212">
        <v>5.71</v>
      </c>
      <c r="AL212">
        <v>5.71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110</v>
      </c>
      <c r="AU212">
        <v>69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10.7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164</v>
      </c>
      <c r="BM212">
        <v>8001</v>
      </c>
      <c r="BN212">
        <v>0</v>
      </c>
      <c r="BO212" t="s">
        <v>161</v>
      </c>
      <c r="BP212">
        <v>1</v>
      </c>
      <c r="BQ212">
        <v>2</v>
      </c>
      <c r="BR212">
        <v>1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110</v>
      </c>
      <c r="CA212">
        <v>69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84"/>
        <v>-6795</v>
      </c>
      <c r="CQ212">
        <f t="shared" si="167"/>
        <v>61.096999999999994</v>
      </c>
      <c r="CR212">
        <f t="shared" si="168"/>
        <v>0</v>
      </c>
      <c r="CS212">
        <f t="shared" si="185"/>
        <v>0</v>
      </c>
      <c r="CT212">
        <f t="shared" si="186"/>
        <v>0</v>
      </c>
      <c r="CU212">
        <f t="shared" si="187"/>
        <v>0</v>
      </c>
      <c r="CV212">
        <f t="shared" si="188"/>
        <v>0</v>
      </c>
      <c r="CW212">
        <f t="shared" si="189"/>
        <v>0</v>
      </c>
      <c r="CX212">
        <f t="shared" si="190"/>
        <v>0</v>
      </c>
      <c r="CY212">
        <f t="shared" si="176"/>
        <v>0</v>
      </c>
      <c r="CZ212">
        <f t="shared" si="177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1005</v>
      </c>
      <c r="DV212" t="s">
        <v>163</v>
      </c>
      <c r="DW212" t="s">
        <v>163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49994187</v>
      </c>
      <c r="EF212">
        <v>2</v>
      </c>
      <c r="EG212" t="s">
        <v>31</v>
      </c>
      <c r="EH212">
        <v>8</v>
      </c>
      <c r="EI212" t="s">
        <v>156</v>
      </c>
      <c r="EJ212">
        <v>1</v>
      </c>
      <c r="EK212">
        <v>8001</v>
      </c>
      <c r="EL212" t="s">
        <v>156</v>
      </c>
      <c r="EM212" t="s">
        <v>157</v>
      </c>
      <c r="EO212" t="s">
        <v>3</v>
      </c>
      <c r="EQ212">
        <v>0</v>
      </c>
      <c r="ER212">
        <v>5.71</v>
      </c>
      <c r="ES212">
        <v>5.71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110</v>
      </c>
      <c r="FY212">
        <v>69</v>
      </c>
      <c r="GA212" t="s">
        <v>3</v>
      </c>
      <c r="GD212">
        <v>0</v>
      </c>
      <c r="GF212">
        <v>328735001</v>
      </c>
      <c r="GG212">
        <v>2</v>
      </c>
      <c r="GH212">
        <v>1</v>
      </c>
      <c r="GI212">
        <v>2</v>
      </c>
      <c r="GJ212">
        <v>0</v>
      </c>
      <c r="GK212">
        <f>ROUND(R212*(S12)/100,0)</f>
        <v>0</v>
      </c>
      <c r="GL212">
        <f>ROUND(IF(AND(BH212=3,BI212=3,FS212&lt;&gt;0),P212,0),0)</f>
        <v>0</v>
      </c>
      <c r="GM212">
        <f>ROUND(O212+X212+Y212+GK212,0)+GX212</f>
        <v>-6795</v>
      </c>
      <c r="GN212">
        <f t="shared" si="191"/>
        <v>-6795</v>
      </c>
      <c r="GO212">
        <f t="shared" si="192"/>
        <v>0</v>
      </c>
      <c r="GP212">
        <f t="shared" si="193"/>
        <v>0</v>
      </c>
      <c r="GR212">
        <v>0</v>
      </c>
      <c r="GS212">
        <v>3</v>
      </c>
      <c r="GT212">
        <v>0</v>
      </c>
      <c r="GU212" t="s">
        <v>3</v>
      </c>
      <c r="GV212">
        <f t="shared" si="194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95"/>
        <v>0</v>
      </c>
      <c r="HE212" t="s">
        <v>3</v>
      </c>
      <c r="HF212" t="s">
        <v>3</v>
      </c>
      <c r="HM212" t="s">
        <v>3</v>
      </c>
      <c r="HN212" t="s">
        <v>158</v>
      </c>
      <c r="HO212" t="s">
        <v>159</v>
      </c>
      <c r="HP212" t="s">
        <v>156</v>
      </c>
      <c r="HQ212" t="s">
        <v>156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3</v>
      </c>
      <c r="F213" s="2" t="s">
        <v>420</v>
      </c>
      <c r="G213" s="2" t="s">
        <v>421</v>
      </c>
      <c r="H213" s="2" t="s">
        <v>163</v>
      </c>
      <c r="I213" s="2">
        <f>ROUND(ROUND(33.7,4)*3,7)</f>
        <v>101.1</v>
      </c>
      <c r="J213" s="2">
        <v>0</v>
      </c>
      <c r="K213" s="2">
        <f>ROUND(ROUND(33.7,4)*3,7)</f>
        <v>101.1</v>
      </c>
      <c r="L213" s="2"/>
      <c r="M213" s="2"/>
      <c r="N213" s="2"/>
      <c r="O213" s="2">
        <f>ROUND(CP213,2)</f>
        <v>4137.01</v>
      </c>
      <c r="P213" s="2">
        <f>ROUND(CQ213*I213,2)</f>
        <v>4137.01</v>
      </c>
      <c r="Q213" s="2">
        <f>ROUND(CR213*I213,2)</f>
        <v>0</v>
      </c>
      <c r="R213" s="2">
        <f>ROUND(CS213*I213,2)</f>
        <v>0</v>
      </c>
      <c r="S213" s="2">
        <f>ROUND(CT213*I213,2)</f>
        <v>0</v>
      </c>
      <c r="T213" s="2">
        <f>ROUND(CU213*I213,2)</f>
        <v>0</v>
      </c>
      <c r="U213" s="2">
        <f t="shared" si="178"/>
        <v>0</v>
      </c>
      <c r="V213" s="2">
        <f t="shared" si="179"/>
        <v>0</v>
      </c>
      <c r="W213" s="2">
        <f>ROUND(CX213*I213,2)</f>
        <v>0</v>
      </c>
      <c r="X213" s="2">
        <f>ROUND(CY213,2)</f>
        <v>0</v>
      </c>
      <c r="Y213" s="2">
        <f>ROUND(CZ213,2)</f>
        <v>0</v>
      </c>
      <c r="Z213" s="2"/>
      <c r="AA213" s="2">
        <v>-1</v>
      </c>
      <c r="AB213" s="2">
        <f t="shared" si="180"/>
        <v>40.92</v>
      </c>
      <c r="AC213" s="2">
        <f t="shared" si="181"/>
        <v>40.92</v>
      </c>
      <c r="AD213" s="2">
        <f t="shared" si="171"/>
        <v>0</v>
      </c>
      <c r="AE213" s="2">
        <f t="shared" si="172"/>
        <v>0</v>
      </c>
      <c r="AF213" s="2">
        <f t="shared" si="173"/>
        <v>0</v>
      </c>
      <c r="AG213" s="2">
        <f t="shared" si="182"/>
        <v>0</v>
      </c>
      <c r="AH213" s="2">
        <f t="shared" si="174"/>
        <v>0</v>
      </c>
      <c r="AI213" s="2">
        <f t="shared" si="175"/>
        <v>0</v>
      </c>
      <c r="AJ213" s="2">
        <f t="shared" si="183"/>
        <v>0</v>
      </c>
      <c r="AK213" s="2">
        <v>40.919999999999995</v>
      </c>
      <c r="AL213" s="2">
        <v>40.919999999999995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78</v>
      </c>
      <c r="AU213" s="2">
        <v>57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2</v>
      </c>
      <c r="BJ213" s="2" t="s">
        <v>3</v>
      </c>
      <c r="BK213" s="2"/>
      <c r="BL213" s="2"/>
      <c r="BM213" s="2">
        <v>400002</v>
      </c>
      <c r="BN213" s="2">
        <v>0</v>
      </c>
      <c r="BO213" s="2" t="s">
        <v>3</v>
      </c>
      <c r="BP213" s="2">
        <v>0</v>
      </c>
      <c r="BQ213" s="2">
        <v>7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78</v>
      </c>
      <c r="CA213" s="2">
        <v>57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84"/>
        <v>4137.01</v>
      </c>
      <c r="CQ213" s="2">
        <f t="shared" si="167"/>
        <v>40.92</v>
      </c>
      <c r="CR213" s="2">
        <f t="shared" si="168"/>
        <v>0</v>
      </c>
      <c r="CS213" s="2">
        <f t="shared" si="185"/>
        <v>0</v>
      </c>
      <c r="CT213" s="2">
        <f t="shared" si="186"/>
        <v>0</v>
      </c>
      <c r="CU213" s="2">
        <f t="shared" si="187"/>
        <v>0</v>
      </c>
      <c r="CV213" s="2">
        <f t="shared" si="188"/>
        <v>0</v>
      </c>
      <c r="CW213" s="2">
        <f t="shared" si="189"/>
        <v>0</v>
      </c>
      <c r="CX213" s="2">
        <f t="shared" si="190"/>
        <v>0</v>
      </c>
      <c r="CY213" s="2">
        <f t="shared" si="176"/>
        <v>0</v>
      </c>
      <c r="CZ213" s="2">
        <f t="shared" si="177"/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1005</v>
      </c>
      <c r="DV213" s="2" t="s">
        <v>163</v>
      </c>
      <c r="DW213" s="2" t="s">
        <v>163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49994505</v>
      </c>
      <c r="EF213" s="2">
        <v>7</v>
      </c>
      <c r="EG213" s="2" t="s">
        <v>173</v>
      </c>
      <c r="EH213" s="2">
        <v>109</v>
      </c>
      <c r="EI213" s="2" t="s">
        <v>174</v>
      </c>
      <c r="EJ213" s="2">
        <v>1</v>
      </c>
      <c r="EK213" s="2">
        <v>400002</v>
      </c>
      <c r="EL213" s="2" t="s">
        <v>174</v>
      </c>
      <c r="EM213" s="2" t="s">
        <v>89</v>
      </c>
      <c r="EN213" s="2"/>
      <c r="EO213" s="2" t="s">
        <v>3</v>
      </c>
      <c r="EP213" s="2"/>
      <c r="EQ213" s="2">
        <v>1704960</v>
      </c>
      <c r="ER213" s="2">
        <v>40.919999999999995</v>
      </c>
      <c r="ES213" s="2">
        <v>40.919999999999995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78</v>
      </c>
      <c r="FY213" s="2">
        <v>57</v>
      </c>
      <c r="FZ213" s="2"/>
      <c r="GA213" s="2" t="s">
        <v>3</v>
      </c>
      <c r="GB213" s="2"/>
      <c r="GC213" s="2"/>
      <c r="GD213" s="2">
        <v>1</v>
      </c>
      <c r="GE213" s="2"/>
      <c r="GF213" s="2">
        <v>-457004150</v>
      </c>
      <c r="GG213" s="2">
        <v>2</v>
      </c>
      <c r="GH213" s="2">
        <v>0</v>
      </c>
      <c r="GI213" s="2">
        <v>-2</v>
      </c>
      <c r="GJ213" s="2">
        <v>0</v>
      </c>
      <c r="GK213" s="2">
        <v>0</v>
      </c>
      <c r="GL213" s="2">
        <f>ROUND(IF(AND(BH213=3,BI213=3,FS213&lt;&gt;0),P213,0),2)</f>
        <v>0</v>
      </c>
      <c r="GM213" s="2">
        <f>ROUND(O213+X213+Y213,2)+GX213</f>
        <v>4137.01</v>
      </c>
      <c r="GN213" s="2">
        <f t="shared" si="191"/>
        <v>0</v>
      </c>
      <c r="GO213" s="2">
        <f t="shared" si="192"/>
        <v>4137.01</v>
      </c>
      <c r="GP213" s="2">
        <f t="shared" si="193"/>
        <v>0</v>
      </c>
      <c r="GQ213" s="2"/>
      <c r="GR213" s="2">
        <v>0</v>
      </c>
      <c r="GS213" s="2">
        <v>0</v>
      </c>
      <c r="GT213" s="2">
        <v>0</v>
      </c>
      <c r="GU213" s="2" t="s">
        <v>3</v>
      </c>
      <c r="GV213" s="2">
        <f t="shared" si="194"/>
        <v>0</v>
      </c>
      <c r="GW213" s="2">
        <v>1</v>
      </c>
      <c r="GX213" s="2">
        <f>ROUND(HC213*I213,2)</f>
        <v>0</v>
      </c>
      <c r="GY213" s="2"/>
      <c r="GZ213" s="2"/>
      <c r="HA213" s="2">
        <v>0</v>
      </c>
      <c r="HB213" s="2">
        <v>0</v>
      </c>
      <c r="HC213" s="2">
        <f t="shared" si="195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175</v>
      </c>
      <c r="HO213" s="2" t="s">
        <v>176</v>
      </c>
      <c r="HP213" s="2" t="s">
        <v>174</v>
      </c>
      <c r="HQ213" s="2" t="s">
        <v>174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3</v>
      </c>
      <c r="F214" t="s">
        <v>420</v>
      </c>
      <c r="G214" t="s">
        <v>421</v>
      </c>
      <c r="H214" t="s">
        <v>163</v>
      </c>
      <c r="I214">
        <f>ROUND(ROUND(33.7,4)*3,7)</f>
        <v>101.1</v>
      </c>
      <c r="J214">
        <v>0</v>
      </c>
      <c r="K214">
        <f>ROUND(ROUND(33.7,4)*3,7)</f>
        <v>101.1</v>
      </c>
      <c r="O214">
        <f>ROUND(CP214,0)</f>
        <v>52633</v>
      </c>
      <c r="P214">
        <f>ROUND(CQ214*I214,0)</f>
        <v>52633</v>
      </c>
      <c r="Q214">
        <f>ROUND(CR214*I214,0)</f>
        <v>0</v>
      </c>
      <c r="R214">
        <f>ROUND(CS214*I214,0)</f>
        <v>0</v>
      </c>
      <c r="S214">
        <f>ROUND(CT214*I214,0)</f>
        <v>0</v>
      </c>
      <c r="T214">
        <f>ROUND(CU214*I214,0)</f>
        <v>0</v>
      </c>
      <c r="U214">
        <f t="shared" si="178"/>
        <v>0</v>
      </c>
      <c r="V214">
        <f t="shared" si="179"/>
        <v>0</v>
      </c>
      <c r="W214">
        <f>ROUND(CX214*I214,0)</f>
        <v>0</v>
      </c>
      <c r="X214">
        <f>ROUND(CY214,0)</f>
        <v>0</v>
      </c>
      <c r="Y214">
        <f>ROUND(CZ214,0)</f>
        <v>0</v>
      </c>
      <c r="AA214">
        <v>-1</v>
      </c>
      <c r="AB214">
        <f t="shared" si="180"/>
        <v>520.6</v>
      </c>
      <c r="AC214">
        <f t="shared" si="181"/>
        <v>520.6</v>
      </c>
      <c r="AD214">
        <f t="shared" si="171"/>
        <v>0</v>
      </c>
      <c r="AE214">
        <f t="shared" si="172"/>
        <v>0</v>
      </c>
      <c r="AF214">
        <f t="shared" si="173"/>
        <v>0</v>
      </c>
      <c r="AG214">
        <f t="shared" si="182"/>
        <v>0</v>
      </c>
      <c r="AH214">
        <f t="shared" si="174"/>
        <v>0</v>
      </c>
      <c r="AI214">
        <f t="shared" si="175"/>
        <v>0</v>
      </c>
      <c r="AJ214">
        <f t="shared" si="183"/>
        <v>0</v>
      </c>
      <c r="AK214">
        <v>520.6</v>
      </c>
      <c r="AL214">
        <v>520.6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78</v>
      </c>
      <c r="AU214">
        <v>57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9.66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400002</v>
      </c>
      <c r="BN214">
        <v>0</v>
      </c>
      <c r="BO214" t="s">
        <v>3</v>
      </c>
      <c r="BP214">
        <v>0</v>
      </c>
      <c r="BQ214">
        <v>7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78</v>
      </c>
      <c r="CA214">
        <v>57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84"/>
        <v>52633</v>
      </c>
      <c r="CQ214">
        <f>AC214</f>
        <v>520.6</v>
      </c>
      <c r="CR214">
        <f>(((ET214)-(EU214)*BS214)+AE214*BS214)</f>
        <v>0</v>
      </c>
      <c r="CS214">
        <f t="shared" si="185"/>
        <v>0</v>
      </c>
      <c r="CT214">
        <f t="shared" si="186"/>
        <v>0</v>
      </c>
      <c r="CU214">
        <f t="shared" si="187"/>
        <v>0</v>
      </c>
      <c r="CV214">
        <f t="shared" si="188"/>
        <v>0</v>
      </c>
      <c r="CW214">
        <f t="shared" si="189"/>
        <v>0</v>
      </c>
      <c r="CX214">
        <f t="shared" si="190"/>
        <v>0</v>
      </c>
      <c r="CY214">
        <f t="shared" si="176"/>
        <v>0</v>
      </c>
      <c r="CZ214">
        <f t="shared" si="177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163</v>
      </c>
      <c r="DW214" t="s">
        <v>163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49994505</v>
      </c>
      <c r="EF214">
        <v>7</v>
      </c>
      <c r="EG214" t="s">
        <v>173</v>
      </c>
      <c r="EH214">
        <v>109</v>
      </c>
      <c r="EI214" t="s">
        <v>174</v>
      </c>
      <c r="EJ214">
        <v>1</v>
      </c>
      <c r="EK214">
        <v>400002</v>
      </c>
      <c r="EL214" t="s">
        <v>174</v>
      </c>
      <c r="EM214" t="s">
        <v>89</v>
      </c>
      <c r="EO214" t="s">
        <v>3</v>
      </c>
      <c r="EQ214">
        <v>1704960</v>
      </c>
      <c r="ER214">
        <v>53.900000000000006</v>
      </c>
      <c r="ES214">
        <v>520.6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510.39</v>
      </c>
      <c r="FQ214">
        <v>0</v>
      </c>
      <c r="FR214">
        <v>0</v>
      </c>
      <c r="FS214">
        <v>0</v>
      </c>
      <c r="FX214">
        <v>78</v>
      </c>
      <c r="FY214">
        <v>57</v>
      </c>
      <c r="GA214" t="s">
        <v>422</v>
      </c>
      <c r="GD214">
        <v>0</v>
      </c>
      <c r="GF214">
        <v>-457004150</v>
      </c>
      <c r="GG214">
        <v>2</v>
      </c>
      <c r="GH214">
        <v>3</v>
      </c>
      <c r="GI214">
        <v>5</v>
      </c>
      <c r="GJ214">
        <v>0</v>
      </c>
      <c r="GK214">
        <f>ROUND(R214*(S12)/100,0)</f>
        <v>0</v>
      </c>
      <c r="GL214">
        <f>ROUND(IF(AND(BH214=3,BI214=3,FS214&lt;&gt;0),P214,0),0)</f>
        <v>0</v>
      </c>
      <c r="GM214">
        <f>ROUND(O214+X214+Y214+GK214,0)+GX214</f>
        <v>52633</v>
      </c>
      <c r="GN214">
        <f t="shared" si="191"/>
        <v>0</v>
      </c>
      <c r="GO214">
        <f t="shared" si="192"/>
        <v>52633</v>
      </c>
      <c r="GP214">
        <f t="shared" si="193"/>
        <v>0</v>
      </c>
      <c r="GR214">
        <v>1</v>
      </c>
      <c r="GS214">
        <v>1</v>
      </c>
      <c r="GT214">
        <v>0</v>
      </c>
      <c r="GU214" t="s">
        <v>3</v>
      </c>
      <c r="GV214">
        <f t="shared" si="194"/>
        <v>0</v>
      </c>
      <c r="GW214">
        <v>1</v>
      </c>
      <c r="GX214">
        <f>ROUND(HC214*I214,0)</f>
        <v>0</v>
      </c>
      <c r="HA214">
        <v>0</v>
      </c>
      <c r="HB214">
        <v>0</v>
      </c>
      <c r="HC214">
        <f t="shared" si="195"/>
        <v>0</v>
      </c>
      <c r="HE214" t="s">
        <v>178</v>
      </c>
      <c r="HF214" t="s">
        <v>44</v>
      </c>
      <c r="HG214">
        <f>ROUND(AC214*I214,0)</f>
        <v>52633</v>
      </c>
      <c r="HM214" t="s">
        <v>3</v>
      </c>
      <c r="HN214" t="s">
        <v>175</v>
      </c>
      <c r="HO214" t="s">
        <v>176</v>
      </c>
      <c r="HP214" t="s">
        <v>174</v>
      </c>
      <c r="HQ214" t="s">
        <v>174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423</v>
      </c>
      <c r="F215" s="2" t="s">
        <v>424</v>
      </c>
      <c r="G215" s="2" t="s">
        <v>425</v>
      </c>
      <c r="H215" s="2" t="s">
        <v>163</v>
      </c>
      <c r="I215" s="2">
        <v>101.1</v>
      </c>
      <c r="J215" s="2">
        <v>0</v>
      </c>
      <c r="K215" s="2">
        <v>101.1</v>
      </c>
      <c r="L215" s="2"/>
      <c r="M215" s="2"/>
      <c r="N215" s="2"/>
      <c r="O215" s="2">
        <f>ROUND(CP215,2)</f>
        <v>1588.28</v>
      </c>
      <c r="P215" s="2">
        <f>ROUND(CQ215*I215,2)</f>
        <v>1588.28</v>
      </c>
      <c r="Q215" s="2">
        <f>ROUND(CR215*I215,2)</f>
        <v>0</v>
      </c>
      <c r="R215" s="2">
        <f>ROUND(CS215*I215,2)</f>
        <v>0</v>
      </c>
      <c r="S215" s="2">
        <f>ROUND(CT215*I215,2)</f>
        <v>0</v>
      </c>
      <c r="T215" s="2">
        <f>ROUND(CU215*I215,2)</f>
        <v>0</v>
      </c>
      <c r="U215" s="2">
        <f t="shared" si="178"/>
        <v>0</v>
      </c>
      <c r="V215" s="2">
        <f t="shared" si="179"/>
        <v>0</v>
      </c>
      <c r="W215" s="2">
        <f>ROUND(CX215*I215,2)</f>
        <v>7.08</v>
      </c>
      <c r="X215" s="2">
        <f>ROUND(CY215,2)</f>
        <v>0</v>
      </c>
      <c r="Y215" s="2">
        <f>ROUND(CZ215,2)</f>
        <v>0</v>
      </c>
      <c r="Z215" s="2"/>
      <c r="AA215" s="2">
        <v>64862340</v>
      </c>
      <c r="AB215" s="2">
        <f t="shared" si="180"/>
        <v>15.71</v>
      </c>
      <c r="AC215" s="2">
        <f t="shared" si="181"/>
        <v>15.71</v>
      </c>
      <c r="AD215" s="2">
        <f t="shared" si="171"/>
        <v>0</v>
      </c>
      <c r="AE215" s="2">
        <f t="shared" si="172"/>
        <v>0</v>
      </c>
      <c r="AF215" s="2">
        <f t="shared" si="173"/>
        <v>0</v>
      </c>
      <c r="AG215" s="2">
        <f t="shared" si="182"/>
        <v>0</v>
      </c>
      <c r="AH215" s="2">
        <f t="shared" si="174"/>
        <v>0</v>
      </c>
      <c r="AI215" s="2">
        <f t="shared" si="175"/>
        <v>0</v>
      </c>
      <c r="AJ215" s="2">
        <f t="shared" si="183"/>
        <v>7.0000000000000007E-2</v>
      </c>
      <c r="AK215" s="2">
        <v>15.71</v>
      </c>
      <c r="AL215" s="2">
        <v>15.71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7.0000000000000007E-2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426</v>
      </c>
      <c r="BK215" s="2"/>
      <c r="BL215" s="2"/>
      <c r="BM215" s="2">
        <v>500001</v>
      </c>
      <c r="BN215" s="2">
        <v>0</v>
      </c>
      <c r="BO215" s="2" t="s">
        <v>3</v>
      </c>
      <c r="BP215" s="2">
        <v>0</v>
      </c>
      <c r="BQ215" s="2">
        <v>8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84"/>
        <v>1588.28</v>
      </c>
      <c r="CQ215" s="2">
        <f t="shared" ref="CQ215:CQ220" si="196">AC215*BC215</f>
        <v>15.71</v>
      </c>
      <c r="CR215" s="2">
        <f t="shared" ref="CR215:CR220" si="197">(((ET215)*BB215-(EU215)*BS215)+AE215*BS215)</f>
        <v>0</v>
      </c>
      <c r="CS215" s="2">
        <f t="shared" si="185"/>
        <v>0</v>
      </c>
      <c r="CT215" s="2">
        <f t="shared" si="186"/>
        <v>0</v>
      </c>
      <c r="CU215" s="2">
        <f t="shared" si="187"/>
        <v>0</v>
      </c>
      <c r="CV215" s="2">
        <f t="shared" si="188"/>
        <v>0</v>
      </c>
      <c r="CW215" s="2">
        <f t="shared" si="189"/>
        <v>0</v>
      </c>
      <c r="CX215" s="2">
        <f t="shared" si="190"/>
        <v>7.0000000000000007E-2</v>
      </c>
      <c r="CY215" s="2">
        <f>0</f>
        <v>0</v>
      </c>
      <c r="CZ215" s="2">
        <f>0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1005</v>
      </c>
      <c r="DV215" s="2" t="s">
        <v>163</v>
      </c>
      <c r="DW215" s="2" t="s">
        <v>163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49994105</v>
      </c>
      <c r="EF215" s="2">
        <v>8</v>
      </c>
      <c r="EG215" s="2" t="s">
        <v>138</v>
      </c>
      <c r="EH215" s="2">
        <v>0</v>
      </c>
      <c r="EI215" s="2" t="s">
        <v>3</v>
      </c>
      <c r="EJ215" s="2">
        <v>1</v>
      </c>
      <c r="EK215" s="2">
        <v>500001</v>
      </c>
      <c r="EL215" s="2" t="s">
        <v>139</v>
      </c>
      <c r="EM215" s="2" t="s">
        <v>140</v>
      </c>
      <c r="EN215" s="2"/>
      <c r="EO215" s="2" t="s">
        <v>3</v>
      </c>
      <c r="EP215" s="2"/>
      <c r="EQ215" s="2">
        <v>131072</v>
      </c>
      <c r="ER215" s="2">
        <v>15.71</v>
      </c>
      <c r="ES215" s="2">
        <v>15.71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3</v>
      </c>
      <c r="GB215" s="2"/>
      <c r="GC215" s="2"/>
      <c r="GD215" s="2">
        <v>1</v>
      </c>
      <c r="GE215" s="2"/>
      <c r="GF215" s="2">
        <v>1762876933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>ROUND(IF(AND(BH215=3,BI215=3,FS215&lt;&gt;0),P215,0),2)</f>
        <v>0</v>
      </c>
      <c r="GM215" s="2">
        <f>ROUND(O215+X215+Y215,2)+GX215</f>
        <v>1588.28</v>
      </c>
      <c r="GN215" s="2">
        <f t="shared" si="191"/>
        <v>1588.28</v>
      </c>
      <c r="GO215" s="2">
        <f t="shared" si="192"/>
        <v>0</v>
      </c>
      <c r="GP215" s="2">
        <f t="shared" si="193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94"/>
        <v>0</v>
      </c>
      <c r="GW215" s="2">
        <v>1</v>
      </c>
      <c r="GX215" s="2">
        <f>ROUND(HC215*I215,2)</f>
        <v>0</v>
      </c>
      <c r="GY215" s="2"/>
      <c r="GZ215" s="2"/>
      <c r="HA215" s="2">
        <v>0</v>
      </c>
      <c r="HB215" s="2">
        <v>0</v>
      </c>
      <c r="HC215" s="2">
        <f t="shared" si="195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423</v>
      </c>
      <c r="F216" t="s">
        <v>424</v>
      </c>
      <c r="G216" t="s">
        <v>425</v>
      </c>
      <c r="H216" t="s">
        <v>163</v>
      </c>
      <c r="I216">
        <v>101.1</v>
      </c>
      <c r="J216">
        <v>0</v>
      </c>
      <c r="K216">
        <v>101.1</v>
      </c>
      <c r="O216">
        <f>ROUND(CP216,0)</f>
        <v>13548</v>
      </c>
      <c r="P216">
        <f>ROUND(CQ216*I216,0)</f>
        <v>13548</v>
      </c>
      <c r="Q216">
        <f>ROUND(CR216*I216,0)</f>
        <v>0</v>
      </c>
      <c r="R216">
        <f>ROUND(CS216*I216,0)</f>
        <v>0</v>
      </c>
      <c r="S216">
        <f>ROUND(CT216*I216,0)</f>
        <v>0</v>
      </c>
      <c r="T216">
        <f>ROUND(CU216*I216,0)</f>
        <v>0</v>
      </c>
      <c r="U216">
        <f t="shared" si="178"/>
        <v>0</v>
      </c>
      <c r="V216">
        <f t="shared" si="179"/>
        <v>0</v>
      </c>
      <c r="W216">
        <f>ROUND(CX216*I216,0)</f>
        <v>7</v>
      </c>
      <c r="X216">
        <f>ROUND(CY216,0)</f>
        <v>0</v>
      </c>
      <c r="Y216">
        <f>ROUND(CZ216,0)</f>
        <v>0</v>
      </c>
      <c r="AA216">
        <v>64862338</v>
      </c>
      <c r="AB216">
        <f t="shared" si="180"/>
        <v>15.71</v>
      </c>
      <c r="AC216">
        <f t="shared" si="181"/>
        <v>15.71</v>
      </c>
      <c r="AD216">
        <f t="shared" si="171"/>
        <v>0</v>
      </c>
      <c r="AE216">
        <f t="shared" si="172"/>
        <v>0</v>
      </c>
      <c r="AF216">
        <f t="shared" si="173"/>
        <v>0</v>
      </c>
      <c r="AG216">
        <f t="shared" si="182"/>
        <v>0</v>
      </c>
      <c r="AH216">
        <f t="shared" si="174"/>
        <v>0</v>
      </c>
      <c r="AI216">
        <f t="shared" si="175"/>
        <v>0</v>
      </c>
      <c r="AJ216">
        <f t="shared" si="183"/>
        <v>7.0000000000000007E-2</v>
      </c>
      <c r="AK216">
        <v>15.71</v>
      </c>
      <c r="AL216">
        <v>15.71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7.0000000000000007E-2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8.5299999999999994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426</v>
      </c>
      <c r="BM216">
        <v>500001</v>
      </c>
      <c r="BN216">
        <v>0</v>
      </c>
      <c r="BO216" t="s">
        <v>424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84"/>
        <v>13548</v>
      </c>
      <c r="CQ216">
        <f t="shared" si="196"/>
        <v>134.00630000000001</v>
      </c>
      <c r="CR216">
        <f t="shared" si="197"/>
        <v>0</v>
      </c>
      <c r="CS216">
        <f t="shared" si="185"/>
        <v>0</v>
      </c>
      <c r="CT216">
        <f t="shared" si="186"/>
        <v>0</v>
      </c>
      <c r="CU216">
        <f t="shared" si="187"/>
        <v>0</v>
      </c>
      <c r="CV216">
        <f t="shared" si="188"/>
        <v>0</v>
      </c>
      <c r="CW216">
        <f t="shared" si="189"/>
        <v>0</v>
      </c>
      <c r="CX216">
        <f t="shared" si="190"/>
        <v>7.0000000000000007E-2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1005</v>
      </c>
      <c r="DV216" t="s">
        <v>163</v>
      </c>
      <c r="DW216" t="s">
        <v>163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49994105</v>
      </c>
      <c r="EF216">
        <v>8</v>
      </c>
      <c r="EG216" t="s">
        <v>138</v>
      </c>
      <c r="EH216">
        <v>0</v>
      </c>
      <c r="EI216" t="s">
        <v>3</v>
      </c>
      <c r="EJ216">
        <v>1</v>
      </c>
      <c r="EK216">
        <v>500001</v>
      </c>
      <c r="EL216" t="s">
        <v>139</v>
      </c>
      <c r="EM216" t="s">
        <v>140</v>
      </c>
      <c r="EO216" t="s">
        <v>3</v>
      </c>
      <c r="EQ216">
        <v>131072</v>
      </c>
      <c r="ER216">
        <v>15.71</v>
      </c>
      <c r="ES216">
        <v>15.71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0</v>
      </c>
      <c r="GF216">
        <v>1762876933</v>
      </c>
      <c r="GG216">
        <v>2</v>
      </c>
      <c r="GH216">
        <v>1</v>
      </c>
      <c r="GI216">
        <v>2</v>
      </c>
      <c r="GJ216">
        <v>0</v>
      </c>
      <c r="GK216">
        <f>ROUND(R216*(S12)/100,0)</f>
        <v>0</v>
      </c>
      <c r="GL216">
        <f>ROUND(IF(AND(BH216=3,BI216=3,FS216&lt;&gt;0),P216,0),0)</f>
        <v>0</v>
      </c>
      <c r="GM216">
        <f>ROUND(O216+X216+Y216+GK216,0)+GX216</f>
        <v>13548</v>
      </c>
      <c r="GN216">
        <f t="shared" si="191"/>
        <v>13548</v>
      </c>
      <c r="GO216">
        <f t="shared" si="192"/>
        <v>0</v>
      </c>
      <c r="GP216">
        <f t="shared" si="193"/>
        <v>0</v>
      </c>
      <c r="GR216">
        <v>0</v>
      </c>
      <c r="GS216">
        <v>3</v>
      </c>
      <c r="GT216">
        <v>0</v>
      </c>
      <c r="GU216" t="s">
        <v>3</v>
      </c>
      <c r="GV216">
        <f t="shared" si="194"/>
        <v>0</v>
      </c>
      <c r="GW216">
        <v>1</v>
      </c>
      <c r="GX216">
        <f>ROUND(HC216*I216,0)</f>
        <v>0</v>
      </c>
      <c r="HA216">
        <v>0</v>
      </c>
      <c r="HB216">
        <v>0</v>
      </c>
      <c r="HC216">
        <f t="shared" si="195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>
        <f>ROW(SmtRes!A414)</f>
        <v>414</v>
      </c>
      <c r="D217" s="2">
        <f>ROW(EtalonRes!A439)</f>
        <v>439</v>
      </c>
      <c r="E217" s="2" t="s">
        <v>427</v>
      </c>
      <c r="F217" s="2" t="s">
        <v>428</v>
      </c>
      <c r="G217" s="2" t="s">
        <v>429</v>
      </c>
      <c r="H217" s="2" t="s">
        <v>430</v>
      </c>
      <c r="I217" s="2">
        <f>ROUND((8*3)/10,7)</f>
        <v>2.4</v>
      </c>
      <c r="J217" s="2">
        <v>0</v>
      </c>
      <c r="K217" s="2">
        <f>ROUND((8*3)/10,7)</f>
        <v>2.4</v>
      </c>
      <c r="L217" s="2"/>
      <c r="M217" s="2"/>
      <c r="N217" s="2"/>
      <c r="O217" s="2">
        <f>ROUND(CP217,2)</f>
        <v>962.83</v>
      </c>
      <c r="P217" s="2">
        <f>ROUND(CQ217*I217,2)</f>
        <v>787.15</v>
      </c>
      <c r="Q217" s="2">
        <f>ROUND(CR217*I217,2)</f>
        <v>13.25</v>
      </c>
      <c r="R217" s="2">
        <f>ROUND(CS217*I217,2)</f>
        <v>0</v>
      </c>
      <c r="S217" s="2">
        <f>ROUND(CT217*I217,2)</f>
        <v>162.43</v>
      </c>
      <c r="T217" s="2">
        <f>ROUND(CU217*I217,2)</f>
        <v>0</v>
      </c>
      <c r="U217" s="2">
        <f t="shared" si="178"/>
        <v>19.2</v>
      </c>
      <c r="V217" s="2">
        <f t="shared" si="179"/>
        <v>0</v>
      </c>
      <c r="W217" s="2">
        <f>ROUND(CX217*I217,2)</f>
        <v>0</v>
      </c>
      <c r="X217" s="2">
        <f>ROUND(CY217,2)</f>
        <v>151.06</v>
      </c>
      <c r="Y217" s="2">
        <f>ROUND(CZ217,2)</f>
        <v>89.34</v>
      </c>
      <c r="Z217" s="2"/>
      <c r="AA217" s="2">
        <v>64862340</v>
      </c>
      <c r="AB217" s="2">
        <f t="shared" si="180"/>
        <v>401.18</v>
      </c>
      <c r="AC217" s="2">
        <f t="shared" si="181"/>
        <v>327.98</v>
      </c>
      <c r="AD217" s="2">
        <f t="shared" si="171"/>
        <v>5.52</v>
      </c>
      <c r="AE217" s="2">
        <f t="shared" si="172"/>
        <v>0</v>
      </c>
      <c r="AF217" s="2">
        <f t="shared" si="173"/>
        <v>67.680000000000007</v>
      </c>
      <c r="AG217" s="2">
        <f t="shared" si="182"/>
        <v>0</v>
      </c>
      <c r="AH217" s="2">
        <f t="shared" si="174"/>
        <v>8</v>
      </c>
      <c r="AI217" s="2">
        <f t="shared" si="175"/>
        <v>0</v>
      </c>
      <c r="AJ217" s="2">
        <f t="shared" si="183"/>
        <v>0</v>
      </c>
      <c r="AK217" s="2">
        <v>401.18</v>
      </c>
      <c r="AL217" s="2">
        <v>327.98</v>
      </c>
      <c r="AM217" s="2">
        <v>5.52</v>
      </c>
      <c r="AN217" s="2">
        <v>0</v>
      </c>
      <c r="AO217" s="2">
        <v>67.680000000000007</v>
      </c>
      <c r="AP217" s="2">
        <v>0</v>
      </c>
      <c r="AQ217" s="2">
        <v>8</v>
      </c>
      <c r="AR217" s="2">
        <v>0</v>
      </c>
      <c r="AS217" s="2">
        <v>0</v>
      </c>
      <c r="AT217" s="2">
        <v>93</v>
      </c>
      <c r="AU217" s="2">
        <v>55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1</v>
      </c>
      <c r="BJ217" s="2" t="s">
        <v>431</v>
      </c>
      <c r="BK217" s="2"/>
      <c r="BL217" s="2"/>
      <c r="BM217" s="2">
        <v>52001</v>
      </c>
      <c r="BN217" s="2">
        <v>0</v>
      </c>
      <c r="BO217" s="2" t="s">
        <v>3</v>
      </c>
      <c r="BP217" s="2">
        <v>0</v>
      </c>
      <c r="BQ217" s="2">
        <v>6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93</v>
      </c>
      <c r="CA217" s="2">
        <v>55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84"/>
        <v>962.82999999999993</v>
      </c>
      <c r="CQ217" s="2">
        <f t="shared" si="196"/>
        <v>327.98</v>
      </c>
      <c r="CR217" s="2">
        <f t="shared" si="197"/>
        <v>5.52</v>
      </c>
      <c r="CS217" s="2">
        <f t="shared" si="185"/>
        <v>0</v>
      </c>
      <c r="CT217" s="2">
        <f t="shared" si="186"/>
        <v>67.680000000000007</v>
      </c>
      <c r="CU217" s="2">
        <f t="shared" si="187"/>
        <v>0</v>
      </c>
      <c r="CV217" s="2">
        <f t="shared" si="188"/>
        <v>8</v>
      </c>
      <c r="CW217" s="2">
        <f t="shared" si="189"/>
        <v>0</v>
      </c>
      <c r="CX217" s="2">
        <f t="shared" si="190"/>
        <v>0</v>
      </c>
      <c r="CY217" s="2">
        <f>(((S217+R217)*AT217)/100)</f>
        <v>151.0599</v>
      </c>
      <c r="CZ217" s="2">
        <f>(((S217+R217)*AU217)/100)</f>
        <v>89.336500000000001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1005</v>
      </c>
      <c r="DV217" s="2" t="s">
        <v>430</v>
      </c>
      <c r="DW217" s="2" t="s">
        <v>430</v>
      </c>
      <c r="DX217" s="2">
        <v>10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49994305</v>
      </c>
      <c r="EF217" s="2">
        <v>6</v>
      </c>
      <c r="EG217" s="2" t="s">
        <v>432</v>
      </c>
      <c r="EH217" s="2">
        <v>86</v>
      </c>
      <c r="EI217" s="2" t="s">
        <v>433</v>
      </c>
      <c r="EJ217" s="2">
        <v>1</v>
      </c>
      <c r="EK217" s="2">
        <v>52001</v>
      </c>
      <c r="EL217" s="2" t="s">
        <v>433</v>
      </c>
      <c r="EM217" s="2" t="s">
        <v>434</v>
      </c>
      <c r="EN217" s="2"/>
      <c r="EO217" s="2" t="s">
        <v>3</v>
      </c>
      <c r="EP217" s="2"/>
      <c r="EQ217" s="2">
        <v>131072</v>
      </c>
      <c r="ER217" s="2">
        <v>401.18</v>
      </c>
      <c r="ES217" s="2">
        <v>327.98</v>
      </c>
      <c r="ET217" s="2">
        <v>5.52</v>
      </c>
      <c r="EU217" s="2">
        <v>0</v>
      </c>
      <c r="EV217" s="2">
        <v>67.680000000000007</v>
      </c>
      <c r="EW217" s="2">
        <v>8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93</v>
      </c>
      <c r="FY217" s="2">
        <v>55</v>
      </c>
      <c r="FZ217" s="2"/>
      <c r="GA217" s="2" t="s">
        <v>3</v>
      </c>
      <c r="GB217" s="2"/>
      <c r="GC217" s="2"/>
      <c r="GD217" s="2">
        <v>1</v>
      </c>
      <c r="GE217" s="2"/>
      <c r="GF217" s="2">
        <v>1404652471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>ROUND(IF(AND(BH217=3,BI217=3,FS217&lt;&gt;0),P217,0),2)</f>
        <v>0</v>
      </c>
      <c r="GM217" s="2">
        <f>ROUND(O217+X217+Y217,2)+GX217</f>
        <v>1203.23</v>
      </c>
      <c r="GN217" s="2">
        <f t="shared" si="191"/>
        <v>1203.23</v>
      </c>
      <c r="GO217" s="2">
        <f t="shared" si="192"/>
        <v>0</v>
      </c>
      <c r="GP217" s="2">
        <f t="shared" si="193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94"/>
        <v>0</v>
      </c>
      <c r="GW217" s="2">
        <v>1</v>
      </c>
      <c r="GX217" s="2">
        <f>ROUND(HC217*I217,2)</f>
        <v>0</v>
      </c>
      <c r="GY217" s="2"/>
      <c r="GZ217" s="2"/>
      <c r="HA217" s="2">
        <v>0</v>
      </c>
      <c r="HB217" s="2">
        <v>0</v>
      </c>
      <c r="HC217" s="2">
        <f t="shared" si="195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435</v>
      </c>
      <c r="HO217" s="2" t="s">
        <v>436</v>
      </c>
      <c r="HP217" s="2" t="s">
        <v>433</v>
      </c>
      <c r="HQ217" s="2" t="s">
        <v>433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ROW(SmtRes!A422)</f>
        <v>422</v>
      </c>
      <c r="D218">
        <f>ROW(EtalonRes!A448)</f>
        <v>448</v>
      </c>
      <c r="E218" t="s">
        <v>427</v>
      </c>
      <c r="F218" t="s">
        <v>428</v>
      </c>
      <c r="G218" t="s">
        <v>429</v>
      </c>
      <c r="H218" t="s">
        <v>430</v>
      </c>
      <c r="I218">
        <f>ROUND((8*3)/10,7)</f>
        <v>2.4</v>
      </c>
      <c r="J218">
        <v>0</v>
      </c>
      <c r="K218">
        <f>ROUND((8*3)/10,7)</f>
        <v>2.4</v>
      </c>
      <c r="O218">
        <f>ROUND(CP218,0)</f>
        <v>11688</v>
      </c>
      <c r="P218">
        <f>ROUND(CQ218*I218,0)</f>
        <v>3156</v>
      </c>
      <c r="Q218">
        <f>ROUND(CR218*I218,0)</f>
        <v>259</v>
      </c>
      <c r="R218">
        <f>ROUND(CS218*I218,0)</f>
        <v>0</v>
      </c>
      <c r="S218">
        <f>ROUND(CT218*I218,0)</f>
        <v>8273</v>
      </c>
      <c r="T218">
        <f>ROUND(CU218*I218,0)</f>
        <v>0</v>
      </c>
      <c r="U218">
        <f t="shared" si="178"/>
        <v>19.2</v>
      </c>
      <c r="V218">
        <f t="shared" si="179"/>
        <v>0</v>
      </c>
      <c r="W218">
        <f>ROUND(CX218*I218,0)</f>
        <v>0</v>
      </c>
      <c r="X218">
        <f>ROUND(CY218,0)</f>
        <v>7694</v>
      </c>
      <c r="Y218">
        <f>ROUND(CZ218,0)</f>
        <v>4550</v>
      </c>
      <c r="AA218">
        <v>64862338</v>
      </c>
      <c r="AB218">
        <f t="shared" si="180"/>
        <v>401.18</v>
      </c>
      <c r="AC218">
        <f t="shared" si="181"/>
        <v>327.98</v>
      </c>
      <c r="AD218">
        <f t="shared" si="171"/>
        <v>5.52</v>
      </c>
      <c r="AE218">
        <f t="shared" si="172"/>
        <v>0</v>
      </c>
      <c r="AF218">
        <f t="shared" si="173"/>
        <v>67.680000000000007</v>
      </c>
      <c r="AG218">
        <f t="shared" si="182"/>
        <v>0</v>
      </c>
      <c r="AH218">
        <f t="shared" si="174"/>
        <v>8</v>
      </c>
      <c r="AI218">
        <f t="shared" si="175"/>
        <v>0</v>
      </c>
      <c r="AJ218">
        <f t="shared" si="183"/>
        <v>0</v>
      </c>
      <c r="AK218">
        <v>401.18</v>
      </c>
      <c r="AL218">
        <v>327.98</v>
      </c>
      <c r="AM218">
        <v>5.52</v>
      </c>
      <c r="AN218">
        <v>0</v>
      </c>
      <c r="AO218">
        <v>67.680000000000007</v>
      </c>
      <c r="AP218">
        <v>0</v>
      </c>
      <c r="AQ218">
        <v>8</v>
      </c>
      <c r="AR218">
        <v>0</v>
      </c>
      <c r="AS218">
        <v>0</v>
      </c>
      <c r="AT218">
        <v>93</v>
      </c>
      <c r="AU218">
        <v>55</v>
      </c>
      <c r="AV218">
        <v>1</v>
      </c>
      <c r="AW218">
        <v>1</v>
      </c>
      <c r="AZ218">
        <v>1</v>
      </c>
      <c r="BA218">
        <v>50.93</v>
      </c>
      <c r="BB218">
        <v>19.579999999999998</v>
      </c>
      <c r="BC218">
        <v>4.01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431</v>
      </c>
      <c r="BM218">
        <v>52001</v>
      </c>
      <c r="BN218">
        <v>0</v>
      </c>
      <c r="BO218" t="s">
        <v>428</v>
      </c>
      <c r="BP218">
        <v>1</v>
      </c>
      <c r="BQ218">
        <v>6</v>
      </c>
      <c r="BR218">
        <v>0</v>
      </c>
      <c r="BS218">
        <v>50.93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93</v>
      </c>
      <c r="CA218">
        <v>55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84"/>
        <v>11688</v>
      </c>
      <c r="CQ218">
        <f t="shared" si="196"/>
        <v>1315.1998000000001</v>
      </c>
      <c r="CR218">
        <f t="shared" si="197"/>
        <v>108.08159999999998</v>
      </c>
      <c r="CS218">
        <f t="shared" si="185"/>
        <v>0</v>
      </c>
      <c r="CT218">
        <f t="shared" si="186"/>
        <v>3446.9424000000004</v>
      </c>
      <c r="CU218">
        <f t="shared" si="187"/>
        <v>0</v>
      </c>
      <c r="CV218">
        <f t="shared" si="188"/>
        <v>8</v>
      </c>
      <c r="CW218">
        <f t="shared" si="189"/>
        <v>0</v>
      </c>
      <c r="CX218">
        <f t="shared" si="190"/>
        <v>0</v>
      </c>
      <c r="CY218">
        <f>(((S218+R218)*AT218)/100)</f>
        <v>7693.89</v>
      </c>
      <c r="CZ218">
        <f>(((S218+R218)*AU218)/100)</f>
        <v>4550.1499999999996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1005</v>
      </c>
      <c r="DV218" t="s">
        <v>430</v>
      </c>
      <c r="DW218" t="s">
        <v>430</v>
      </c>
      <c r="DX218">
        <v>10</v>
      </c>
      <c r="DZ218" t="s">
        <v>3</v>
      </c>
      <c r="EA218" t="s">
        <v>3</v>
      </c>
      <c r="EB218" t="s">
        <v>3</v>
      </c>
      <c r="EC218" t="s">
        <v>3</v>
      </c>
      <c r="EE218">
        <v>49994305</v>
      </c>
      <c r="EF218">
        <v>6</v>
      </c>
      <c r="EG218" t="s">
        <v>432</v>
      </c>
      <c r="EH218">
        <v>86</v>
      </c>
      <c r="EI218" t="s">
        <v>433</v>
      </c>
      <c r="EJ218">
        <v>1</v>
      </c>
      <c r="EK218">
        <v>52001</v>
      </c>
      <c r="EL218" t="s">
        <v>433</v>
      </c>
      <c r="EM218" t="s">
        <v>434</v>
      </c>
      <c r="EO218" t="s">
        <v>3</v>
      </c>
      <c r="EQ218">
        <v>131072</v>
      </c>
      <c r="ER218">
        <v>401.18</v>
      </c>
      <c r="ES218">
        <v>327.98</v>
      </c>
      <c r="ET218">
        <v>5.52</v>
      </c>
      <c r="EU218">
        <v>0</v>
      </c>
      <c r="EV218">
        <v>67.680000000000007</v>
      </c>
      <c r="EW218">
        <v>8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93</v>
      </c>
      <c r="FY218">
        <v>55</v>
      </c>
      <c r="GA218" t="s">
        <v>3</v>
      </c>
      <c r="GD218">
        <v>0</v>
      </c>
      <c r="GF218">
        <v>1404652471</v>
      </c>
      <c r="GG218">
        <v>2</v>
      </c>
      <c r="GH218">
        <v>1</v>
      </c>
      <c r="GI218">
        <v>2</v>
      </c>
      <c r="GJ218">
        <v>0</v>
      </c>
      <c r="GK218">
        <f>ROUND(R218*(S12)/100,0)</f>
        <v>0</v>
      </c>
      <c r="GL218">
        <f>ROUND(IF(AND(BH218=3,BI218=3,FS218&lt;&gt;0),P218,0),0)</f>
        <v>0</v>
      </c>
      <c r="GM218">
        <f>ROUND(O218+X218+Y218+GK218,0)+GX218</f>
        <v>23932</v>
      </c>
      <c r="GN218">
        <f t="shared" si="191"/>
        <v>23932</v>
      </c>
      <c r="GO218">
        <f t="shared" si="192"/>
        <v>0</v>
      </c>
      <c r="GP218">
        <f t="shared" si="193"/>
        <v>0</v>
      </c>
      <c r="GR218">
        <v>0</v>
      </c>
      <c r="GS218">
        <v>3</v>
      </c>
      <c r="GT218">
        <v>0</v>
      </c>
      <c r="GU218" t="s">
        <v>3</v>
      </c>
      <c r="GV218">
        <f t="shared" si="194"/>
        <v>0</v>
      </c>
      <c r="GW218">
        <v>1</v>
      </c>
      <c r="GX218">
        <f>ROUND(HC218*I218,0)</f>
        <v>0</v>
      </c>
      <c r="HA218">
        <v>0</v>
      </c>
      <c r="HB218">
        <v>0</v>
      </c>
      <c r="HC218">
        <f t="shared" si="195"/>
        <v>0</v>
      </c>
      <c r="HE218" t="s">
        <v>3</v>
      </c>
      <c r="HF218" t="s">
        <v>3</v>
      </c>
      <c r="HM218" t="s">
        <v>3</v>
      </c>
      <c r="HN218" t="s">
        <v>435</v>
      </c>
      <c r="HO218" t="s">
        <v>436</v>
      </c>
      <c r="HP218" t="s">
        <v>433</v>
      </c>
      <c r="HQ218" t="s">
        <v>433</v>
      </c>
      <c r="HS218">
        <v>0</v>
      </c>
      <c r="IK218">
        <v>0</v>
      </c>
    </row>
    <row r="219" spans="1:255" x14ac:dyDescent="0.2">
      <c r="A219" s="2">
        <v>18</v>
      </c>
      <c r="B219" s="2">
        <v>1</v>
      </c>
      <c r="C219" s="2">
        <v>412</v>
      </c>
      <c r="D219" s="2"/>
      <c r="E219" s="2" t="s">
        <v>437</v>
      </c>
      <c r="F219" s="2" t="s">
        <v>438</v>
      </c>
      <c r="G219" s="2" t="s">
        <v>439</v>
      </c>
      <c r="H219" s="2" t="s">
        <v>172</v>
      </c>
      <c r="I219" s="2">
        <f>I217*J219</f>
        <v>40.440000000000005</v>
      </c>
      <c r="J219" s="2">
        <v>16.850000000000001</v>
      </c>
      <c r="K219" s="2">
        <v>16.850000000000001</v>
      </c>
      <c r="L219" s="2"/>
      <c r="M219" s="2"/>
      <c r="N219" s="2"/>
      <c r="O219" s="2">
        <f>ROUND(CP219,2)</f>
        <v>2132.4</v>
      </c>
      <c r="P219" s="2">
        <f>ROUND(CQ219*I219,2)</f>
        <v>2132.4</v>
      </c>
      <c r="Q219" s="2">
        <f>ROUND(CR219*I219,2)</f>
        <v>0</v>
      </c>
      <c r="R219" s="2">
        <f>ROUND(CS219*I219,2)</f>
        <v>0</v>
      </c>
      <c r="S219" s="2">
        <f>ROUND(CT219*I219,2)</f>
        <v>0</v>
      </c>
      <c r="T219" s="2">
        <f>ROUND(CU219*I219,2)</f>
        <v>0</v>
      </c>
      <c r="U219" s="2">
        <f t="shared" si="178"/>
        <v>0</v>
      </c>
      <c r="V219" s="2">
        <f t="shared" si="179"/>
        <v>0</v>
      </c>
      <c r="W219" s="2">
        <f>ROUND(CX219*I219,2)</f>
        <v>1.21</v>
      </c>
      <c r="X219" s="2">
        <f>ROUND(CY219,2)</f>
        <v>0</v>
      </c>
      <c r="Y219" s="2">
        <f>ROUND(CZ219,2)</f>
        <v>0</v>
      </c>
      <c r="Z219" s="2"/>
      <c r="AA219" s="2">
        <v>64862340</v>
      </c>
      <c r="AB219" s="2">
        <f t="shared" si="180"/>
        <v>52.73</v>
      </c>
      <c r="AC219" s="2">
        <f t="shared" si="181"/>
        <v>52.73</v>
      </c>
      <c r="AD219" s="2">
        <f t="shared" si="171"/>
        <v>0</v>
      </c>
      <c r="AE219" s="2">
        <f t="shared" si="172"/>
        <v>0</v>
      </c>
      <c r="AF219" s="2">
        <f t="shared" si="173"/>
        <v>0</v>
      </c>
      <c r="AG219" s="2">
        <f t="shared" si="182"/>
        <v>0</v>
      </c>
      <c r="AH219" s="2">
        <f t="shared" si="174"/>
        <v>0</v>
      </c>
      <c r="AI219" s="2">
        <f t="shared" si="175"/>
        <v>0</v>
      </c>
      <c r="AJ219" s="2">
        <f t="shared" si="183"/>
        <v>0.03</v>
      </c>
      <c r="AK219" s="2">
        <v>52.73</v>
      </c>
      <c r="AL219" s="2">
        <v>52.73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0.03</v>
      </c>
      <c r="AT219" s="2">
        <v>93</v>
      </c>
      <c r="AU219" s="2">
        <v>55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440</v>
      </c>
      <c r="BK219" s="2"/>
      <c r="BL219" s="2"/>
      <c r="BM219" s="2">
        <v>52001</v>
      </c>
      <c r="BN219" s="2">
        <v>0</v>
      </c>
      <c r="BO219" s="2" t="s">
        <v>3</v>
      </c>
      <c r="BP219" s="2">
        <v>0</v>
      </c>
      <c r="BQ219" s="2">
        <v>6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93</v>
      </c>
      <c r="CA219" s="2">
        <v>55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84"/>
        <v>2132.4</v>
      </c>
      <c r="CQ219" s="2">
        <f t="shared" si="196"/>
        <v>52.73</v>
      </c>
      <c r="CR219" s="2">
        <f t="shared" si="197"/>
        <v>0</v>
      </c>
      <c r="CS219" s="2">
        <f t="shared" si="185"/>
        <v>0</v>
      </c>
      <c r="CT219" s="2">
        <f t="shared" si="186"/>
        <v>0</v>
      </c>
      <c r="CU219" s="2">
        <f t="shared" si="187"/>
        <v>0</v>
      </c>
      <c r="CV219" s="2">
        <f t="shared" si="188"/>
        <v>0</v>
      </c>
      <c r="CW219" s="2">
        <f t="shared" si="189"/>
        <v>0</v>
      </c>
      <c r="CX219" s="2">
        <f t="shared" si="190"/>
        <v>0.03</v>
      </c>
      <c r="CY219" s="2">
        <f>(((S219+R219)*AT219)/100)</f>
        <v>0</v>
      </c>
      <c r="CZ219" s="2">
        <f>(((S219+R219)*AU219)/100)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1009</v>
      </c>
      <c r="DV219" s="2" t="s">
        <v>172</v>
      </c>
      <c r="DW219" s="2" t="s">
        <v>172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49994305</v>
      </c>
      <c r="EF219" s="2">
        <v>6</v>
      </c>
      <c r="EG219" s="2" t="s">
        <v>432</v>
      </c>
      <c r="EH219" s="2">
        <v>86</v>
      </c>
      <c r="EI219" s="2" t="s">
        <v>433</v>
      </c>
      <c r="EJ219" s="2">
        <v>1</v>
      </c>
      <c r="EK219" s="2">
        <v>52001</v>
      </c>
      <c r="EL219" s="2" t="s">
        <v>433</v>
      </c>
      <c r="EM219" s="2" t="s">
        <v>434</v>
      </c>
      <c r="EN219" s="2"/>
      <c r="EO219" s="2" t="s">
        <v>3</v>
      </c>
      <c r="EP219" s="2"/>
      <c r="EQ219" s="2">
        <v>0</v>
      </c>
      <c r="ER219" s="2">
        <v>52.73</v>
      </c>
      <c r="ES219" s="2">
        <v>52.73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93</v>
      </c>
      <c r="FY219" s="2">
        <v>55</v>
      </c>
      <c r="FZ219" s="2"/>
      <c r="GA219" s="2" t="s">
        <v>3</v>
      </c>
      <c r="GB219" s="2"/>
      <c r="GC219" s="2"/>
      <c r="GD219" s="2">
        <v>1</v>
      </c>
      <c r="GE219" s="2"/>
      <c r="GF219" s="2">
        <v>-867340599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>ROUND(IF(AND(BH219=3,BI219=3,FS219&lt;&gt;0),P219,0),2)</f>
        <v>0</v>
      </c>
      <c r="GM219" s="2">
        <f>ROUND(O219+X219+Y219,2)+GX219</f>
        <v>2132.4</v>
      </c>
      <c r="GN219" s="2">
        <f t="shared" si="191"/>
        <v>2132.4</v>
      </c>
      <c r="GO219" s="2">
        <f t="shared" si="192"/>
        <v>0</v>
      </c>
      <c r="GP219" s="2">
        <f t="shared" si="193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194"/>
        <v>0</v>
      </c>
      <c r="GW219" s="2">
        <v>1</v>
      </c>
      <c r="GX219" s="2">
        <f>ROUND(HC219*I219,2)</f>
        <v>0</v>
      </c>
      <c r="GY219" s="2"/>
      <c r="GZ219" s="2"/>
      <c r="HA219" s="2">
        <v>0</v>
      </c>
      <c r="HB219" s="2">
        <v>0</v>
      </c>
      <c r="HC219" s="2">
        <f t="shared" si="195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435</v>
      </c>
      <c r="HO219" s="2" t="s">
        <v>436</v>
      </c>
      <c r="HP219" s="2" t="s">
        <v>433</v>
      </c>
      <c r="HQ219" s="2" t="s">
        <v>433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420</v>
      </c>
      <c r="E220" t="s">
        <v>437</v>
      </c>
      <c r="F220" t="s">
        <v>438</v>
      </c>
      <c r="G220" t="s">
        <v>439</v>
      </c>
      <c r="H220" t="s">
        <v>172</v>
      </c>
      <c r="I220">
        <f>I218*J220</f>
        <v>40.440000000000005</v>
      </c>
      <c r="J220">
        <v>16.850000000000001</v>
      </c>
      <c r="K220">
        <v>16.850000000000001</v>
      </c>
      <c r="O220">
        <f>ROUND(CP220,0)</f>
        <v>10470</v>
      </c>
      <c r="P220">
        <f>ROUND(CQ220*I220,0)</f>
        <v>10470</v>
      </c>
      <c r="Q220">
        <f>ROUND(CR220*I220,0)</f>
        <v>0</v>
      </c>
      <c r="R220">
        <f>ROUND(CS220*I220,0)</f>
        <v>0</v>
      </c>
      <c r="S220">
        <f>ROUND(CT220*I220,0)</f>
        <v>0</v>
      </c>
      <c r="T220">
        <f>ROUND(CU220*I220,0)</f>
        <v>0</v>
      </c>
      <c r="U220">
        <f t="shared" si="178"/>
        <v>0</v>
      </c>
      <c r="V220">
        <f t="shared" si="179"/>
        <v>0</v>
      </c>
      <c r="W220">
        <f>ROUND(CX220*I220,0)</f>
        <v>1</v>
      </c>
      <c r="X220">
        <f>ROUND(CY220,0)</f>
        <v>0</v>
      </c>
      <c r="Y220">
        <f>ROUND(CZ220,0)</f>
        <v>0</v>
      </c>
      <c r="AA220">
        <v>64862338</v>
      </c>
      <c r="AB220">
        <f t="shared" si="180"/>
        <v>52.73</v>
      </c>
      <c r="AC220">
        <f t="shared" si="181"/>
        <v>52.73</v>
      </c>
      <c r="AD220">
        <f t="shared" si="171"/>
        <v>0</v>
      </c>
      <c r="AE220">
        <f t="shared" si="172"/>
        <v>0</v>
      </c>
      <c r="AF220">
        <f t="shared" si="173"/>
        <v>0</v>
      </c>
      <c r="AG220">
        <f t="shared" si="182"/>
        <v>0</v>
      </c>
      <c r="AH220">
        <f t="shared" si="174"/>
        <v>0</v>
      </c>
      <c r="AI220">
        <f t="shared" si="175"/>
        <v>0</v>
      </c>
      <c r="AJ220">
        <f t="shared" si="183"/>
        <v>0.03</v>
      </c>
      <c r="AK220">
        <v>52.73</v>
      </c>
      <c r="AL220">
        <v>52.73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0.03</v>
      </c>
      <c r="AT220">
        <v>93</v>
      </c>
      <c r="AU220">
        <v>55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4.91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440</v>
      </c>
      <c r="BM220">
        <v>52001</v>
      </c>
      <c r="BN220">
        <v>0</v>
      </c>
      <c r="BO220" t="s">
        <v>438</v>
      </c>
      <c r="BP220">
        <v>1</v>
      </c>
      <c r="BQ220">
        <v>6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93</v>
      </c>
      <c r="CA220">
        <v>55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84"/>
        <v>10470</v>
      </c>
      <c r="CQ220">
        <f t="shared" si="196"/>
        <v>258.90429999999998</v>
      </c>
      <c r="CR220">
        <f t="shared" si="197"/>
        <v>0</v>
      </c>
      <c r="CS220">
        <f t="shared" si="185"/>
        <v>0</v>
      </c>
      <c r="CT220">
        <f t="shared" si="186"/>
        <v>0</v>
      </c>
      <c r="CU220">
        <f t="shared" si="187"/>
        <v>0</v>
      </c>
      <c r="CV220">
        <f t="shared" si="188"/>
        <v>0</v>
      </c>
      <c r="CW220">
        <f t="shared" si="189"/>
        <v>0</v>
      </c>
      <c r="CX220">
        <f t="shared" si="190"/>
        <v>0.03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172</v>
      </c>
      <c r="DW220" t="s">
        <v>172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49994305</v>
      </c>
      <c r="EF220">
        <v>6</v>
      </c>
      <c r="EG220" t="s">
        <v>432</v>
      </c>
      <c r="EH220">
        <v>86</v>
      </c>
      <c r="EI220" t="s">
        <v>433</v>
      </c>
      <c r="EJ220">
        <v>1</v>
      </c>
      <c r="EK220">
        <v>52001</v>
      </c>
      <c r="EL220" t="s">
        <v>433</v>
      </c>
      <c r="EM220" t="s">
        <v>434</v>
      </c>
      <c r="EO220" t="s">
        <v>3</v>
      </c>
      <c r="EQ220">
        <v>0</v>
      </c>
      <c r="ER220">
        <v>52.73</v>
      </c>
      <c r="ES220">
        <v>52.73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93</v>
      </c>
      <c r="FY220">
        <v>55</v>
      </c>
      <c r="GA220" t="s">
        <v>3</v>
      </c>
      <c r="GD220">
        <v>0</v>
      </c>
      <c r="GF220">
        <v>-867340599</v>
      </c>
      <c r="GG220">
        <v>2</v>
      </c>
      <c r="GH220">
        <v>1</v>
      </c>
      <c r="GI220">
        <v>2</v>
      </c>
      <c r="GJ220">
        <v>0</v>
      </c>
      <c r="GK220">
        <f>ROUND(R220*(S12)/100,0)</f>
        <v>0</v>
      </c>
      <c r="GL220">
        <f>ROUND(IF(AND(BH220=3,BI220=3,FS220&lt;&gt;0),P220,0),0)</f>
        <v>0</v>
      </c>
      <c r="GM220">
        <f>ROUND(O220+X220+Y220+GK220,0)+GX220</f>
        <v>10470</v>
      </c>
      <c r="GN220">
        <f t="shared" si="191"/>
        <v>10470</v>
      </c>
      <c r="GO220">
        <f t="shared" si="192"/>
        <v>0</v>
      </c>
      <c r="GP220">
        <f t="shared" si="193"/>
        <v>0</v>
      </c>
      <c r="GR220">
        <v>0</v>
      </c>
      <c r="GS220">
        <v>3</v>
      </c>
      <c r="GT220">
        <v>0</v>
      </c>
      <c r="GU220" t="s">
        <v>3</v>
      </c>
      <c r="GV220">
        <f t="shared" si="194"/>
        <v>0</v>
      </c>
      <c r="GW220">
        <v>1</v>
      </c>
      <c r="GX220">
        <f>ROUND(HC220*I220,0)</f>
        <v>0</v>
      </c>
      <c r="HA220">
        <v>0</v>
      </c>
      <c r="HB220">
        <v>0</v>
      </c>
      <c r="HC220">
        <f t="shared" si="195"/>
        <v>0</v>
      </c>
      <c r="HE220" t="s">
        <v>3</v>
      </c>
      <c r="HF220" t="s">
        <v>3</v>
      </c>
      <c r="HM220" t="s">
        <v>3</v>
      </c>
      <c r="HN220" t="s">
        <v>435</v>
      </c>
      <c r="HO220" t="s">
        <v>436</v>
      </c>
      <c r="HP220" t="s">
        <v>433</v>
      </c>
      <c r="HQ220" t="s">
        <v>433</v>
      </c>
      <c r="HS220">
        <v>0</v>
      </c>
      <c r="IK220">
        <v>0</v>
      </c>
    </row>
    <row r="222" spans="1:255" x14ac:dyDescent="0.2">
      <c r="A222" s="3">
        <v>51</v>
      </c>
      <c r="B222" s="3">
        <f>B73</f>
        <v>1</v>
      </c>
      <c r="C222" s="3">
        <f>A73</f>
        <v>4</v>
      </c>
      <c r="D222" s="3">
        <f>ROW(A73)</f>
        <v>73</v>
      </c>
      <c r="E222" s="3"/>
      <c r="F222" s="3" t="str">
        <f>IF(F73&lt;&gt;"",F73,"")</f>
        <v>Новый раздел</v>
      </c>
      <c r="G222" s="3" t="str">
        <f>IF(G73&lt;&gt;"",G73,"")</f>
        <v>Колодца транспозиции КТ1  (248017-2021-ТКР1.1-57-61) - 3 шт</v>
      </c>
      <c r="H222" s="3">
        <v>0</v>
      </c>
      <c r="I222" s="3"/>
      <c r="J222" s="3"/>
      <c r="K222" s="3"/>
      <c r="L222" s="3"/>
      <c r="M222" s="3"/>
      <c r="N222" s="3"/>
      <c r="O222" s="3">
        <f t="shared" ref="O222:T222" si="198">ROUND(AB222,0)</f>
        <v>143964</v>
      </c>
      <c r="P222" s="3">
        <f t="shared" si="198"/>
        <v>136743</v>
      </c>
      <c r="Q222" s="3">
        <f t="shared" si="198"/>
        <v>3397</v>
      </c>
      <c r="R222" s="3">
        <f t="shared" si="198"/>
        <v>388</v>
      </c>
      <c r="S222" s="3">
        <f t="shared" si="198"/>
        <v>3824</v>
      </c>
      <c r="T222" s="3">
        <f t="shared" si="198"/>
        <v>0</v>
      </c>
      <c r="U222" s="3">
        <f>AH222</f>
        <v>432.03258119999998</v>
      </c>
      <c r="V222" s="3">
        <f>AI222</f>
        <v>28.770010199999998</v>
      </c>
      <c r="W222" s="3">
        <f>ROUND(AJ222,0)</f>
        <v>1504</v>
      </c>
      <c r="X222" s="3">
        <f>ROUND(AK222,0)</f>
        <v>4383</v>
      </c>
      <c r="Y222" s="3">
        <f>ROUND(AL222,0)</f>
        <v>2572</v>
      </c>
      <c r="Z222" s="3"/>
      <c r="AA222" s="3"/>
      <c r="AB222" s="3">
        <f>ROUND(SUMIF(AA77:AA220,"=64862340",O77:O220),0)</f>
        <v>143964</v>
      </c>
      <c r="AC222" s="3">
        <f>ROUND(SUMIF(AA77:AA220,"=64862340",P77:P220),0)</f>
        <v>136743</v>
      </c>
      <c r="AD222" s="3">
        <f>ROUND(SUMIF(AA77:AA220,"=64862340",Q77:Q220),0)</f>
        <v>3397</v>
      </c>
      <c r="AE222" s="3">
        <f>ROUND(SUMIF(AA77:AA220,"=64862340",R77:R220),0)</f>
        <v>388</v>
      </c>
      <c r="AF222" s="3">
        <f>ROUND(SUMIF(AA77:AA220,"=64862340",S77:S220),0)</f>
        <v>3824</v>
      </c>
      <c r="AG222" s="3">
        <f>ROUND(SUMIF(AA77:AA220,"=64862340",T77:T220),0)</f>
        <v>0</v>
      </c>
      <c r="AH222" s="3">
        <f>SUMIF(AA77:AA220,"=64862340",U77:U220)</f>
        <v>432.03258119999998</v>
      </c>
      <c r="AI222" s="3">
        <f>SUMIF(AA77:AA220,"=64862340",V77:V220)</f>
        <v>28.770010199999998</v>
      </c>
      <c r="AJ222" s="3">
        <f>ROUND(SUMIF(AA77:AA220,"=64862340",W77:W220),0)</f>
        <v>1504</v>
      </c>
      <c r="AK222" s="3">
        <f>ROUND(SUMIF(AA77:AA220,"=64862340",X77:X220),0)</f>
        <v>4383</v>
      </c>
      <c r="AL222" s="3">
        <f>ROUND(SUMIF(AA77:AA220,"=64862340",Y77:Y220),0)</f>
        <v>2572</v>
      </c>
      <c r="AM222" s="3"/>
      <c r="AN222" s="3"/>
      <c r="AO222" s="3">
        <f t="shared" ref="AO222:BD222" si="199">ROUND(BX222,0)</f>
        <v>0</v>
      </c>
      <c r="AP222" s="3">
        <f t="shared" si="199"/>
        <v>0</v>
      </c>
      <c r="AQ222" s="3">
        <f t="shared" si="199"/>
        <v>0</v>
      </c>
      <c r="AR222" s="3">
        <f t="shared" si="199"/>
        <v>150919</v>
      </c>
      <c r="AS222" s="3">
        <f t="shared" si="199"/>
        <v>102475</v>
      </c>
      <c r="AT222" s="3">
        <f t="shared" si="199"/>
        <v>48444</v>
      </c>
      <c r="AU222" s="3">
        <f t="shared" si="199"/>
        <v>0</v>
      </c>
      <c r="AV222" s="3">
        <f t="shared" si="199"/>
        <v>136743</v>
      </c>
      <c r="AW222" s="3">
        <f t="shared" si="199"/>
        <v>136743</v>
      </c>
      <c r="AX222" s="3">
        <f t="shared" si="199"/>
        <v>0</v>
      </c>
      <c r="AY222" s="3">
        <f t="shared" si="199"/>
        <v>136743</v>
      </c>
      <c r="AZ222" s="3">
        <f t="shared" si="199"/>
        <v>0</v>
      </c>
      <c r="BA222" s="3">
        <f t="shared" si="199"/>
        <v>0</v>
      </c>
      <c r="BB222" s="3">
        <f t="shared" si="199"/>
        <v>0</v>
      </c>
      <c r="BC222" s="3">
        <f t="shared" si="199"/>
        <v>0</v>
      </c>
      <c r="BD222" s="3">
        <f t="shared" si="199"/>
        <v>0</v>
      </c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>
        <f>ROUND(SUMIF(AA77:AA220,"=64862340",FQ77:FQ220),0)</f>
        <v>0</v>
      </c>
      <c r="BY222" s="3">
        <f>ROUND(SUMIF(AA77:AA220,"=64862340",FR77:FR220),0)</f>
        <v>0</v>
      </c>
      <c r="BZ222" s="3">
        <f>ROUND(SUMIF(AA77:AA220,"=64862340",GL77:GL220),0)</f>
        <v>0</v>
      </c>
      <c r="CA222" s="3">
        <f>ROUND(SUMIF(AA77:AA220,"=64862340",GM77:GM220),0)</f>
        <v>150919</v>
      </c>
      <c r="CB222" s="3">
        <f>ROUND(SUMIF(AA77:AA220,"=64862340",GN77:GN220),0)</f>
        <v>102475</v>
      </c>
      <c r="CC222" s="3">
        <f>ROUND(SUMIF(AA77:AA220,"=64862340",GO77:GO220),0)</f>
        <v>48444</v>
      </c>
      <c r="CD222" s="3">
        <f>ROUND(SUMIF(AA77:AA220,"=64862340",GP77:GP220),0)</f>
        <v>0</v>
      </c>
      <c r="CE222" s="3">
        <f>AC222-BX222</f>
        <v>136743</v>
      </c>
      <c r="CF222" s="3">
        <f>AC222-BY222</f>
        <v>136743</v>
      </c>
      <c r="CG222" s="3">
        <f>BX222-BZ222</f>
        <v>0</v>
      </c>
      <c r="CH222" s="3">
        <f>AC222-BX222-BY222+BZ222</f>
        <v>136743</v>
      </c>
      <c r="CI222" s="3">
        <f>BY222-BZ222</f>
        <v>0</v>
      </c>
      <c r="CJ222" s="3">
        <f>ROUND(SUMIF(AA77:AA220,"=64862340",GX77:GX220),0)</f>
        <v>0</v>
      </c>
      <c r="CK222" s="3">
        <f>ROUND(SUMIF(AA77:AA220,"=64862340",GY77:GY220),0)</f>
        <v>0</v>
      </c>
      <c r="CL222" s="3">
        <f>ROUND(SUMIF(AA77:AA220,"=64862340",GZ77:GZ220),0)</f>
        <v>0</v>
      </c>
      <c r="CM222" s="3">
        <f>ROUND(SUMIF(AA77:AA220,"=64862340",HD77:HD220),0)</f>
        <v>0</v>
      </c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4">
        <f t="shared" ref="DG222:DL222" si="200">ROUND(DT222,0)</f>
        <v>1918216</v>
      </c>
      <c r="DH222" s="4">
        <f t="shared" si="200"/>
        <v>1677719</v>
      </c>
      <c r="DI222" s="4">
        <f t="shared" si="200"/>
        <v>45727</v>
      </c>
      <c r="DJ222" s="4">
        <f t="shared" si="200"/>
        <v>19773</v>
      </c>
      <c r="DK222" s="4">
        <f t="shared" si="200"/>
        <v>194770</v>
      </c>
      <c r="DL222" s="4">
        <f t="shared" si="200"/>
        <v>0</v>
      </c>
      <c r="DM222" s="4">
        <f>DZ222</f>
        <v>432.03258119999998</v>
      </c>
      <c r="DN222" s="4">
        <f>EA222</f>
        <v>28.770010199999998</v>
      </c>
      <c r="DO222" s="4">
        <f>ROUND(EB222,0)</f>
        <v>1504</v>
      </c>
      <c r="DP222" s="4">
        <f>ROUND(EC222,0)</f>
        <v>223253</v>
      </c>
      <c r="DQ222" s="4">
        <f>ROUND(ED222,0)</f>
        <v>130982</v>
      </c>
      <c r="DR222" s="4"/>
      <c r="DS222" s="4"/>
      <c r="DT222" s="4">
        <f>ROUND(SUMIF(AA77:AA220,"=64862338",O77:O220),0)</f>
        <v>1918216</v>
      </c>
      <c r="DU222" s="4">
        <f>ROUND(SUMIF(AA77:AA220,"=64862338",P77:P220),0)</f>
        <v>1677719</v>
      </c>
      <c r="DV222" s="4">
        <f>ROUND(SUMIF(AA77:AA220,"=64862338",Q77:Q220),0)</f>
        <v>45727</v>
      </c>
      <c r="DW222" s="4">
        <f>ROUND(SUMIF(AA77:AA220,"=64862338",R77:R220),0)</f>
        <v>19773</v>
      </c>
      <c r="DX222" s="4">
        <f>ROUND(SUMIF(AA77:AA220,"=64862338",S77:S220),0)</f>
        <v>194770</v>
      </c>
      <c r="DY222" s="4">
        <f>ROUND(SUMIF(AA77:AA220,"=64862338",T77:T220),0)</f>
        <v>0</v>
      </c>
      <c r="DZ222" s="4">
        <f>SUMIF(AA77:AA220,"=64862338",U77:U220)</f>
        <v>432.03258119999998</v>
      </c>
      <c r="EA222" s="4">
        <f>SUMIF(AA77:AA220,"=64862338",V77:V220)</f>
        <v>28.770010199999998</v>
      </c>
      <c r="EB222" s="4">
        <f>ROUND(SUMIF(AA77:AA220,"=64862338",W77:W220),0)</f>
        <v>1504</v>
      </c>
      <c r="EC222" s="4">
        <f>ROUND(SUMIF(AA77:AA220,"=64862338",X77:X220),0)</f>
        <v>223253</v>
      </c>
      <c r="ED222" s="4">
        <f>ROUND(SUMIF(AA77:AA220,"=64862338",Y77:Y220),0)</f>
        <v>130982</v>
      </c>
      <c r="EE222" s="4"/>
      <c r="EF222" s="4"/>
      <c r="EG222" s="4">
        <f t="shared" ref="EG222:EV222" si="201">ROUND(FP222,0)</f>
        <v>0</v>
      </c>
      <c r="EH222" s="4">
        <f t="shared" si="201"/>
        <v>0</v>
      </c>
      <c r="EI222" s="4">
        <f t="shared" si="201"/>
        <v>0</v>
      </c>
      <c r="EJ222" s="4">
        <f t="shared" si="201"/>
        <v>2304087</v>
      </c>
      <c r="EK222" s="4">
        <f t="shared" si="201"/>
        <v>1899104</v>
      </c>
      <c r="EL222" s="4">
        <f t="shared" si="201"/>
        <v>404983</v>
      </c>
      <c r="EM222" s="4">
        <f t="shared" si="201"/>
        <v>0</v>
      </c>
      <c r="EN222" s="4">
        <f t="shared" si="201"/>
        <v>1677719</v>
      </c>
      <c r="EO222" s="4">
        <f t="shared" si="201"/>
        <v>1677719</v>
      </c>
      <c r="EP222" s="4">
        <f t="shared" si="201"/>
        <v>0</v>
      </c>
      <c r="EQ222" s="4">
        <f t="shared" si="201"/>
        <v>1677719</v>
      </c>
      <c r="ER222" s="4">
        <f t="shared" si="201"/>
        <v>0</v>
      </c>
      <c r="ES222" s="4">
        <f t="shared" si="201"/>
        <v>0</v>
      </c>
      <c r="ET222" s="4">
        <f t="shared" si="201"/>
        <v>0</v>
      </c>
      <c r="EU222" s="4">
        <f t="shared" si="201"/>
        <v>0</v>
      </c>
      <c r="EV222" s="4">
        <f t="shared" si="201"/>
        <v>0</v>
      </c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>
        <f>ROUND(SUMIF(AA77:AA220,"=64862338",FQ77:FQ220),0)</f>
        <v>0</v>
      </c>
      <c r="FQ222" s="4">
        <f>ROUND(SUMIF(AA77:AA220,"=64862338",FR77:FR220),0)</f>
        <v>0</v>
      </c>
      <c r="FR222" s="4">
        <f>ROUND(SUMIF(AA77:AA220,"=64862338",GL77:GL220),0)</f>
        <v>0</v>
      </c>
      <c r="FS222" s="4">
        <f>ROUND(SUMIF(AA77:AA220,"=64862338",GM77:GM220),0)</f>
        <v>2304087</v>
      </c>
      <c r="FT222" s="4">
        <f>ROUND(SUMIF(AA77:AA220,"=64862338",GN77:GN220),0)</f>
        <v>1899104</v>
      </c>
      <c r="FU222" s="4">
        <f>ROUND(SUMIF(AA77:AA220,"=64862338",GO77:GO220),0)</f>
        <v>404983</v>
      </c>
      <c r="FV222" s="4">
        <f>ROUND(SUMIF(AA77:AA220,"=64862338",GP77:GP220),0)</f>
        <v>0</v>
      </c>
      <c r="FW222" s="4">
        <f>DU222-FP222</f>
        <v>1677719</v>
      </c>
      <c r="FX222" s="4">
        <f>DU222-FQ222</f>
        <v>1677719</v>
      </c>
      <c r="FY222" s="4">
        <f>FP222-FR222</f>
        <v>0</v>
      </c>
      <c r="FZ222" s="4">
        <f>DU222-FP222-FQ222+FR222</f>
        <v>1677719</v>
      </c>
      <c r="GA222" s="4">
        <f>FQ222-FR222</f>
        <v>0</v>
      </c>
      <c r="GB222" s="4">
        <f>ROUND(SUMIF(AA77:AA220,"=64862338",GX77:GX220),0)</f>
        <v>0</v>
      </c>
      <c r="GC222" s="4">
        <f>ROUND(SUMIF(AA77:AA220,"=64862338",GY77:GY220),0)</f>
        <v>0</v>
      </c>
      <c r="GD222" s="4">
        <f>ROUND(SUMIF(AA77:AA220,"=64862338",GZ77:GZ220),0)</f>
        <v>0</v>
      </c>
      <c r="GE222" s="4">
        <f>ROUND(SUMIF(AA77:AA220,"=64862338",HD77:HD220),0)</f>
        <v>0</v>
      </c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201</v>
      </c>
      <c r="F224" s="5">
        <f>ROUND(Source!O222,O224)</f>
        <v>143964</v>
      </c>
      <c r="G224" s="5" t="s">
        <v>69</v>
      </c>
      <c r="H224" s="5" t="s">
        <v>70</v>
      </c>
      <c r="I224" s="5"/>
      <c r="J224" s="5"/>
      <c r="K224" s="5">
        <v>201</v>
      </c>
      <c r="L224" s="5">
        <v>1</v>
      </c>
      <c r="M224" s="5">
        <v>3</v>
      </c>
      <c r="N224" s="5" t="s">
        <v>3</v>
      </c>
      <c r="O224" s="5">
        <v>0</v>
      </c>
      <c r="P224" s="5">
        <f>ROUND(Source!DG222,O224)</f>
        <v>1918216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202</v>
      </c>
      <c r="F225" s="5">
        <f>ROUND(Source!P222,O225)</f>
        <v>136743</v>
      </c>
      <c r="G225" s="5" t="s">
        <v>71</v>
      </c>
      <c r="H225" s="5" t="s">
        <v>72</v>
      </c>
      <c r="I225" s="5"/>
      <c r="J225" s="5"/>
      <c r="K225" s="5">
        <v>202</v>
      </c>
      <c r="L225" s="5">
        <v>2</v>
      </c>
      <c r="M225" s="5">
        <v>3</v>
      </c>
      <c r="N225" s="5" t="s">
        <v>3</v>
      </c>
      <c r="O225" s="5">
        <v>0</v>
      </c>
      <c r="P225" s="5">
        <f>ROUND(Source!DH222,O225)</f>
        <v>1677719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222</v>
      </c>
      <c r="F226" s="5">
        <f>ROUND(Source!AO222,O226)</f>
        <v>0</v>
      </c>
      <c r="G226" s="5" t="s">
        <v>73</v>
      </c>
      <c r="H226" s="5" t="s">
        <v>74</v>
      </c>
      <c r="I226" s="5"/>
      <c r="J226" s="5"/>
      <c r="K226" s="5">
        <v>222</v>
      </c>
      <c r="L226" s="5">
        <v>3</v>
      </c>
      <c r="M226" s="5">
        <v>3</v>
      </c>
      <c r="N226" s="5" t="s">
        <v>3</v>
      </c>
      <c r="O226" s="5">
        <v>0</v>
      </c>
      <c r="P226" s="5">
        <f>ROUND(Source!EG222,O226)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225</v>
      </c>
      <c r="F227" s="5">
        <f>ROUND(Source!AV222,O227)</f>
        <v>136743</v>
      </c>
      <c r="G227" s="5" t="s">
        <v>75</v>
      </c>
      <c r="H227" s="5" t="s">
        <v>76</v>
      </c>
      <c r="I227" s="5"/>
      <c r="J227" s="5"/>
      <c r="K227" s="5">
        <v>225</v>
      </c>
      <c r="L227" s="5">
        <v>4</v>
      </c>
      <c r="M227" s="5">
        <v>3</v>
      </c>
      <c r="N227" s="5" t="s">
        <v>3</v>
      </c>
      <c r="O227" s="5">
        <v>0</v>
      </c>
      <c r="P227" s="5">
        <f>ROUND(Source!EN222,O227)</f>
        <v>1677719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226</v>
      </c>
      <c r="F228" s="5">
        <f>ROUND(Source!AW222,O228)</f>
        <v>136743</v>
      </c>
      <c r="G228" s="5" t="s">
        <v>77</v>
      </c>
      <c r="H228" s="5" t="s">
        <v>78</v>
      </c>
      <c r="I228" s="5"/>
      <c r="J228" s="5"/>
      <c r="K228" s="5">
        <v>226</v>
      </c>
      <c r="L228" s="5">
        <v>5</v>
      </c>
      <c r="M228" s="5">
        <v>3</v>
      </c>
      <c r="N228" s="5" t="s">
        <v>3</v>
      </c>
      <c r="O228" s="5">
        <v>0</v>
      </c>
      <c r="P228" s="5">
        <f>ROUND(Source!EO222,O228)</f>
        <v>1677719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227</v>
      </c>
      <c r="F229" s="5">
        <f>ROUND(Source!AX222,O229)</f>
        <v>0</v>
      </c>
      <c r="G229" s="5" t="s">
        <v>79</v>
      </c>
      <c r="H229" s="5" t="s">
        <v>80</v>
      </c>
      <c r="I229" s="5"/>
      <c r="J229" s="5"/>
      <c r="K229" s="5">
        <v>227</v>
      </c>
      <c r="L229" s="5">
        <v>6</v>
      </c>
      <c r="M229" s="5">
        <v>3</v>
      </c>
      <c r="N229" s="5" t="s">
        <v>3</v>
      </c>
      <c r="O229" s="5">
        <v>0</v>
      </c>
      <c r="P229" s="5">
        <f>ROUND(Source!EP222,O229)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228</v>
      </c>
      <c r="F230" s="5">
        <f>ROUND(Source!AY222,O230)</f>
        <v>136743</v>
      </c>
      <c r="G230" s="5" t="s">
        <v>81</v>
      </c>
      <c r="H230" s="5" t="s">
        <v>82</v>
      </c>
      <c r="I230" s="5"/>
      <c r="J230" s="5"/>
      <c r="K230" s="5">
        <v>228</v>
      </c>
      <c r="L230" s="5">
        <v>7</v>
      </c>
      <c r="M230" s="5">
        <v>3</v>
      </c>
      <c r="N230" s="5" t="s">
        <v>3</v>
      </c>
      <c r="O230" s="5">
        <v>0</v>
      </c>
      <c r="P230" s="5">
        <f>ROUND(Source!EQ222,O230)</f>
        <v>1677719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216</v>
      </c>
      <c r="F231" s="5">
        <f>ROUND(Source!AP222,O231)</f>
        <v>0</v>
      </c>
      <c r="G231" s="5" t="s">
        <v>83</v>
      </c>
      <c r="H231" s="5" t="s">
        <v>84</v>
      </c>
      <c r="I231" s="5"/>
      <c r="J231" s="5"/>
      <c r="K231" s="5">
        <v>216</v>
      </c>
      <c r="L231" s="5">
        <v>8</v>
      </c>
      <c r="M231" s="5">
        <v>3</v>
      </c>
      <c r="N231" s="5" t="s">
        <v>3</v>
      </c>
      <c r="O231" s="5">
        <v>0</v>
      </c>
      <c r="P231" s="5">
        <f>ROUND(Source!EH222,O231)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223</v>
      </c>
      <c r="F232" s="5">
        <f>ROUND(Source!AQ222,O232)</f>
        <v>0</v>
      </c>
      <c r="G232" s="5" t="s">
        <v>85</v>
      </c>
      <c r="H232" s="5" t="s">
        <v>86</v>
      </c>
      <c r="I232" s="5"/>
      <c r="J232" s="5"/>
      <c r="K232" s="5">
        <v>223</v>
      </c>
      <c r="L232" s="5">
        <v>9</v>
      </c>
      <c r="M232" s="5">
        <v>3</v>
      </c>
      <c r="N232" s="5" t="s">
        <v>3</v>
      </c>
      <c r="O232" s="5">
        <v>0</v>
      </c>
      <c r="P232" s="5">
        <f>ROUND(Source!EI222,O232)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229</v>
      </c>
      <c r="F233" s="5">
        <f>ROUND(Source!AZ222,O233)</f>
        <v>0</v>
      </c>
      <c r="G233" s="5" t="s">
        <v>87</v>
      </c>
      <c r="H233" s="5" t="s">
        <v>88</v>
      </c>
      <c r="I233" s="5"/>
      <c r="J233" s="5"/>
      <c r="K233" s="5">
        <v>229</v>
      </c>
      <c r="L233" s="5">
        <v>10</v>
      </c>
      <c r="M233" s="5">
        <v>3</v>
      </c>
      <c r="N233" s="5" t="s">
        <v>3</v>
      </c>
      <c r="O233" s="5">
        <v>0</v>
      </c>
      <c r="P233" s="5">
        <f>ROUND(Source!ER222,O233)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203</v>
      </c>
      <c r="F234" s="5">
        <f>ROUND(Source!Q222,O234)</f>
        <v>3397</v>
      </c>
      <c r="G234" s="5" t="s">
        <v>89</v>
      </c>
      <c r="H234" s="5" t="s">
        <v>90</v>
      </c>
      <c r="I234" s="5"/>
      <c r="J234" s="5"/>
      <c r="K234" s="5">
        <v>203</v>
      </c>
      <c r="L234" s="5">
        <v>11</v>
      </c>
      <c r="M234" s="5">
        <v>3</v>
      </c>
      <c r="N234" s="5" t="s">
        <v>3</v>
      </c>
      <c r="O234" s="5">
        <v>0</v>
      </c>
      <c r="P234" s="5">
        <f>ROUND(Source!DI222,O234)</f>
        <v>45727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231</v>
      </c>
      <c r="F235" s="5">
        <f>ROUND(Source!BB222,O235)</f>
        <v>0</v>
      </c>
      <c r="G235" s="5" t="s">
        <v>91</v>
      </c>
      <c r="H235" s="5" t="s">
        <v>92</v>
      </c>
      <c r="I235" s="5"/>
      <c r="J235" s="5"/>
      <c r="K235" s="5">
        <v>231</v>
      </c>
      <c r="L235" s="5">
        <v>12</v>
      </c>
      <c r="M235" s="5">
        <v>3</v>
      </c>
      <c r="N235" s="5" t="s">
        <v>3</v>
      </c>
      <c r="O235" s="5">
        <v>0</v>
      </c>
      <c r="P235" s="5">
        <f>ROUND(Source!ET222,O235)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204</v>
      </c>
      <c r="F236" s="5">
        <f>ROUND(Source!R222,O236)</f>
        <v>388</v>
      </c>
      <c r="G236" s="5" t="s">
        <v>93</v>
      </c>
      <c r="H236" s="5" t="s">
        <v>94</v>
      </c>
      <c r="I236" s="5"/>
      <c r="J236" s="5"/>
      <c r="K236" s="5">
        <v>204</v>
      </c>
      <c r="L236" s="5">
        <v>13</v>
      </c>
      <c r="M236" s="5">
        <v>3</v>
      </c>
      <c r="N236" s="5" t="s">
        <v>3</v>
      </c>
      <c r="O236" s="5">
        <v>0</v>
      </c>
      <c r="P236" s="5">
        <f>ROUND(Source!DJ222,O236)</f>
        <v>19773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205</v>
      </c>
      <c r="F237" s="5">
        <f>ROUND(Source!S222,O237)</f>
        <v>3824</v>
      </c>
      <c r="G237" s="5" t="s">
        <v>95</v>
      </c>
      <c r="H237" s="5" t="s">
        <v>96</v>
      </c>
      <c r="I237" s="5"/>
      <c r="J237" s="5"/>
      <c r="K237" s="5">
        <v>205</v>
      </c>
      <c r="L237" s="5">
        <v>14</v>
      </c>
      <c r="M237" s="5">
        <v>3</v>
      </c>
      <c r="N237" s="5" t="s">
        <v>3</v>
      </c>
      <c r="O237" s="5">
        <v>0</v>
      </c>
      <c r="P237" s="5">
        <f>ROUND(Source!DK222,O237)</f>
        <v>194770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232</v>
      </c>
      <c r="F238" s="5">
        <f>ROUND(Source!BC222,O238)</f>
        <v>0</v>
      </c>
      <c r="G238" s="5" t="s">
        <v>97</v>
      </c>
      <c r="H238" s="5" t="s">
        <v>98</v>
      </c>
      <c r="I238" s="5"/>
      <c r="J238" s="5"/>
      <c r="K238" s="5">
        <v>232</v>
      </c>
      <c r="L238" s="5">
        <v>15</v>
      </c>
      <c r="M238" s="5">
        <v>3</v>
      </c>
      <c r="N238" s="5" t="s">
        <v>3</v>
      </c>
      <c r="O238" s="5">
        <v>0</v>
      </c>
      <c r="P238" s="5">
        <f>ROUND(Source!EU222,O238)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214</v>
      </c>
      <c r="F239" s="5">
        <f>ROUND(Source!AS222,O239)</f>
        <v>102475</v>
      </c>
      <c r="G239" s="5" t="s">
        <v>99</v>
      </c>
      <c r="H239" s="5" t="s">
        <v>100</v>
      </c>
      <c r="I239" s="5"/>
      <c r="J239" s="5"/>
      <c r="K239" s="5">
        <v>214</v>
      </c>
      <c r="L239" s="5">
        <v>16</v>
      </c>
      <c r="M239" s="5">
        <v>3</v>
      </c>
      <c r="N239" s="5" t="s">
        <v>3</v>
      </c>
      <c r="O239" s="5">
        <v>0</v>
      </c>
      <c r="P239" s="5">
        <f>ROUND(Source!EK222,O239)</f>
        <v>1899104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215</v>
      </c>
      <c r="F240" s="5">
        <f>ROUND(Source!AT222,O240)</f>
        <v>48444</v>
      </c>
      <c r="G240" s="5" t="s">
        <v>101</v>
      </c>
      <c r="H240" s="5" t="s">
        <v>102</v>
      </c>
      <c r="I240" s="5"/>
      <c r="J240" s="5"/>
      <c r="K240" s="5">
        <v>215</v>
      </c>
      <c r="L240" s="5">
        <v>17</v>
      </c>
      <c r="M240" s="5">
        <v>3</v>
      </c>
      <c r="N240" s="5" t="s">
        <v>3</v>
      </c>
      <c r="O240" s="5">
        <v>0</v>
      </c>
      <c r="P240" s="5">
        <f>ROUND(Source!EL222,O240)</f>
        <v>404983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217</v>
      </c>
      <c r="F241" s="5">
        <f>ROUND(Source!AU222,O241)</f>
        <v>0</v>
      </c>
      <c r="G241" s="5" t="s">
        <v>103</v>
      </c>
      <c r="H241" s="5" t="s">
        <v>104</v>
      </c>
      <c r="I241" s="5"/>
      <c r="J241" s="5"/>
      <c r="K241" s="5">
        <v>217</v>
      </c>
      <c r="L241" s="5">
        <v>18</v>
      </c>
      <c r="M241" s="5">
        <v>3</v>
      </c>
      <c r="N241" s="5" t="s">
        <v>3</v>
      </c>
      <c r="O241" s="5">
        <v>0</v>
      </c>
      <c r="P241" s="5">
        <f>ROUND(Source!EM222,O241)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230</v>
      </c>
      <c r="F242" s="5">
        <f>ROUND(Source!BA222,O242)</f>
        <v>0</v>
      </c>
      <c r="G242" s="5" t="s">
        <v>105</v>
      </c>
      <c r="H242" s="5" t="s">
        <v>106</v>
      </c>
      <c r="I242" s="5"/>
      <c r="J242" s="5"/>
      <c r="K242" s="5">
        <v>230</v>
      </c>
      <c r="L242" s="5">
        <v>19</v>
      </c>
      <c r="M242" s="5">
        <v>3</v>
      </c>
      <c r="N242" s="5" t="s">
        <v>3</v>
      </c>
      <c r="O242" s="5">
        <v>0</v>
      </c>
      <c r="P242" s="5">
        <f>ROUND(Source!ES222,O242)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206</v>
      </c>
      <c r="F243" s="5">
        <f>ROUND(Source!T222,O243)</f>
        <v>0</v>
      </c>
      <c r="G243" s="5" t="s">
        <v>107</v>
      </c>
      <c r="H243" s="5" t="s">
        <v>108</v>
      </c>
      <c r="I243" s="5"/>
      <c r="J243" s="5"/>
      <c r="K243" s="5">
        <v>206</v>
      </c>
      <c r="L243" s="5">
        <v>20</v>
      </c>
      <c r="M243" s="5">
        <v>3</v>
      </c>
      <c r="N243" s="5" t="s">
        <v>3</v>
      </c>
      <c r="O243" s="5">
        <v>0</v>
      </c>
      <c r="P243" s="5">
        <f>ROUND(Source!DL222,O243)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207</v>
      </c>
      <c r="F244" s="5">
        <f>ROUND(Source!U222,O244)</f>
        <v>432.03258119999998</v>
      </c>
      <c r="G244" s="5" t="s">
        <v>109</v>
      </c>
      <c r="H244" s="5" t="s">
        <v>110</v>
      </c>
      <c r="I244" s="5"/>
      <c r="J244" s="5"/>
      <c r="K244" s="5">
        <v>207</v>
      </c>
      <c r="L244" s="5">
        <v>21</v>
      </c>
      <c r="M244" s="5">
        <v>3</v>
      </c>
      <c r="N244" s="5" t="s">
        <v>3</v>
      </c>
      <c r="O244" s="5">
        <v>7</v>
      </c>
      <c r="P244" s="5">
        <f>ROUND(Source!DM222,O244)</f>
        <v>432.03258119999998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208</v>
      </c>
      <c r="F245" s="5">
        <f>ROUND(Source!V222,O245)</f>
        <v>28.770010200000002</v>
      </c>
      <c r="G245" s="5" t="s">
        <v>111</v>
      </c>
      <c r="H245" s="5" t="s">
        <v>112</v>
      </c>
      <c r="I245" s="5"/>
      <c r="J245" s="5"/>
      <c r="K245" s="5">
        <v>208</v>
      </c>
      <c r="L245" s="5">
        <v>22</v>
      </c>
      <c r="M245" s="5">
        <v>3</v>
      </c>
      <c r="N245" s="5" t="s">
        <v>3</v>
      </c>
      <c r="O245" s="5">
        <v>7</v>
      </c>
      <c r="P245" s="5">
        <f>ROUND(Source!DN222,O245)</f>
        <v>28.770010200000002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209</v>
      </c>
      <c r="F246" s="5">
        <f>ROUND(Source!W222,O246)</f>
        <v>1504</v>
      </c>
      <c r="G246" s="5" t="s">
        <v>113</v>
      </c>
      <c r="H246" s="5" t="s">
        <v>114</v>
      </c>
      <c r="I246" s="5"/>
      <c r="J246" s="5"/>
      <c r="K246" s="5">
        <v>209</v>
      </c>
      <c r="L246" s="5">
        <v>23</v>
      </c>
      <c r="M246" s="5">
        <v>3</v>
      </c>
      <c r="N246" s="5" t="s">
        <v>3</v>
      </c>
      <c r="O246" s="5">
        <v>0</v>
      </c>
      <c r="P246" s="5">
        <f>ROUND(Source!DO222,O246)</f>
        <v>1504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233</v>
      </c>
      <c r="F247" s="5">
        <f>ROUND(Source!BD222,O247)</f>
        <v>0</v>
      </c>
      <c r="G247" s="5" t="s">
        <v>115</v>
      </c>
      <c r="H247" s="5" t="s">
        <v>116</v>
      </c>
      <c r="I247" s="5"/>
      <c r="J247" s="5"/>
      <c r="K247" s="5">
        <v>233</v>
      </c>
      <c r="L247" s="5">
        <v>24</v>
      </c>
      <c r="M247" s="5">
        <v>3</v>
      </c>
      <c r="N247" s="5" t="s">
        <v>3</v>
      </c>
      <c r="O247" s="5">
        <v>0</v>
      </c>
      <c r="P247" s="5">
        <f>ROUND(Source!EV222,O247)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210</v>
      </c>
      <c r="F248" s="5">
        <f>ROUND(Source!X222,O248)</f>
        <v>4383</v>
      </c>
      <c r="G248" s="5" t="s">
        <v>117</v>
      </c>
      <c r="H248" s="5" t="s">
        <v>118</v>
      </c>
      <c r="I248" s="5"/>
      <c r="J248" s="5"/>
      <c r="K248" s="5">
        <v>210</v>
      </c>
      <c r="L248" s="5">
        <v>25</v>
      </c>
      <c r="M248" s="5">
        <v>3</v>
      </c>
      <c r="N248" s="5" t="s">
        <v>3</v>
      </c>
      <c r="O248" s="5">
        <v>0</v>
      </c>
      <c r="P248" s="5">
        <f>ROUND(Source!DP222,O248)</f>
        <v>223253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211</v>
      </c>
      <c r="F249" s="5">
        <f>ROUND(Source!Y222,O249)</f>
        <v>2572</v>
      </c>
      <c r="G249" s="5" t="s">
        <v>119</v>
      </c>
      <c r="H249" s="5" t="s">
        <v>120</v>
      </c>
      <c r="I249" s="5"/>
      <c r="J249" s="5"/>
      <c r="K249" s="5">
        <v>211</v>
      </c>
      <c r="L249" s="5">
        <v>26</v>
      </c>
      <c r="M249" s="5">
        <v>3</v>
      </c>
      <c r="N249" s="5" t="s">
        <v>3</v>
      </c>
      <c r="O249" s="5">
        <v>0</v>
      </c>
      <c r="P249" s="5">
        <f>ROUND(Source!DQ222,O249)</f>
        <v>130982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224</v>
      </c>
      <c r="F250" s="5">
        <f>ROUND(Source!AR222,O250)</f>
        <v>150919</v>
      </c>
      <c r="G250" s="5" t="s">
        <v>121</v>
      </c>
      <c r="H250" s="5" t="s">
        <v>122</v>
      </c>
      <c r="I250" s="5"/>
      <c r="J250" s="5"/>
      <c r="K250" s="5">
        <v>224</v>
      </c>
      <c r="L250" s="5">
        <v>27</v>
      </c>
      <c r="M250" s="5">
        <v>3</v>
      </c>
      <c r="N250" s="5" t="s">
        <v>3</v>
      </c>
      <c r="O250" s="5">
        <v>0</v>
      </c>
      <c r="P250" s="5">
        <f>ROUND(Source!EJ222,O250)</f>
        <v>2304087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2" spans="1:206" x14ac:dyDescent="0.2">
      <c r="A252" s="3">
        <v>51</v>
      </c>
      <c r="B252" s="3">
        <f>B20</f>
        <v>1</v>
      </c>
      <c r="C252" s="3">
        <f>A20</f>
        <v>3</v>
      </c>
      <c r="D252" s="3">
        <f>ROW(A20)</f>
        <v>20</v>
      </c>
      <c r="E252" s="3"/>
      <c r="F252" s="3" t="str">
        <f>IF(F20&lt;&gt;"",F20,"")</f>
        <v>02-01-10</v>
      </c>
      <c r="G252" s="3" t="str">
        <f>IF(G20&lt;&gt;"",G20,"")</f>
        <v>Колодца транспозиции КТ1 - 3шт.</v>
      </c>
      <c r="H252" s="3">
        <v>0</v>
      </c>
      <c r="I252" s="3"/>
      <c r="J252" s="3"/>
      <c r="K252" s="3"/>
      <c r="L252" s="3"/>
      <c r="M252" s="3"/>
      <c r="N252" s="3"/>
      <c r="O252" s="3">
        <f t="shared" ref="O252:T252" si="202">ROUND(O43+O222+AB252,0)</f>
        <v>147753</v>
      </c>
      <c r="P252" s="3">
        <f t="shared" si="202"/>
        <v>136743</v>
      </c>
      <c r="Q252" s="3">
        <f t="shared" si="202"/>
        <v>5733</v>
      </c>
      <c r="R252" s="3">
        <f t="shared" si="202"/>
        <v>708</v>
      </c>
      <c r="S252" s="3">
        <f t="shared" si="202"/>
        <v>5277</v>
      </c>
      <c r="T252" s="3">
        <f t="shared" si="202"/>
        <v>0</v>
      </c>
      <c r="U252" s="3">
        <f>U43+U222+AH252</f>
        <v>604.7381772</v>
      </c>
      <c r="V252" s="3">
        <f>V43+V222+AI252</f>
        <v>56.199274199999998</v>
      </c>
      <c r="W252" s="3">
        <f>ROUND(W43+W222+AJ252,0)</f>
        <v>1504</v>
      </c>
      <c r="X252" s="3">
        <f>ROUND(X43+X222+AK252,0)</f>
        <v>5987</v>
      </c>
      <c r="Y252" s="3">
        <f>ROUND(Y43+Y222+AL252,0)</f>
        <v>3334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>
        <f t="shared" ref="AO252:BD252" si="203">ROUND(AO43+AO222+BX252,0)</f>
        <v>0</v>
      </c>
      <c r="AP252" s="3">
        <f t="shared" si="203"/>
        <v>0</v>
      </c>
      <c r="AQ252" s="3">
        <f t="shared" si="203"/>
        <v>0</v>
      </c>
      <c r="AR252" s="3">
        <f t="shared" si="203"/>
        <v>157074</v>
      </c>
      <c r="AS252" s="3">
        <f t="shared" si="203"/>
        <v>108630</v>
      </c>
      <c r="AT252" s="3">
        <f t="shared" si="203"/>
        <v>48444</v>
      </c>
      <c r="AU252" s="3">
        <f t="shared" si="203"/>
        <v>0</v>
      </c>
      <c r="AV252" s="3">
        <f t="shared" si="203"/>
        <v>136743</v>
      </c>
      <c r="AW252" s="3">
        <f t="shared" si="203"/>
        <v>136743</v>
      </c>
      <c r="AX252" s="3">
        <f t="shared" si="203"/>
        <v>0</v>
      </c>
      <c r="AY252" s="3">
        <f t="shared" si="203"/>
        <v>136743</v>
      </c>
      <c r="AZ252" s="3">
        <f t="shared" si="203"/>
        <v>0</v>
      </c>
      <c r="BA252" s="3">
        <f t="shared" si="203"/>
        <v>0</v>
      </c>
      <c r="BB252" s="3">
        <f t="shared" si="203"/>
        <v>0</v>
      </c>
      <c r="BC252" s="3">
        <f t="shared" si="203"/>
        <v>0</v>
      </c>
      <c r="BD252" s="3">
        <f t="shared" si="203"/>
        <v>0</v>
      </c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4">
        <f t="shared" ref="DG252:DL252" si="204">ROUND(DG43+DG222+DT252,0)</f>
        <v>2024869</v>
      </c>
      <c r="DH252" s="4">
        <f t="shared" si="204"/>
        <v>1677719</v>
      </c>
      <c r="DI252" s="4">
        <f t="shared" si="204"/>
        <v>78364</v>
      </c>
      <c r="DJ252" s="4">
        <f t="shared" si="204"/>
        <v>36052</v>
      </c>
      <c r="DK252" s="4">
        <f t="shared" si="204"/>
        <v>268786</v>
      </c>
      <c r="DL252" s="4">
        <f t="shared" si="204"/>
        <v>0</v>
      </c>
      <c r="DM252" s="4">
        <f>DM43+DM222+DZ252</f>
        <v>604.7381772</v>
      </c>
      <c r="DN252" s="4">
        <f>DN43+DN222+EA252</f>
        <v>56.199274199999998</v>
      </c>
      <c r="DO252" s="4">
        <f>ROUND(DO43+DO222+EB252,0)</f>
        <v>1504</v>
      </c>
      <c r="DP252" s="4">
        <f>ROUND(DP43+DP222+EC252,0)</f>
        <v>304957</v>
      </c>
      <c r="DQ252" s="4">
        <f>ROUND(DQ43+DQ222+ED252,0)</f>
        <v>169785</v>
      </c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>
        <f t="shared" ref="EG252:EV252" si="205">ROUND(EG43+EG222+FP252,0)</f>
        <v>0</v>
      </c>
      <c r="EH252" s="4">
        <f t="shared" si="205"/>
        <v>0</v>
      </c>
      <c r="EI252" s="4">
        <f t="shared" si="205"/>
        <v>0</v>
      </c>
      <c r="EJ252" s="4">
        <f t="shared" si="205"/>
        <v>2557294</v>
      </c>
      <c r="EK252" s="4">
        <f t="shared" si="205"/>
        <v>2152311</v>
      </c>
      <c r="EL252" s="4">
        <f t="shared" si="205"/>
        <v>404983</v>
      </c>
      <c r="EM252" s="4">
        <f t="shared" si="205"/>
        <v>0</v>
      </c>
      <c r="EN252" s="4">
        <f t="shared" si="205"/>
        <v>1677719</v>
      </c>
      <c r="EO252" s="4">
        <f t="shared" si="205"/>
        <v>1677719</v>
      </c>
      <c r="EP252" s="4">
        <f t="shared" si="205"/>
        <v>0</v>
      </c>
      <c r="EQ252" s="4">
        <f t="shared" si="205"/>
        <v>1677719</v>
      </c>
      <c r="ER252" s="4">
        <f t="shared" si="205"/>
        <v>0</v>
      </c>
      <c r="ES252" s="4">
        <f t="shared" si="205"/>
        <v>0</v>
      </c>
      <c r="ET252" s="4">
        <f t="shared" si="205"/>
        <v>0</v>
      </c>
      <c r="EU252" s="4">
        <f t="shared" si="205"/>
        <v>0</v>
      </c>
      <c r="EV252" s="4">
        <f t="shared" si="205"/>
        <v>0</v>
      </c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201</v>
      </c>
      <c r="F254" s="5">
        <f>ROUND(Source!O252,O254)</f>
        <v>147753</v>
      </c>
      <c r="G254" s="5" t="s">
        <v>69</v>
      </c>
      <c r="H254" s="5" t="s">
        <v>70</v>
      </c>
      <c r="I254" s="5"/>
      <c r="J254" s="5"/>
      <c r="K254" s="5">
        <v>201</v>
      </c>
      <c r="L254" s="5">
        <v>1</v>
      </c>
      <c r="M254" s="5">
        <v>3</v>
      </c>
      <c r="N254" s="5" t="s">
        <v>3</v>
      </c>
      <c r="O254" s="5">
        <v>0</v>
      </c>
      <c r="P254" s="5">
        <f>ROUND(Source!DG252,O254)</f>
        <v>2024869</v>
      </c>
      <c r="Q254" s="5"/>
      <c r="R254" s="5"/>
      <c r="S254" s="5"/>
      <c r="T254" s="5"/>
      <c r="U254" s="5"/>
      <c r="V254" s="5"/>
      <c r="W254" s="5">
        <v>147752.72</v>
      </c>
      <c r="X254" s="5">
        <v>1</v>
      </c>
      <c r="Y254" s="5">
        <v>147752.72</v>
      </c>
      <c r="Z254" s="5">
        <v>2024869</v>
      </c>
      <c r="AA254" s="5">
        <v>1</v>
      </c>
      <c r="AB254" s="5">
        <v>2024869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202</v>
      </c>
      <c r="F255" s="5">
        <f>ROUND(Source!P252,O255)</f>
        <v>136743</v>
      </c>
      <c r="G255" s="5" t="s">
        <v>71</v>
      </c>
      <c r="H255" s="5" t="s">
        <v>72</v>
      </c>
      <c r="I255" s="5"/>
      <c r="J255" s="5"/>
      <c r="K255" s="5">
        <v>202</v>
      </c>
      <c r="L255" s="5">
        <v>2</v>
      </c>
      <c r="M255" s="5">
        <v>3</v>
      </c>
      <c r="N255" s="5" t="s">
        <v>3</v>
      </c>
      <c r="O255" s="5">
        <v>0</v>
      </c>
      <c r="P255" s="5">
        <f>ROUND(Source!DH252,O255)</f>
        <v>1677719</v>
      </c>
      <c r="Q255" s="5"/>
      <c r="R255" s="5"/>
      <c r="S255" s="5"/>
      <c r="T255" s="5"/>
      <c r="U255" s="5"/>
      <c r="V255" s="5"/>
      <c r="W255" s="5">
        <v>136742.75</v>
      </c>
      <c r="X255" s="5">
        <v>1</v>
      </c>
      <c r="Y255" s="5">
        <v>136742.75</v>
      </c>
      <c r="Z255" s="5">
        <v>1677719</v>
      </c>
      <c r="AA255" s="5">
        <v>1</v>
      </c>
      <c r="AB255" s="5">
        <v>1677719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222</v>
      </c>
      <c r="F256" s="5">
        <f>ROUND(Source!AO252,O256)</f>
        <v>0</v>
      </c>
      <c r="G256" s="5" t="s">
        <v>73</v>
      </c>
      <c r="H256" s="5" t="s">
        <v>74</v>
      </c>
      <c r="I256" s="5"/>
      <c r="J256" s="5"/>
      <c r="K256" s="5">
        <v>222</v>
      </c>
      <c r="L256" s="5">
        <v>3</v>
      </c>
      <c r="M256" s="5">
        <v>3</v>
      </c>
      <c r="N256" s="5" t="s">
        <v>3</v>
      </c>
      <c r="O256" s="5">
        <v>0</v>
      </c>
      <c r="P256" s="5">
        <f>ROUND(Source!EG252,O256)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225</v>
      </c>
      <c r="F257" s="5">
        <f>ROUND(Source!AV252,O257)</f>
        <v>136743</v>
      </c>
      <c r="G257" s="5" t="s">
        <v>75</v>
      </c>
      <c r="H257" s="5" t="s">
        <v>76</v>
      </c>
      <c r="I257" s="5"/>
      <c r="J257" s="5"/>
      <c r="K257" s="5">
        <v>225</v>
      </c>
      <c r="L257" s="5">
        <v>4</v>
      </c>
      <c r="M257" s="5">
        <v>3</v>
      </c>
      <c r="N257" s="5" t="s">
        <v>3</v>
      </c>
      <c r="O257" s="5">
        <v>0</v>
      </c>
      <c r="P257" s="5">
        <f>ROUND(Source!EN252,O257)</f>
        <v>1677719</v>
      </c>
      <c r="Q257" s="5"/>
      <c r="R257" s="5"/>
      <c r="S257" s="5"/>
      <c r="T257" s="5"/>
      <c r="U257" s="5"/>
      <c r="V257" s="5"/>
      <c r="W257" s="5">
        <v>136742.75</v>
      </c>
      <c r="X257" s="5">
        <v>1</v>
      </c>
      <c r="Y257" s="5">
        <v>136742.75</v>
      </c>
      <c r="Z257" s="5">
        <v>1677719</v>
      </c>
      <c r="AA257" s="5">
        <v>1</v>
      </c>
      <c r="AB257" s="5">
        <v>1677719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226</v>
      </c>
      <c r="F258" s="5">
        <f>ROUND(Source!AW252,O258)</f>
        <v>136743</v>
      </c>
      <c r="G258" s="5" t="s">
        <v>77</v>
      </c>
      <c r="H258" s="5" t="s">
        <v>78</v>
      </c>
      <c r="I258" s="5"/>
      <c r="J258" s="5"/>
      <c r="K258" s="5">
        <v>226</v>
      </c>
      <c r="L258" s="5">
        <v>5</v>
      </c>
      <c r="M258" s="5">
        <v>3</v>
      </c>
      <c r="N258" s="5" t="s">
        <v>3</v>
      </c>
      <c r="O258" s="5">
        <v>0</v>
      </c>
      <c r="P258" s="5">
        <f>ROUND(Source!EO252,O258)</f>
        <v>1677719</v>
      </c>
      <c r="Q258" s="5"/>
      <c r="R258" s="5"/>
      <c r="S258" s="5"/>
      <c r="T258" s="5"/>
      <c r="U258" s="5"/>
      <c r="V258" s="5"/>
      <c r="W258" s="5">
        <v>136742.75</v>
      </c>
      <c r="X258" s="5">
        <v>1</v>
      </c>
      <c r="Y258" s="5">
        <v>136742.75</v>
      </c>
      <c r="Z258" s="5">
        <v>1677719</v>
      </c>
      <c r="AA258" s="5">
        <v>1</v>
      </c>
      <c r="AB258" s="5">
        <v>1677719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227</v>
      </c>
      <c r="F259" s="5">
        <f>ROUND(Source!AX252,O259)</f>
        <v>0</v>
      </c>
      <c r="G259" s="5" t="s">
        <v>79</v>
      </c>
      <c r="H259" s="5" t="s">
        <v>80</v>
      </c>
      <c r="I259" s="5"/>
      <c r="J259" s="5"/>
      <c r="K259" s="5">
        <v>227</v>
      </c>
      <c r="L259" s="5">
        <v>6</v>
      </c>
      <c r="M259" s="5">
        <v>3</v>
      </c>
      <c r="N259" s="5" t="s">
        <v>3</v>
      </c>
      <c r="O259" s="5">
        <v>0</v>
      </c>
      <c r="P259" s="5">
        <f>ROUND(Source!EP252,O259)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228</v>
      </c>
      <c r="F260" s="5">
        <f>ROUND(Source!AY252,O260)</f>
        <v>136743</v>
      </c>
      <c r="G260" s="5" t="s">
        <v>81</v>
      </c>
      <c r="H260" s="5" t="s">
        <v>82</v>
      </c>
      <c r="I260" s="5"/>
      <c r="J260" s="5"/>
      <c r="K260" s="5">
        <v>228</v>
      </c>
      <c r="L260" s="5">
        <v>7</v>
      </c>
      <c r="M260" s="5">
        <v>3</v>
      </c>
      <c r="N260" s="5" t="s">
        <v>3</v>
      </c>
      <c r="O260" s="5">
        <v>0</v>
      </c>
      <c r="P260" s="5">
        <f>ROUND(Source!EQ252,O260)</f>
        <v>1677719</v>
      </c>
      <c r="Q260" s="5"/>
      <c r="R260" s="5"/>
      <c r="S260" s="5"/>
      <c r="T260" s="5"/>
      <c r="U260" s="5"/>
      <c r="V260" s="5"/>
      <c r="W260" s="5">
        <v>136742.75</v>
      </c>
      <c r="X260" s="5">
        <v>1</v>
      </c>
      <c r="Y260" s="5">
        <v>136742.75</v>
      </c>
      <c r="Z260" s="5">
        <v>1677719</v>
      </c>
      <c r="AA260" s="5">
        <v>1</v>
      </c>
      <c r="AB260" s="5">
        <v>1677719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216</v>
      </c>
      <c r="F261" s="5">
        <f>ROUND(Source!AP252,O261)</f>
        <v>0</v>
      </c>
      <c r="G261" s="5" t="s">
        <v>83</v>
      </c>
      <c r="H261" s="5" t="s">
        <v>84</v>
      </c>
      <c r="I261" s="5"/>
      <c r="J261" s="5"/>
      <c r="K261" s="5">
        <v>216</v>
      </c>
      <c r="L261" s="5">
        <v>8</v>
      </c>
      <c r="M261" s="5">
        <v>3</v>
      </c>
      <c r="N261" s="5" t="s">
        <v>3</v>
      </c>
      <c r="O261" s="5">
        <v>0</v>
      </c>
      <c r="P261" s="5">
        <f>ROUND(Source!EH252,O261)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223</v>
      </c>
      <c r="F262" s="5">
        <f>ROUND(Source!AQ252,O262)</f>
        <v>0</v>
      </c>
      <c r="G262" s="5" t="s">
        <v>85</v>
      </c>
      <c r="H262" s="5" t="s">
        <v>86</v>
      </c>
      <c r="I262" s="5"/>
      <c r="J262" s="5"/>
      <c r="K262" s="5">
        <v>223</v>
      </c>
      <c r="L262" s="5">
        <v>9</v>
      </c>
      <c r="M262" s="5">
        <v>3</v>
      </c>
      <c r="N262" s="5" t="s">
        <v>3</v>
      </c>
      <c r="O262" s="5">
        <v>0</v>
      </c>
      <c r="P262" s="5">
        <f>ROUND(Source!EI252,O262)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229</v>
      </c>
      <c r="F263" s="5">
        <f>ROUND(Source!AZ252,O263)</f>
        <v>0</v>
      </c>
      <c r="G263" s="5" t="s">
        <v>87</v>
      </c>
      <c r="H263" s="5" t="s">
        <v>88</v>
      </c>
      <c r="I263" s="5"/>
      <c r="J263" s="5"/>
      <c r="K263" s="5">
        <v>229</v>
      </c>
      <c r="L263" s="5">
        <v>10</v>
      </c>
      <c r="M263" s="5">
        <v>3</v>
      </c>
      <c r="N263" s="5" t="s">
        <v>3</v>
      </c>
      <c r="O263" s="5">
        <v>0</v>
      </c>
      <c r="P263" s="5">
        <f>ROUND(Source!ER252,O263)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203</v>
      </c>
      <c r="F264" s="5">
        <f>ROUND(Source!Q252,O264)</f>
        <v>5733</v>
      </c>
      <c r="G264" s="5" t="s">
        <v>89</v>
      </c>
      <c r="H264" s="5" t="s">
        <v>90</v>
      </c>
      <c r="I264" s="5"/>
      <c r="J264" s="5"/>
      <c r="K264" s="5">
        <v>203</v>
      </c>
      <c r="L264" s="5">
        <v>11</v>
      </c>
      <c r="M264" s="5">
        <v>3</v>
      </c>
      <c r="N264" s="5" t="s">
        <v>3</v>
      </c>
      <c r="O264" s="5">
        <v>0</v>
      </c>
      <c r="P264" s="5">
        <f>ROUND(Source!DI252,O264)</f>
        <v>78364</v>
      </c>
      <c r="Q264" s="5"/>
      <c r="R264" s="5"/>
      <c r="S264" s="5"/>
      <c r="T264" s="5"/>
      <c r="U264" s="5"/>
      <c r="V264" s="5"/>
      <c r="W264" s="5">
        <v>5732.5</v>
      </c>
      <c r="X264" s="5">
        <v>1</v>
      </c>
      <c r="Y264" s="5">
        <v>5732.5</v>
      </c>
      <c r="Z264" s="5">
        <v>78364</v>
      </c>
      <c r="AA264" s="5">
        <v>1</v>
      </c>
      <c r="AB264" s="5">
        <v>78364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231</v>
      </c>
      <c r="F265" s="5">
        <f>ROUND(Source!BB252,O265)</f>
        <v>0</v>
      </c>
      <c r="G265" s="5" t="s">
        <v>91</v>
      </c>
      <c r="H265" s="5" t="s">
        <v>92</v>
      </c>
      <c r="I265" s="5"/>
      <c r="J265" s="5"/>
      <c r="K265" s="5">
        <v>231</v>
      </c>
      <c r="L265" s="5">
        <v>12</v>
      </c>
      <c r="M265" s="5">
        <v>3</v>
      </c>
      <c r="N265" s="5" t="s">
        <v>3</v>
      </c>
      <c r="O265" s="5">
        <v>0</v>
      </c>
      <c r="P265" s="5">
        <f>ROUND(Source!ET252,O265)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204</v>
      </c>
      <c r="F266" s="5">
        <f>ROUND(Source!R252,O266)</f>
        <v>708</v>
      </c>
      <c r="G266" s="5" t="s">
        <v>93</v>
      </c>
      <c r="H266" s="5" t="s">
        <v>94</v>
      </c>
      <c r="I266" s="5"/>
      <c r="J266" s="5"/>
      <c r="K266" s="5">
        <v>204</v>
      </c>
      <c r="L266" s="5">
        <v>13</v>
      </c>
      <c r="M266" s="5">
        <v>3</v>
      </c>
      <c r="N266" s="5" t="s">
        <v>3</v>
      </c>
      <c r="O266" s="5">
        <v>0</v>
      </c>
      <c r="P266" s="5">
        <f>ROUND(Source!DJ252,O266)</f>
        <v>36052</v>
      </c>
      <c r="Q266" s="5"/>
      <c r="R266" s="5"/>
      <c r="S266" s="5"/>
      <c r="T266" s="5"/>
      <c r="U266" s="5"/>
      <c r="V266" s="5"/>
      <c r="W266" s="5">
        <v>707.8900000000001</v>
      </c>
      <c r="X266" s="5">
        <v>1</v>
      </c>
      <c r="Y266" s="5">
        <v>707.8900000000001</v>
      </c>
      <c r="Z266" s="5">
        <v>36052</v>
      </c>
      <c r="AA266" s="5">
        <v>1</v>
      </c>
      <c r="AB266" s="5">
        <v>36052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205</v>
      </c>
      <c r="F267" s="5">
        <f>ROUND(Source!S252,O267)</f>
        <v>5277</v>
      </c>
      <c r="G267" s="5" t="s">
        <v>95</v>
      </c>
      <c r="H267" s="5" t="s">
        <v>96</v>
      </c>
      <c r="I267" s="5"/>
      <c r="J267" s="5"/>
      <c r="K267" s="5">
        <v>205</v>
      </c>
      <c r="L267" s="5">
        <v>14</v>
      </c>
      <c r="M267" s="5">
        <v>3</v>
      </c>
      <c r="N267" s="5" t="s">
        <v>3</v>
      </c>
      <c r="O267" s="5">
        <v>0</v>
      </c>
      <c r="P267" s="5">
        <f>ROUND(Source!DK252,O267)</f>
        <v>268786</v>
      </c>
      <c r="Q267" s="5"/>
      <c r="R267" s="5"/>
      <c r="S267" s="5"/>
      <c r="T267" s="5"/>
      <c r="U267" s="5"/>
      <c r="V267" s="5"/>
      <c r="W267" s="5">
        <v>5277.4699999999993</v>
      </c>
      <c r="X267" s="5">
        <v>1</v>
      </c>
      <c r="Y267" s="5">
        <v>5277.4699999999993</v>
      </c>
      <c r="Z267" s="5">
        <v>268786</v>
      </c>
      <c r="AA267" s="5">
        <v>1</v>
      </c>
      <c r="AB267" s="5">
        <v>268786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232</v>
      </c>
      <c r="F268" s="5">
        <f>ROUND(Source!BC252,O268)</f>
        <v>0</v>
      </c>
      <c r="G268" s="5" t="s">
        <v>97</v>
      </c>
      <c r="H268" s="5" t="s">
        <v>98</v>
      </c>
      <c r="I268" s="5"/>
      <c r="J268" s="5"/>
      <c r="K268" s="5">
        <v>232</v>
      </c>
      <c r="L268" s="5">
        <v>15</v>
      </c>
      <c r="M268" s="5">
        <v>3</v>
      </c>
      <c r="N268" s="5" t="s">
        <v>3</v>
      </c>
      <c r="O268" s="5">
        <v>0</v>
      </c>
      <c r="P268" s="5">
        <f>ROUND(Source!EU252,O268)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214</v>
      </c>
      <c r="F269" s="5">
        <f>ROUND(Source!AS252,O269)</f>
        <v>108630</v>
      </c>
      <c r="G269" s="5" t="s">
        <v>99</v>
      </c>
      <c r="H269" s="5" t="s">
        <v>100</v>
      </c>
      <c r="I269" s="5"/>
      <c r="J269" s="5"/>
      <c r="K269" s="5">
        <v>214</v>
      </c>
      <c r="L269" s="5">
        <v>16</v>
      </c>
      <c r="M269" s="5">
        <v>3</v>
      </c>
      <c r="N269" s="5" t="s">
        <v>3</v>
      </c>
      <c r="O269" s="5">
        <v>0</v>
      </c>
      <c r="P269" s="5">
        <f>ROUND(Source!EK252,O269)</f>
        <v>2152311</v>
      </c>
      <c r="Q269" s="5"/>
      <c r="R269" s="5"/>
      <c r="S269" s="5"/>
      <c r="T269" s="5"/>
      <c r="U269" s="5"/>
      <c r="V269" s="5"/>
      <c r="W269" s="5">
        <v>108629.69</v>
      </c>
      <c r="X269" s="5">
        <v>1</v>
      </c>
      <c r="Y269" s="5">
        <v>108629.69</v>
      </c>
      <c r="Z269" s="5">
        <v>2152311</v>
      </c>
      <c r="AA269" s="5">
        <v>1</v>
      </c>
      <c r="AB269" s="5">
        <v>2152311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215</v>
      </c>
      <c r="F270" s="5">
        <f>ROUND(Source!AT252,O270)</f>
        <v>48444</v>
      </c>
      <c r="G270" s="5" t="s">
        <v>101</v>
      </c>
      <c r="H270" s="5" t="s">
        <v>102</v>
      </c>
      <c r="I270" s="5"/>
      <c r="J270" s="5"/>
      <c r="K270" s="5">
        <v>215</v>
      </c>
      <c r="L270" s="5">
        <v>17</v>
      </c>
      <c r="M270" s="5">
        <v>3</v>
      </c>
      <c r="N270" s="5" t="s">
        <v>3</v>
      </c>
      <c r="O270" s="5">
        <v>0</v>
      </c>
      <c r="P270" s="5">
        <f>ROUND(Source!EL252,O270)</f>
        <v>404983</v>
      </c>
      <c r="Q270" s="5"/>
      <c r="R270" s="5"/>
      <c r="S270" s="5"/>
      <c r="T270" s="5"/>
      <c r="U270" s="5"/>
      <c r="V270" s="5"/>
      <c r="W270" s="5">
        <v>48444.42</v>
      </c>
      <c r="X270" s="5">
        <v>1</v>
      </c>
      <c r="Y270" s="5">
        <v>48444.42</v>
      </c>
      <c r="Z270" s="5">
        <v>404983</v>
      </c>
      <c r="AA270" s="5">
        <v>1</v>
      </c>
      <c r="AB270" s="5">
        <v>404983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217</v>
      </c>
      <c r="F271" s="5">
        <f>ROUND(Source!AU252,O271)</f>
        <v>0</v>
      </c>
      <c r="G271" s="5" t="s">
        <v>103</v>
      </c>
      <c r="H271" s="5" t="s">
        <v>104</v>
      </c>
      <c r="I271" s="5"/>
      <c r="J271" s="5"/>
      <c r="K271" s="5">
        <v>217</v>
      </c>
      <c r="L271" s="5">
        <v>18</v>
      </c>
      <c r="M271" s="5">
        <v>3</v>
      </c>
      <c r="N271" s="5" t="s">
        <v>3</v>
      </c>
      <c r="O271" s="5">
        <v>0</v>
      </c>
      <c r="P271" s="5">
        <f>ROUND(Source!EM252,O271)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230</v>
      </c>
      <c r="F272" s="5">
        <f>ROUND(Source!BA252,O272)</f>
        <v>0</v>
      </c>
      <c r="G272" s="5" t="s">
        <v>105</v>
      </c>
      <c r="H272" s="5" t="s">
        <v>106</v>
      </c>
      <c r="I272" s="5"/>
      <c r="J272" s="5"/>
      <c r="K272" s="5">
        <v>230</v>
      </c>
      <c r="L272" s="5">
        <v>19</v>
      </c>
      <c r="M272" s="5">
        <v>3</v>
      </c>
      <c r="N272" s="5" t="s">
        <v>3</v>
      </c>
      <c r="O272" s="5">
        <v>0</v>
      </c>
      <c r="P272" s="5">
        <f>ROUND(Source!ES252,O272)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206</v>
      </c>
      <c r="F273" s="5">
        <f>ROUND(Source!T252,O273)</f>
        <v>0</v>
      </c>
      <c r="G273" s="5" t="s">
        <v>107</v>
      </c>
      <c r="H273" s="5" t="s">
        <v>108</v>
      </c>
      <c r="I273" s="5"/>
      <c r="J273" s="5"/>
      <c r="K273" s="5">
        <v>206</v>
      </c>
      <c r="L273" s="5">
        <v>20</v>
      </c>
      <c r="M273" s="5">
        <v>3</v>
      </c>
      <c r="N273" s="5" t="s">
        <v>3</v>
      </c>
      <c r="O273" s="5">
        <v>0</v>
      </c>
      <c r="P273" s="5">
        <f>ROUND(Source!DL252,O273)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207</v>
      </c>
      <c r="F274" s="5">
        <f>ROUND(Source!U252,O274)</f>
        <v>604.7381772</v>
      </c>
      <c r="G274" s="5" t="s">
        <v>109</v>
      </c>
      <c r="H274" s="5" t="s">
        <v>110</v>
      </c>
      <c r="I274" s="5"/>
      <c r="J274" s="5"/>
      <c r="K274" s="5">
        <v>207</v>
      </c>
      <c r="L274" s="5">
        <v>21</v>
      </c>
      <c r="M274" s="5">
        <v>3</v>
      </c>
      <c r="N274" s="5" t="s">
        <v>3</v>
      </c>
      <c r="O274" s="5">
        <v>7</v>
      </c>
      <c r="P274" s="5">
        <f>ROUND(Source!DM252,O274)</f>
        <v>604.7381772</v>
      </c>
      <c r="Q274" s="5"/>
      <c r="R274" s="5"/>
      <c r="S274" s="5"/>
      <c r="T274" s="5"/>
      <c r="U274" s="5"/>
      <c r="V274" s="5"/>
      <c r="W274" s="5">
        <v>604.7381772</v>
      </c>
      <c r="X274" s="5">
        <v>1</v>
      </c>
      <c r="Y274" s="5">
        <v>604.7381772</v>
      </c>
      <c r="Z274" s="5">
        <v>604.7381772</v>
      </c>
      <c r="AA274" s="5">
        <v>1</v>
      </c>
      <c r="AB274" s="5">
        <v>604.7381772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208</v>
      </c>
      <c r="F275" s="5">
        <f>ROUND(Source!V252,O275)</f>
        <v>56.199274199999998</v>
      </c>
      <c r="G275" s="5" t="s">
        <v>111</v>
      </c>
      <c r="H275" s="5" t="s">
        <v>112</v>
      </c>
      <c r="I275" s="5"/>
      <c r="J275" s="5"/>
      <c r="K275" s="5">
        <v>208</v>
      </c>
      <c r="L275" s="5">
        <v>22</v>
      </c>
      <c r="M275" s="5">
        <v>3</v>
      </c>
      <c r="N275" s="5" t="s">
        <v>3</v>
      </c>
      <c r="O275" s="5">
        <v>7</v>
      </c>
      <c r="P275" s="5">
        <f>ROUND(Source!DN252,O275)</f>
        <v>56.199274199999998</v>
      </c>
      <c r="Q275" s="5"/>
      <c r="R275" s="5"/>
      <c r="S275" s="5"/>
      <c r="T275" s="5"/>
      <c r="U275" s="5"/>
      <c r="V275" s="5"/>
      <c r="W275" s="5">
        <v>56.199274199999998</v>
      </c>
      <c r="X275" s="5">
        <v>1</v>
      </c>
      <c r="Y275" s="5">
        <v>56.199274199999998</v>
      </c>
      <c r="Z275" s="5">
        <v>56.199274199999998</v>
      </c>
      <c r="AA275" s="5">
        <v>1</v>
      </c>
      <c r="AB275" s="5">
        <v>56.199274199999998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209</v>
      </c>
      <c r="F276" s="5">
        <f>ROUND(Source!W252,O276)</f>
        <v>1504</v>
      </c>
      <c r="G276" s="5" t="s">
        <v>113</v>
      </c>
      <c r="H276" s="5" t="s">
        <v>114</v>
      </c>
      <c r="I276" s="5"/>
      <c r="J276" s="5"/>
      <c r="K276" s="5">
        <v>209</v>
      </c>
      <c r="L276" s="5">
        <v>23</v>
      </c>
      <c r="M276" s="5">
        <v>3</v>
      </c>
      <c r="N276" s="5" t="s">
        <v>3</v>
      </c>
      <c r="O276" s="5">
        <v>0</v>
      </c>
      <c r="P276" s="5">
        <f>ROUND(Source!DO252,O276)</f>
        <v>1504</v>
      </c>
      <c r="Q276" s="5"/>
      <c r="R276" s="5"/>
      <c r="S276" s="5"/>
      <c r="T276" s="5"/>
      <c r="U276" s="5"/>
      <c r="V276" s="5"/>
      <c r="W276" s="5">
        <v>1504.14</v>
      </c>
      <c r="X276" s="5">
        <v>1</v>
      </c>
      <c r="Y276" s="5">
        <v>1504.14</v>
      </c>
      <c r="Z276" s="5">
        <v>1504</v>
      </c>
      <c r="AA276" s="5">
        <v>1</v>
      </c>
      <c r="AB276" s="5">
        <v>1504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233</v>
      </c>
      <c r="F277" s="5">
        <f>ROUND(Source!BD252,O277)</f>
        <v>0</v>
      </c>
      <c r="G277" s="5" t="s">
        <v>115</v>
      </c>
      <c r="H277" s="5" t="s">
        <v>116</v>
      </c>
      <c r="I277" s="5"/>
      <c r="J277" s="5"/>
      <c r="K277" s="5">
        <v>233</v>
      </c>
      <c r="L277" s="5">
        <v>24</v>
      </c>
      <c r="M277" s="5">
        <v>3</v>
      </c>
      <c r="N277" s="5" t="s">
        <v>3</v>
      </c>
      <c r="O277" s="5">
        <v>0</v>
      </c>
      <c r="P277" s="5">
        <f>ROUND(Source!EV252,O277)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210</v>
      </c>
      <c r="F278" s="5">
        <f>ROUND(Source!X252,O278)</f>
        <v>5987</v>
      </c>
      <c r="G278" s="5" t="s">
        <v>117</v>
      </c>
      <c r="H278" s="5" t="s">
        <v>118</v>
      </c>
      <c r="I278" s="5"/>
      <c r="J278" s="5"/>
      <c r="K278" s="5">
        <v>210</v>
      </c>
      <c r="L278" s="5">
        <v>25</v>
      </c>
      <c r="M278" s="5">
        <v>3</v>
      </c>
      <c r="N278" s="5" t="s">
        <v>3</v>
      </c>
      <c r="O278" s="5">
        <v>0</v>
      </c>
      <c r="P278" s="5">
        <f>ROUND(Source!DP252,O278)</f>
        <v>304957</v>
      </c>
      <c r="Q278" s="5"/>
      <c r="R278" s="5"/>
      <c r="S278" s="5"/>
      <c r="T278" s="5"/>
      <c r="U278" s="5"/>
      <c r="V278" s="5"/>
      <c r="W278" s="5">
        <v>5987.72</v>
      </c>
      <c r="X278" s="5">
        <v>1</v>
      </c>
      <c r="Y278" s="5">
        <v>5987.72</v>
      </c>
      <c r="Z278" s="5">
        <v>304957</v>
      </c>
      <c r="AA278" s="5">
        <v>1</v>
      </c>
      <c r="AB278" s="5">
        <v>304957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211</v>
      </c>
      <c r="F279" s="5">
        <f>ROUND(Source!Y252,O279)</f>
        <v>3334</v>
      </c>
      <c r="G279" s="5" t="s">
        <v>119</v>
      </c>
      <c r="H279" s="5" t="s">
        <v>120</v>
      </c>
      <c r="I279" s="5"/>
      <c r="J279" s="5"/>
      <c r="K279" s="5">
        <v>211</v>
      </c>
      <c r="L279" s="5">
        <v>26</v>
      </c>
      <c r="M279" s="5">
        <v>3</v>
      </c>
      <c r="N279" s="5" t="s">
        <v>3</v>
      </c>
      <c r="O279" s="5">
        <v>0</v>
      </c>
      <c r="P279" s="5">
        <f>ROUND(Source!DQ252,O279)</f>
        <v>169785</v>
      </c>
      <c r="Q279" s="5"/>
      <c r="R279" s="5"/>
      <c r="S279" s="5"/>
      <c r="T279" s="5"/>
      <c r="U279" s="5"/>
      <c r="V279" s="5"/>
      <c r="W279" s="5">
        <v>3333.67</v>
      </c>
      <c r="X279" s="5">
        <v>1</v>
      </c>
      <c r="Y279" s="5">
        <v>3333.67</v>
      </c>
      <c r="Z279" s="5">
        <v>169785</v>
      </c>
      <c r="AA279" s="5">
        <v>1</v>
      </c>
      <c r="AB279" s="5">
        <v>169785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224</v>
      </c>
      <c r="F280" s="5">
        <f>ROUND(Source!AR252,O280)</f>
        <v>157074</v>
      </c>
      <c r="G280" s="5" t="s">
        <v>121</v>
      </c>
      <c r="H280" s="5" t="s">
        <v>122</v>
      </c>
      <c r="I280" s="5"/>
      <c r="J280" s="5"/>
      <c r="K280" s="5">
        <v>224</v>
      </c>
      <c r="L280" s="5">
        <v>27</v>
      </c>
      <c r="M280" s="5">
        <v>3</v>
      </c>
      <c r="N280" s="5" t="s">
        <v>3</v>
      </c>
      <c r="O280" s="5">
        <v>0</v>
      </c>
      <c r="P280" s="5">
        <f>ROUND(Source!EJ252,O280)</f>
        <v>2557294</v>
      </c>
      <c r="Q280" s="5"/>
      <c r="R280" s="5"/>
      <c r="S280" s="5"/>
      <c r="T280" s="5"/>
      <c r="U280" s="5"/>
      <c r="V280" s="5"/>
      <c r="W280" s="5">
        <v>157074.10999999999</v>
      </c>
      <c r="X280" s="5">
        <v>1</v>
      </c>
      <c r="Y280" s="5">
        <v>157074.10999999999</v>
      </c>
      <c r="Z280" s="5">
        <v>2557294</v>
      </c>
      <c r="AA280" s="5">
        <v>1</v>
      </c>
      <c r="AB280" s="5">
        <v>2557294</v>
      </c>
    </row>
    <row r="282" spans="1:206" x14ac:dyDescent="0.2">
      <c r="A282" s="3">
        <v>51</v>
      </c>
      <c r="B282" s="3">
        <f>B12</f>
        <v>338</v>
      </c>
      <c r="C282" s="3">
        <f>A12</f>
        <v>1</v>
      </c>
      <c r="D282" s="3">
        <f>ROW(A12)</f>
        <v>12</v>
      </c>
      <c r="E282" s="3"/>
      <c r="F282" s="3" t="str">
        <f>IF(F12&lt;&gt;"",F12,"")</f>
        <v>02-01-10_(Копия)</v>
      </c>
      <c r="G282" s="3" t="str">
        <f>IF(G12&lt;&gt;"",G12,"")</f>
        <v>02-01-10 Колодцы транспозиции_(Копия)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206">ROUND(O252,0)</f>
        <v>147753</v>
      </c>
      <c r="P282" s="3">
        <f t="shared" si="206"/>
        <v>136743</v>
      </c>
      <c r="Q282" s="3">
        <f t="shared" si="206"/>
        <v>5733</v>
      </c>
      <c r="R282" s="3">
        <f t="shared" si="206"/>
        <v>708</v>
      </c>
      <c r="S282" s="3">
        <f t="shared" si="206"/>
        <v>5277</v>
      </c>
      <c r="T282" s="3">
        <f t="shared" si="206"/>
        <v>0</v>
      </c>
      <c r="U282" s="3">
        <f>U252</f>
        <v>604.7381772</v>
      </c>
      <c r="V282" s="3">
        <f>V252</f>
        <v>56.199274199999998</v>
      </c>
      <c r="W282" s="3">
        <f>ROUND(W252,0)</f>
        <v>1504</v>
      </c>
      <c r="X282" s="3">
        <f>ROUND(X252,0)</f>
        <v>5987</v>
      </c>
      <c r="Y282" s="3">
        <f>ROUND(Y252,0)</f>
        <v>3334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>
        <f t="shared" ref="AO282:BD282" si="207">ROUND(AO252,0)</f>
        <v>0</v>
      </c>
      <c r="AP282" s="3">
        <f t="shared" si="207"/>
        <v>0</v>
      </c>
      <c r="AQ282" s="3">
        <f t="shared" si="207"/>
        <v>0</v>
      </c>
      <c r="AR282" s="3">
        <f t="shared" si="207"/>
        <v>157074</v>
      </c>
      <c r="AS282" s="3">
        <f t="shared" si="207"/>
        <v>108630</v>
      </c>
      <c r="AT282" s="3">
        <f t="shared" si="207"/>
        <v>48444</v>
      </c>
      <c r="AU282" s="3">
        <f t="shared" si="207"/>
        <v>0</v>
      </c>
      <c r="AV282" s="3">
        <f t="shared" si="207"/>
        <v>136743</v>
      </c>
      <c r="AW282" s="3">
        <f t="shared" si="207"/>
        <v>136743</v>
      </c>
      <c r="AX282" s="3">
        <f t="shared" si="207"/>
        <v>0</v>
      </c>
      <c r="AY282" s="3">
        <f t="shared" si="207"/>
        <v>136743</v>
      </c>
      <c r="AZ282" s="3">
        <f t="shared" si="207"/>
        <v>0</v>
      </c>
      <c r="BA282" s="3">
        <f t="shared" si="207"/>
        <v>0</v>
      </c>
      <c r="BB282" s="3">
        <f t="shared" si="207"/>
        <v>0</v>
      </c>
      <c r="BC282" s="3">
        <f t="shared" si="207"/>
        <v>0</v>
      </c>
      <c r="BD282" s="3">
        <f t="shared" si="207"/>
        <v>0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208">ROUND(DG252,0)</f>
        <v>2024869</v>
      </c>
      <c r="DH282" s="4">
        <f t="shared" si="208"/>
        <v>1677719</v>
      </c>
      <c r="DI282" s="4">
        <f t="shared" si="208"/>
        <v>78364</v>
      </c>
      <c r="DJ282" s="4">
        <f t="shared" si="208"/>
        <v>36052</v>
      </c>
      <c r="DK282" s="4">
        <f t="shared" si="208"/>
        <v>268786</v>
      </c>
      <c r="DL282" s="4">
        <f t="shared" si="208"/>
        <v>0</v>
      </c>
      <c r="DM282" s="4">
        <f>DM252</f>
        <v>604.7381772</v>
      </c>
      <c r="DN282" s="4">
        <f>DN252</f>
        <v>56.199274199999998</v>
      </c>
      <c r="DO282" s="4">
        <f>ROUND(DO252,0)</f>
        <v>1504</v>
      </c>
      <c r="DP282" s="4">
        <f>ROUND(DP252,0)</f>
        <v>304957</v>
      </c>
      <c r="DQ282" s="4">
        <f>ROUND(DQ252,0)</f>
        <v>169785</v>
      </c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>
        <f t="shared" ref="EG282:EV282" si="209">ROUND(EG252,0)</f>
        <v>0</v>
      </c>
      <c r="EH282" s="4">
        <f t="shared" si="209"/>
        <v>0</v>
      </c>
      <c r="EI282" s="4">
        <f t="shared" si="209"/>
        <v>0</v>
      </c>
      <c r="EJ282" s="4">
        <f t="shared" si="209"/>
        <v>2557294</v>
      </c>
      <c r="EK282" s="4">
        <f t="shared" si="209"/>
        <v>2152311</v>
      </c>
      <c r="EL282" s="4">
        <f t="shared" si="209"/>
        <v>404983</v>
      </c>
      <c r="EM282" s="4">
        <f t="shared" si="209"/>
        <v>0</v>
      </c>
      <c r="EN282" s="4">
        <f t="shared" si="209"/>
        <v>1677719</v>
      </c>
      <c r="EO282" s="4">
        <f t="shared" si="209"/>
        <v>1677719</v>
      </c>
      <c r="EP282" s="4">
        <f t="shared" si="209"/>
        <v>0</v>
      </c>
      <c r="EQ282" s="4">
        <f t="shared" si="209"/>
        <v>1677719</v>
      </c>
      <c r="ER282" s="4">
        <f t="shared" si="209"/>
        <v>0</v>
      </c>
      <c r="ES282" s="4">
        <f t="shared" si="209"/>
        <v>0</v>
      </c>
      <c r="ET282" s="4">
        <f t="shared" si="209"/>
        <v>0</v>
      </c>
      <c r="EU282" s="4">
        <f t="shared" si="209"/>
        <v>0</v>
      </c>
      <c r="EV282" s="4">
        <f t="shared" si="209"/>
        <v>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147753</v>
      </c>
      <c r="G284" s="5" t="s">
        <v>69</v>
      </c>
      <c r="H284" s="5" t="s">
        <v>70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0</v>
      </c>
      <c r="P284" s="5">
        <f>ROUND(Source!DG282,O284)</f>
        <v>2024869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136743</v>
      </c>
      <c r="G285" s="5" t="s">
        <v>71</v>
      </c>
      <c r="H285" s="5" t="s">
        <v>72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0</v>
      </c>
      <c r="P285" s="5">
        <f>ROUND(Source!DH282,O285)</f>
        <v>1677719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73</v>
      </c>
      <c r="H286" s="5" t="s">
        <v>74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0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136743</v>
      </c>
      <c r="G287" s="5" t="s">
        <v>75</v>
      </c>
      <c r="H287" s="5" t="s">
        <v>76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0</v>
      </c>
      <c r="P287" s="5">
        <f>ROUND(Source!EN282,O287)</f>
        <v>1677719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136743</v>
      </c>
      <c r="G288" s="5" t="s">
        <v>77</v>
      </c>
      <c r="H288" s="5" t="s">
        <v>78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0</v>
      </c>
      <c r="P288" s="5">
        <f>ROUND(Source!EO282,O288)</f>
        <v>1677719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79</v>
      </c>
      <c r="H289" s="5" t="s">
        <v>80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0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136743</v>
      </c>
      <c r="G290" s="5" t="s">
        <v>81</v>
      </c>
      <c r="H290" s="5" t="s">
        <v>82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0</v>
      </c>
      <c r="P290" s="5">
        <f>ROUND(Source!EQ282,O290)</f>
        <v>1677719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83</v>
      </c>
      <c r="H291" s="5" t="s">
        <v>84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0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85</v>
      </c>
      <c r="H292" s="5" t="s">
        <v>86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0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87</v>
      </c>
      <c r="H293" s="5" t="s">
        <v>88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0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5733</v>
      </c>
      <c r="G294" s="5" t="s">
        <v>89</v>
      </c>
      <c r="H294" s="5" t="s">
        <v>90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0</v>
      </c>
      <c r="P294" s="5">
        <f>ROUND(Source!DI282,O294)</f>
        <v>78364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91</v>
      </c>
      <c r="H295" s="5" t="s">
        <v>92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0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708</v>
      </c>
      <c r="G296" s="5" t="s">
        <v>93</v>
      </c>
      <c r="H296" s="5" t="s">
        <v>94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0</v>
      </c>
      <c r="P296" s="5">
        <f>ROUND(Source!DJ282,O296)</f>
        <v>36052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5277</v>
      </c>
      <c r="G297" s="5" t="s">
        <v>95</v>
      </c>
      <c r="H297" s="5" t="s">
        <v>96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0</v>
      </c>
      <c r="P297" s="5">
        <f>ROUND(Source!DK282,O297)</f>
        <v>268786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97</v>
      </c>
      <c r="H298" s="5" t="s">
        <v>98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0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108630</v>
      </c>
      <c r="G299" s="5" t="s">
        <v>99</v>
      </c>
      <c r="H299" s="5" t="s">
        <v>100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0</v>
      </c>
      <c r="P299" s="5">
        <f>ROUND(Source!EK282,O299)</f>
        <v>2152311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48444</v>
      </c>
      <c r="G300" s="5" t="s">
        <v>101</v>
      </c>
      <c r="H300" s="5" t="s">
        <v>102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0</v>
      </c>
      <c r="P300" s="5">
        <f>ROUND(Source!EL282,O300)</f>
        <v>404983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103</v>
      </c>
      <c r="H301" s="5" t="s">
        <v>104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0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105</v>
      </c>
      <c r="H302" s="5" t="s">
        <v>106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0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107</v>
      </c>
      <c r="H303" s="5" t="s">
        <v>108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0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ROUND(Source!U282,O304)</f>
        <v>604.7381772</v>
      </c>
      <c r="G304" s="5" t="s">
        <v>109</v>
      </c>
      <c r="H304" s="5" t="s">
        <v>110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7</v>
      </c>
      <c r="P304" s="5">
        <f>ROUND(Source!DM282,O304)</f>
        <v>604.7381772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ROUND(Source!V282,O305)</f>
        <v>56.199274199999998</v>
      </c>
      <c r="G305" s="5" t="s">
        <v>111</v>
      </c>
      <c r="H305" s="5" t="s">
        <v>112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7</v>
      </c>
      <c r="P305" s="5">
        <f>ROUND(Source!DN282,O305)</f>
        <v>56.199274199999998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1504</v>
      </c>
      <c r="G306" s="5" t="s">
        <v>113</v>
      </c>
      <c r="H306" s="5" t="s">
        <v>114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0</v>
      </c>
      <c r="P306" s="5">
        <f>ROUND(Source!DO282,O306)</f>
        <v>1504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0</v>
      </c>
      <c r="G307" s="5" t="s">
        <v>115</v>
      </c>
      <c r="H307" s="5" t="s">
        <v>116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0</v>
      </c>
      <c r="P307" s="5">
        <f>ROUND(Source!EV282,O307)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5987</v>
      </c>
      <c r="G308" s="5" t="s">
        <v>117</v>
      </c>
      <c r="H308" s="5" t="s">
        <v>118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0</v>
      </c>
      <c r="P308" s="5">
        <f>ROUND(Source!DP282,O308)</f>
        <v>304957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3334</v>
      </c>
      <c r="G309" s="5" t="s">
        <v>119</v>
      </c>
      <c r="H309" s="5" t="s">
        <v>120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0</v>
      </c>
      <c r="P309" s="5">
        <f>ROUND(Source!DQ282,O309)</f>
        <v>169785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157074</v>
      </c>
      <c r="G310" s="5" t="s">
        <v>121</v>
      </c>
      <c r="H310" s="5" t="s">
        <v>122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0</v>
      </c>
      <c r="P310" s="5">
        <f>ROUND(Source!EJ282,O310)</f>
        <v>2557294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3" spans="1:28" x14ac:dyDescent="0.2">
      <c r="A313">
        <v>70</v>
      </c>
      <c r="B313">
        <v>1</v>
      </c>
      <c r="D313">
        <v>1</v>
      </c>
      <c r="E313" t="s">
        <v>441</v>
      </c>
      <c r="F313" t="s">
        <v>442</v>
      </c>
      <c r="G313">
        <v>1</v>
      </c>
      <c r="H313">
        <v>0</v>
      </c>
      <c r="I313" t="s">
        <v>3</v>
      </c>
      <c r="J313">
        <v>1</v>
      </c>
      <c r="K313">
        <v>0</v>
      </c>
      <c r="L313" t="s">
        <v>3</v>
      </c>
      <c r="M313" t="s">
        <v>3</v>
      </c>
      <c r="N313">
        <v>0</v>
      </c>
      <c r="O313">
        <v>1</v>
      </c>
      <c r="P313" t="s">
        <v>443</v>
      </c>
    </row>
    <row r="314" spans="1:28" x14ac:dyDescent="0.2">
      <c r="A314">
        <v>70</v>
      </c>
      <c r="B314">
        <v>1</v>
      </c>
      <c r="D314">
        <v>2</v>
      </c>
      <c r="E314" t="s">
        <v>444</v>
      </c>
      <c r="F314" t="s">
        <v>445</v>
      </c>
      <c r="G314">
        <v>0</v>
      </c>
      <c r="H314">
        <v>0</v>
      </c>
      <c r="I314" t="s">
        <v>3</v>
      </c>
      <c r="J314">
        <v>1</v>
      </c>
      <c r="K314">
        <v>0</v>
      </c>
      <c r="L314" t="s">
        <v>3</v>
      </c>
      <c r="M314" t="s">
        <v>3</v>
      </c>
      <c r="N314">
        <v>0</v>
      </c>
      <c r="O314">
        <v>0</v>
      </c>
      <c r="P314" t="s">
        <v>446</v>
      </c>
    </row>
    <row r="315" spans="1:28" x14ac:dyDescent="0.2">
      <c r="A315">
        <v>70</v>
      </c>
      <c r="B315">
        <v>1</v>
      </c>
      <c r="D315">
        <v>3</v>
      </c>
      <c r="E315" t="s">
        <v>447</v>
      </c>
      <c r="F315" t="s">
        <v>448</v>
      </c>
      <c r="G315">
        <v>0</v>
      </c>
      <c r="H315">
        <v>0</v>
      </c>
      <c r="I315" t="s">
        <v>3</v>
      </c>
      <c r="J315">
        <v>1</v>
      </c>
      <c r="K315">
        <v>0</v>
      </c>
      <c r="L315" t="s">
        <v>3</v>
      </c>
      <c r="M315" t="s">
        <v>3</v>
      </c>
      <c r="N315">
        <v>0</v>
      </c>
      <c r="O315">
        <v>0</v>
      </c>
      <c r="P315" t="s">
        <v>449</v>
      </c>
    </row>
    <row r="316" spans="1:28" x14ac:dyDescent="0.2">
      <c r="A316">
        <v>70</v>
      </c>
      <c r="B316">
        <v>1</v>
      </c>
      <c r="D316">
        <v>4</v>
      </c>
      <c r="E316" t="s">
        <v>450</v>
      </c>
      <c r="F316" t="s">
        <v>451</v>
      </c>
      <c r="G316">
        <v>1</v>
      </c>
      <c r="H316">
        <v>0</v>
      </c>
      <c r="I316" t="s">
        <v>3</v>
      </c>
      <c r="J316">
        <v>2</v>
      </c>
      <c r="K316">
        <v>0</v>
      </c>
      <c r="L316" t="s">
        <v>3</v>
      </c>
      <c r="M316" t="s">
        <v>3</v>
      </c>
      <c r="N316">
        <v>0</v>
      </c>
      <c r="O316">
        <v>1</v>
      </c>
      <c r="P316" t="s">
        <v>3</v>
      </c>
    </row>
    <row r="317" spans="1:28" x14ac:dyDescent="0.2">
      <c r="A317">
        <v>70</v>
      </c>
      <c r="B317">
        <v>1</v>
      </c>
      <c r="D317">
        <v>5</v>
      </c>
      <c r="E317" t="s">
        <v>452</v>
      </c>
      <c r="F317" t="s">
        <v>453</v>
      </c>
      <c r="G317">
        <v>0</v>
      </c>
      <c r="H317">
        <v>0</v>
      </c>
      <c r="I317" t="s">
        <v>3</v>
      </c>
      <c r="J317">
        <v>2</v>
      </c>
      <c r="K317">
        <v>0</v>
      </c>
      <c r="L317" t="s">
        <v>3</v>
      </c>
      <c r="M317" t="s">
        <v>3</v>
      </c>
      <c r="N317">
        <v>0</v>
      </c>
      <c r="O317">
        <v>0</v>
      </c>
      <c r="P317" t="s">
        <v>3</v>
      </c>
    </row>
    <row r="318" spans="1:28" x14ac:dyDescent="0.2">
      <c r="A318">
        <v>70</v>
      </c>
      <c r="B318">
        <v>1</v>
      </c>
      <c r="D318">
        <v>6</v>
      </c>
      <c r="E318" t="s">
        <v>454</v>
      </c>
      <c r="F318" t="s">
        <v>455</v>
      </c>
      <c r="G318">
        <v>0</v>
      </c>
      <c r="H318">
        <v>0</v>
      </c>
      <c r="I318" t="s">
        <v>3</v>
      </c>
      <c r="J318">
        <v>2</v>
      </c>
      <c r="K318">
        <v>0</v>
      </c>
      <c r="L318" t="s">
        <v>3</v>
      </c>
      <c r="M318" t="s">
        <v>3</v>
      </c>
      <c r="N318">
        <v>0</v>
      </c>
      <c r="O318">
        <v>0</v>
      </c>
      <c r="P318" t="s">
        <v>3</v>
      </c>
    </row>
    <row r="319" spans="1:28" x14ac:dyDescent="0.2">
      <c r="A319">
        <v>70</v>
      </c>
      <c r="B319">
        <v>1</v>
      </c>
      <c r="D319">
        <v>7</v>
      </c>
      <c r="E319" t="s">
        <v>456</v>
      </c>
      <c r="F319" t="s">
        <v>457</v>
      </c>
      <c r="G319">
        <v>0</v>
      </c>
      <c r="H319">
        <v>0</v>
      </c>
      <c r="I319" t="s">
        <v>458</v>
      </c>
      <c r="J319">
        <v>0</v>
      </c>
      <c r="K319">
        <v>0</v>
      </c>
      <c r="L319" t="s">
        <v>3</v>
      </c>
      <c r="M319" t="s">
        <v>3</v>
      </c>
      <c r="N319">
        <v>0</v>
      </c>
      <c r="O319">
        <v>0</v>
      </c>
      <c r="P319" t="s">
        <v>459</v>
      </c>
    </row>
    <row r="320" spans="1:28" x14ac:dyDescent="0.2">
      <c r="A320">
        <v>70</v>
      </c>
      <c r="B320">
        <v>1</v>
      </c>
      <c r="D320">
        <v>8</v>
      </c>
      <c r="E320" t="s">
        <v>460</v>
      </c>
      <c r="F320" t="s">
        <v>461</v>
      </c>
      <c r="G320">
        <v>1</v>
      </c>
      <c r="H320">
        <v>0</v>
      </c>
      <c r="I320" t="s">
        <v>3</v>
      </c>
      <c r="J320">
        <v>5</v>
      </c>
      <c r="K320">
        <v>0</v>
      </c>
      <c r="L320" t="s">
        <v>3</v>
      </c>
      <c r="M320" t="s">
        <v>3</v>
      </c>
      <c r="N320">
        <v>0</v>
      </c>
      <c r="O320">
        <v>1</v>
      </c>
      <c r="P320" t="s">
        <v>3</v>
      </c>
    </row>
    <row r="321" spans="1:16" x14ac:dyDescent="0.2">
      <c r="A321">
        <v>70</v>
      </c>
      <c r="B321">
        <v>1</v>
      </c>
      <c r="D321">
        <v>9</v>
      </c>
      <c r="E321" t="s">
        <v>462</v>
      </c>
      <c r="F321" t="s">
        <v>463</v>
      </c>
      <c r="G321">
        <v>0</v>
      </c>
      <c r="H321">
        <v>0</v>
      </c>
      <c r="I321" t="s">
        <v>3</v>
      </c>
      <c r="J321">
        <v>5</v>
      </c>
      <c r="K321">
        <v>0</v>
      </c>
      <c r="L321" t="s">
        <v>3</v>
      </c>
      <c r="M321" t="s">
        <v>3</v>
      </c>
      <c r="N321">
        <v>0</v>
      </c>
      <c r="O321">
        <v>0</v>
      </c>
      <c r="P321" t="s">
        <v>3</v>
      </c>
    </row>
    <row r="322" spans="1:16" x14ac:dyDescent="0.2">
      <c r="A322">
        <v>70</v>
      </c>
      <c r="B322">
        <v>1</v>
      </c>
      <c r="D322">
        <v>10</v>
      </c>
      <c r="E322" t="s">
        <v>464</v>
      </c>
      <c r="F322" t="s">
        <v>465</v>
      </c>
      <c r="G322">
        <v>0</v>
      </c>
      <c r="H322">
        <v>0</v>
      </c>
      <c r="I322" t="s">
        <v>466</v>
      </c>
      <c r="J322">
        <v>5</v>
      </c>
      <c r="K322">
        <v>0</v>
      </c>
      <c r="L322" t="s">
        <v>3</v>
      </c>
      <c r="M322" t="s">
        <v>3</v>
      </c>
      <c r="N322">
        <v>0</v>
      </c>
      <c r="O322">
        <v>0</v>
      </c>
      <c r="P322" t="s">
        <v>467</v>
      </c>
    </row>
    <row r="323" spans="1:16" x14ac:dyDescent="0.2">
      <c r="A323">
        <v>70</v>
      </c>
      <c r="B323">
        <v>1</v>
      </c>
      <c r="D323">
        <v>11</v>
      </c>
      <c r="E323" t="s">
        <v>468</v>
      </c>
      <c r="F323" t="s">
        <v>469</v>
      </c>
      <c r="G323">
        <v>0</v>
      </c>
      <c r="H323">
        <v>0</v>
      </c>
      <c r="I323" t="s">
        <v>470</v>
      </c>
      <c r="J323">
        <v>0</v>
      </c>
      <c r="K323">
        <v>0</v>
      </c>
      <c r="L323" t="s">
        <v>3</v>
      </c>
      <c r="M323" t="s">
        <v>3</v>
      </c>
      <c r="N323">
        <v>0</v>
      </c>
      <c r="O323">
        <v>0</v>
      </c>
      <c r="P323" t="s">
        <v>471</v>
      </c>
    </row>
    <row r="324" spans="1:16" x14ac:dyDescent="0.2">
      <c r="A324">
        <v>70</v>
      </c>
      <c r="B324">
        <v>1</v>
      </c>
      <c r="D324">
        <v>12</v>
      </c>
      <c r="E324" t="s">
        <v>472</v>
      </c>
      <c r="F324" t="s">
        <v>473</v>
      </c>
      <c r="G324">
        <v>0</v>
      </c>
      <c r="H324">
        <v>0</v>
      </c>
      <c r="I324" t="s">
        <v>474</v>
      </c>
      <c r="J324">
        <v>0</v>
      </c>
      <c r="K324">
        <v>0</v>
      </c>
      <c r="L324" t="s">
        <v>3</v>
      </c>
      <c r="M324" t="s">
        <v>3</v>
      </c>
      <c r="N324">
        <v>0</v>
      </c>
      <c r="O324">
        <v>0</v>
      </c>
      <c r="P324" t="s">
        <v>475</v>
      </c>
    </row>
    <row r="325" spans="1:16" x14ac:dyDescent="0.2">
      <c r="A325">
        <v>70</v>
      </c>
      <c r="B325">
        <v>1</v>
      </c>
      <c r="D325">
        <v>13</v>
      </c>
      <c r="E325" t="s">
        <v>476</v>
      </c>
      <c r="F325" t="s">
        <v>477</v>
      </c>
      <c r="G325">
        <v>0</v>
      </c>
      <c r="H325">
        <v>0</v>
      </c>
      <c r="I325" t="s">
        <v>478</v>
      </c>
      <c r="J325">
        <v>0</v>
      </c>
      <c r="K325">
        <v>0</v>
      </c>
      <c r="L325" t="s">
        <v>3</v>
      </c>
      <c r="M325" t="s">
        <v>3</v>
      </c>
      <c r="N325">
        <v>0</v>
      </c>
      <c r="O325">
        <v>0</v>
      </c>
      <c r="P325" t="s">
        <v>479</v>
      </c>
    </row>
    <row r="326" spans="1:16" x14ac:dyDescent="0.2">
      <c r="A326">
        <v>70</v>
      </c>
      <c r="B326">
        <v>1</v>
      </c>
      <c r="D326">
        <v>14</v>
      </c>
      <c r="E326" t="s">
        <v>480</v>
      </c>
      <c r="F326" t="s">
        <v>481</v>
      </c>
      <c r="G326">
        <v>0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O326">
        <v>0</v>
      </c>
      <c r="P326" t="s">
        <v>482</v>
      </c>
    </row>
    <row r="327" spans="1:16" x14ac:dyDescent="0.2">
      <c r="A327">
        <v>70</v>
      </c>
      <c r="B327">
        <v>1</v>
      </c>
      <c r="D327">
        <v>15</v>
      </c>
      <c r="E327" t="s">
        <v>483</v>
      </c>
      <c r="F327" t="s">
        <v>484</v>
      </c>
      <c r="G327">
        <v>0</v>
      </c>
      <c r="H327">
        <v>0</v>
      </c>
      <c r="I327" t="s">
        <v>3</v>
      </c>
      <c r="J327">
        <v>3</v>
      </c>
      <c r="K327">
        <v>0</v>
      </c>
      <c r="L327" t="s">
        <v>3</v>
      </c>
      <c r="M327" t="s">
        <v>3</v>
      </c>
      <c r="N327">
        <v>0</v>
      </c>
      <c r="O327">
        <v>0</v>
      </c>
      <c r="P327" t="s">
        <v>3</v>
      </c>
    </row>
    <row r="328" spans="1:16" x14ac:dyDescent="0.2">
      <c r="A328">
        <v>70</v>
      </c>
      <c r="B328">
        <v>1</v>
      </c>
      <c r="D328">
        <v>16</v>
      </c>
      <c r="E328" t="s">
        <v>485</v>
      </c>
      <c r="F328" t="s">
        <v>486</v>
      </c>
      <c r="G328">
        <v>1</v>
      </c>
      <c r="H328">
        <v>0</v>
      </c>
      <c r="I328" t="s">
        <v>3</v>
      </c>
      <c r="J328">
        <v>3</v>
      </c>
      <c r="K328">
        <v>0</v>
      </c>
      <c r="L328" t="s">
        <v>3</v>
      </c>
      <c r="M328" t="s">
        <v>3</v>
      </c>
      <c r="N328">
        <v>0</v>
      </c>
      <c r="O328">
        <v>1</v>
      </c>
      <c r="P328" t="s">
        <v>3</v>
      </c>
    </row>
    <row r="329" spans="1:16" x14ac:dyDescent="0.2">
      <c r="A329">
        <v>70</v>
      </c>
      <c r="B329">
        <v>1</v>
      </c>
      <c r="D329">
        <v>1</v>
      </c>
      <c r="E329" t="s">
        <v>487</v>
      </c>
      <c r="F329" t="s">
        <v>488</v>
      </c>
      <c r="G329">
        <v>0.9</v>
      </c>
      <c r="H329">
        <v>1</v>
      </c>
      <c r="I329" t="s">
        <v>489</v>
      </c>
      <c r="J329">
        <v>0</v>
      </c>
      <c r="K329">
        <v>0</v>
      </c>
      <c r="L329" t="s">
        <v>3</v>
      </c>
      <c r="M329" t="s">
        <v>3</v>
      </c>
      <c r="N329">
        <v>0</v>
      </c>
      <c r="O329">
        <v>0.9</v>
      </c>
      <c r="P329" t="s">
        <v>490</v>
      </c>
    </row>
    <row r="330" spans="1:16" x14ac:dyDescent="0.2">
      <c r="A330">
        <v>70</v>
      </c>
      <c r="B330">
        <v>1</v>
      </c>
      <c r="D330">
        <v>2</v>
      </c>
      <c r="E330" t="s">
        <v>491</v>
      </c>
      <c r="F330" t="s">
        <v>492</v>
      </c>
      <c r="G330">
        <v>0.85</v>
      </c>
      <c r="H330">
        <v>1</v>
      </c>
      <c r="I330" t="s">
        <v>493</v>
      </c>
      <c r="J330">
        <v>0</v>
      </c>
      <c r="K330">
        <v>0</v>
      </c>
      <c r="L330" t="s">
        <v>3</v>
      </c>
      <c r="M330" t="s">
        <v>3</v>
      </c>
      <c r="N330">
        <v>0</v>
      </c>
      <c r="O330">
        <v>0.85</v>
      </c>
      <c r="P330" t="s">
        <v>494</v>
      </c>
    </row>
    <row r="331" spans="1:16" x14ac:dyDescent="0.2">
      <c r="A331">
        <v>70</v>
      </c>
      <c r="B331">
        <v>1</v>
      </c>
      <c r="D331">
        <v>3</v>
      </c>
      <c r="E331" t="s">
        <v>495</v>
      </c>
      <c r="F331" t="s">
        <v>496</v>
      </c>
      <c r="G331">
        <v>1.03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O331">
        <v>1.03</v>
      </c>
      <c r="P331" t="s">
        <v>497</v>
      </c>
    </row>
    <row r="332" spans="1:16" x14ac:dyDescent="0.2">
      <c r="A332">
        <v>70</v>
      </c>
      <c r="B332">
        <v>1</v>
      </c>
      <c r="D332">
        <v>4</v>
      </c>
      <c r="E332" t="s">
        <v>498</v>
      </c>
      <c r="F332" t="s">
        <v>499</v>
      </c>
      <c r="G332">
        <v>1.1499999999999999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O332">
        <v>1.1499999999999999</v>
      </c>
      <c r="P332" t="s">
        <v>500</v>
      </c>
    </row>
    <row r="333" spans="1:16" x14ac:dyDescent="0.2">
      <c r="A333">
        <v>70</v>
      </c>
      <c r="B333">
        <v>1</v>
      </c>
      <c r="D333">
        <v>5</v>
      </c>
      <c r="E333" t="s">
        <v>501</v>
      </c>
      <c r="F333" t="s">
        <v>502</v>
      </c>
      <c r="G333">
        <v>7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7</v>
      </c>
      <c r="P333" t="s">
        <v>3</v>
      </c>
    </row>
    <row r="334" spans="1:16" x14ac:dyDescent="0.2">
      <c r="A334">
        <v>70</v>
      </c>
      <c r="B334">
        <v>1</v>
      </c>
      <c r="D334">
        <v>6</v>
      </c>
      <c r="E334" t="s">
        <v>503</v>
      </c>
      <c r="F334" t="s">
        <v>3</v>
      </c>
      <c r="G334">
        <v>2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2</v>
      </c>
      <c r="P334" t="s">
        <v>3</v>
      </c>
    </row>
    <row r="336" spans="1:16" x14ac:dyDescent="0.2">
      <c r="A336">
        <v>-1</v>
      </c>
    </row>
    <row r="338" spans="1:50" x14ac:dyDescent="0.2">
      <c r="A338" s="4">
        <v>75</v>
      </c>
      <c r="B338" s="4" t="s">
        <v>504</v>
      </c>
      <c r="C338" s="4">
        <v>2024</v>
      </c>
      <c r="D338" s="4">
        <v>0</v>
      </c>
      <c r="E338" s="4">
        <v>12</v>
      </c>
      <c r="F338" s="4"/>
      <c r="G338" s="4">
        <v>0</v>
      </c>
      <c r="H338" s="4">
        <v>1</v>
      </c>
      <c r="I338" s="4">
        <v>0</v>
      </c>
      <c r="J338" s="4">
        <v>3</v>
      </c>
      <c r="K338" s="4">
        <v>95</v>
      </c>
      <c r="L338" s="4">
        <v>65</v>
      </c>
      <c r="M338" s="4">
        <v>1</v>
      </c>
      <c r="N338" s="4">
        <v>64862338</v>
      </c>
      <c r="O338" s="4">
        <v>1</v>
      </c>
    </row>
    <row r="339" spans="1:50" x14ac:dyDescent="0.2">
      <c r="A339" s="6">
        <v>1</v>
      </c>
      <c r="B339" s="6" t="s">
        <v>505</v>
      </c>
      <c r="C339" s="6" t="s">
        <v>506</v>
      </c>
      <c r="D339" s="6">
        <v>2024</v>
      </c>
      <c r="E339" s="6">
        <v>12</v>
      </c>
      <c r="F339" s="6">
        <v>1</v>
      </c>
      <c r="G339" s="6">
        <v>1</v>
      </c>
      <c r="H339" s="6">
        <v>0</v>
      </c>
      <c r="I339" s="6">
        <v>2</v>
      </c>
      <c r="J339" s="6">
        <v>1</v>
      </c>
      <c r="K339" s="6">
        <v>9.66</v>
      </c>
      <c r="L339" s="6">
        <v>6.74</v>
      </c>
      <c r="M339" s="6">
        <v>1</v>
      </c>
      <c r="N339" s="6">
        <v>1</v>
      </c>
      <c r="O339" s="6">
        <v>9.66</v>
      </c>
      <c r="P339" s="6">
        <v>6.74</v>
      </c>
      <c r="Q339" s="6">
        <v>1</v>
      </c>
      <c r="R339" s="6" t="s">
        <v>3</v>
      </c>
      <c r="S339" s="6" t="s">
        <v>3</v>
      </c>
      <c r="T339" s="6" t="s">
        <v>3</v>
      </c>
      <c r="U339" s="6" t="s">
        <v>3</v>
      </c>
      <c r="V339" s="6" t="s">
        <v>3</v>
      </c>
      <c r="W339" s="6" t="s">
        <v>3</v>
      </c>
      <c r="X339" s="6" t="s">
        <v>3</v>
      </c>
      <c r="Y339" s="6" t="s">
        <v>3</v>
      </c>
      <c r="Z339" s="6" t="s">
        <v>3</v>
      </c>
      <c r="AA339" s="6" t="s">
        <v>3</v>
      </c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>
        <v>64862339</v>
      </c>
      <c r="AO339" s="6"/>
      <c r="AP339" s="6"/>
      <c r="AQ339" s="6"/>
      <c r="AR339" s="6"/>
      <c r="AS339" s="6"/>
      <c r="AT339" s="6"/>
      <c r="AU339" s="6"/>
      <c r="AV339" s="6"/>
      <c r="AW339" s="6"/>
      <c r="AX339" s="6"/>
    </row>
    <row r="340" spans="1:50" x14ac:dyDescent="0.2">
      <c r="A340" s="4">
        <v>75</v>
      </c>
      <c r="B340" s="4" t="s">
        <v>507</v>
      </c>
      <c r="C340" s="4">
        <v>2000</v>
      </c>
      <c r="D340" s="4">
        <v>0</v>
      </c>
      <c r="E340" s="4">
        <v>1</v>
      </c>
      <c r="F340" s="4"/>
      <c r="G340" s="4">
        <v>0</v>
      </c>
      <c r="H340" s="4">
        <v>1</v>
      </c>
      <c r="I340" s="4">
        <v>0</v>
      </c>
      <c r="J340" s="4">
        <v>1</v>
      </c>
      <c r="K340" s="4">
        <v>0</v>
      </c>
      <c r="L340" s="4">
        <v>0</v>
      </c>
      <c r="M340" s="4">
        <v>0</v>
      </c>
      <c r="N340" s="4">
        <v>64862340</v>
      </c>
      <c r="O340" s="4">
        <v>2</v>
      </c>
    </row>
    <row r="344" spans="1:50" x14ac:dyDescent="0.2">
      <c r="A344">
        <v>65</v>
      </c>
      <c r="C344">
        <v>1</v>
      </c>
      <c r="D344">
        <v>0</v>
      </c>
      <c r="E3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508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64862338</v>
      </c>
      <c r="E14" s="1">
        <v>64862340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ROUND((Source!P269)/1000,2)</f>
        <v>2152.31</v>
      </c>
      <c r="F16" s="8">
        <f>ROUND((Source!P270)/1000,2)</f>
        <v>404.98</v>
      </c>
      <c r="G16" s="8">
        <f>ROUND((Source!P261)/1000,2)</f>
        <v>0</v>
      </c>
      <c r="H16" s="8">
        <f>ROUND((Source!P271)/1000+(Source!P272)/1000,2)</f>
        <v>0</v>
      </c>
      <c r="I16" s="8">
        <f>E16+F16+G16+H16</f>
        <v>2557.29</v>
      </c>
      <c r="J16" s="8">
        <f>ROUND((Source!P267+Source!P266)/1000,2)</f>
        <v>304.83999999999997</v>
      </c>
      <c r="K16" s="8">
        <v>0</v>
      </c>
      <c r="L16" s="8">
        <v>0</v>
      </c>
      <c r="M16" s="8">
        <v>0</v>
      </c>
      <c r="N16" s="8">
        <f>I16+L16+M16</f>
        <v>2557.29</v>
      </c>
      <c r="T16" s="9">
        <f>ROUND((Source!F269)/1000,2)</f>
        <v>108.63</v>
      </c>
      <c r="U16" s="9">
        <f>ROUND((Source!F270)/1000,2)</f>
        <v>48.44</v>
      </c>
      <c r="V16" s="9">
        <f>ROUND((Source!F261)/1000,2)</f>
        <v>0</v>
      </c>
      <c r="W16" s="9">
        <f>ROUND((Source!F271)/1000+(Source!F272)/1000,2)</f>
        <v>0</v>
      </c>
      <c r="X16" s="9">
        <f>T16+U16+V16+W16</f>
        <v>157.07</v>
      </c>
      <c r="Y16" s="9">
        <f>ROUND((Source!F267+Source!F266)/1000,2)</f>
        <v>5.99</v>
      </c>
      <c r="Z16" s="9">
        <v>0</v>
      </c>
      <c r="AA16" s="9">
        <v>0</v>
      </c>
      <c r="AB16" s="9">
        <v>0</v>
      </c>
      <c r="AC16" s="9">
        <f>X16+AA16+AB16</f>
        <v>157.07</v>
      </c>
      <c r="AI16" s="7">
        <v>0</v>
      </c>
      <c r="AJ16" s="7">
        <v>-1</v>
      </c>
      <c r="AK16" s="7" t="s">
        <v>7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69</v>
      </c>
      <c r="H20" s="5" t="s">
        <v>70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71</v>
      </c>
      <c r="H21" s="5" t="s">
        <v>72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73</v>
      </c>
      <c r="H22" s="5" t="s">
        <v>74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75</v>
      </c>
      <c r="H23" s="5" t="s">
        <v>76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77</v>
      </c>
      <c r="H24" s="5" t="s">
        <v>78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79</v>
      </c>
      <c r="H25" s="5" t="s">
        <v>80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81</v>
      </c>
      <c r="H26" s="5" t="s">
        <v>82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83</v>
      </c>
      <c r="H27" s="5" t="s">
        <v>84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85</v>
      </c>
      <c r="H28" s="5" t="s">
        <v>86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87</v>
      </c>
      <c r="H29" s="5" t="s">
        <v>88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89</v>
      </c>
      <c r="H30" s="5" t="s">
        <v>90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91</v>
      </c>
      <c r="H31" s="5" t="s">
        <v>92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93</v>
      </c>
      <c r="H32" s="5" t="s">
        <v>94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95</v>
      </c>
      <c r="H33" s="5" t="s">
        <v>96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97</v>
      </c>
      <c r="H34" s="5" t="s">
        <v>98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99</v>
      </c>
      <c r="H35" s="5" t="s">
        <v>100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101</v>
      </c>
      <c r="H36" s="5" t="s">
        <v>102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103</v>
      </c>
      <c r="H37" s="5" t="s">
        <v>104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105</v>
      </c>
      <c r="H38" s="5" t="s">
        <v>106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107</v>
      </c>
      <c r="H39" s="5" t="s">
        <v>108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109</v>
      </c>
      <c r="H40" s="5" t="s">
        <v>110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111</v>
      </c>
      <c r="H41" s="5" t="s">
        <v>112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113</v>
      </c>
      <c r="H42" s="5" t="s">
        <v>114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115</v>
      </c>
      <c r="H43" s="5" t="s">
        <v>116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117</v>
      </c>
      <c r="H44" s="5" t="s">
        <v>118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119</v>
      </c>
      <c r="H45" s="5" t="s">
        <v>120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121</v>
      </c>
      <c r="H46" s="5" t="s">
        <v>122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504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64862338</v>
      </c>
      <c r="O51" s="4">
        <v>1</v>
      </c>
    </row>
    <row r="52" spans="1:50" x14ac:dyDescent="0.2">
      <c r="A52" s="6">
        <v>1</v>
      </c>
      <c r="B52" s="6" t="s">
        <v>505</v>
      </c>
      <c r="C52" s="6" t="s">
        <v>506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64862339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507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64862340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64862340</v>
      </c>
      <c r="C1">
        <v>64862526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509</v>
      </c>
      <c r="J1" t="s">
        <v>3</v>
      </c>
      <c r="K1" t="s">
        <v>510</v>
      </c>
      <c r="L1">
        <v>1369</v>
      </c>
      <c r="N1">
        <v>1013</v>
      </c>
      <c r="O1" t="s">
        <v>511</v>
      </c>
      <c r="P1" t="s">
        <v>511</v>
      </c>
      <c r="Q1">
        <v>1</v>
      </c>
      <c r="W1">
        <v>0</v>
      </c>
      <c r="X1">
        <v>254330056</v>
      </c>
      <c r="Y1">
        <f t="shared" ref="Y1:Y32" si="0">AT1</f>
        <v>10.48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10.48</v>
      </c>
      <c r="AU1" t="s">
        <v>3</v>
      </c>
      <c r="AV1">
        <v>1</v>
      </c>
      <c r="AW1">
        <v>2</v>
      </c>
      <c r="AX1">
        <v>64902665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ROUND(AT1*Source!I30*AH1*AL1,0)</f>
        <v>42</v>
      </c>
      <c r="CV1">
        <f>ROUND(Y1*Source!I30,7)</f>
        <v>5.3259359999999996</v>
      </c>
      <c r="CW1">
        <v>0</v>
      </c>
      <c r="CX1">
        <f>ROUND(Y1*Source!I30,7)</f>
        <v>5.3259359999999996</v>
      </c>
      <c r="CY1">
        <f>AD1</f>
        <v>7.8</v>
      </c>
      <c r="CZ1">
        <f>AH1</f>
        <v>7.8</v>
      </c>
      <c r="DA1">
        <f>AL1</f>
        <v>1</v>
      </c>
      <c r="DB1">
        <f t="shared" ref="DB1:DB32" si="1">ROUND(ROUND(AT1*CZ1,2),2)</f>
        <v>81.739999999999995</v>
      </c>
      <c r="DC1">
        <f t="shared" ref="DC1:DC32" si="2">ROUND(ROUND(AT1*AG1,2),2)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41.54</v>
      </c>
      <c r="DJ1">
        <f>DI1</f>
        <v>41.54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64862340</v>
      </c>
      <c r="C2">
        <v>64862526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44</v>
      </c>
      <c r="J2" t="s">
        <v>3</v>
      </c>
      <c r="K2" t="s">
        <v>512</v>
      </c>
      <c r="L2">
        <v>608254</v>
      </c>
      <c r="N2">
        <v>1013</v>
      </c>
      <c r="O2" t="s">
        <v>513</v>
      </c>
      <c r="P2" t="s">
        <v>513</v>
      </c>
      <c r="Q2">
        <v>1</v>
      </c>
      <c r="W2">
        <v>0</v>
      </c>
      <c r="X2">
        <v>-185737400</v>
      </c>
      <c r="Y2">
        <f t="shared" si="0"/>
        <v>22.77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22.77</v>
      </c>
      <c r="AU2" t="s">
        <v>3</v>
      </c>
      <c r="AV2">
        <v>2</v>
      </c>
      <c r="AW2">
        <v>2</v>
      </c>
      <c r="AX2">
        <v>64902666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11.571714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64862340</v>
      </c>
      <c r="C3">
        <v>64862526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514</v>
      </c>
      <c r="J3" t="s">
        <v>515</v>
      </c>
      <c r="K3" t="s">
        <v>516</v>
      </c>
      <c r="L3">
        <v>1368</v>
      </c>
      <c r="N3">
        <v>1011</v>
      </c>
      <c r="O3" t="s">
        <v>517</v>
      </c>
      <c r="P3" t="s">
        <v>517</v>
      </c>
      <c r="Q3">
        <v>1</v>
      </c>
      <c r="W3">
        <v>0</v>
      </c>
      <c r="X3">
        <v>1906800380</v>
      </c>
      <c r="Y3">
        <f t="shared" si="0"/>
        <v>22.77</v>
      </c>
      <c r="AA3">
        <v>0</v>
      </c>
      <c r="AB3">
        <v>125.7</v>
      </c>
      <c r="AC3">
        <v>13.5</v>
      </c>
      <c r="AD3">
        <v>0</v>
      </c>
      <c r="AE3">
        <v>0</v>
      </c>
      <c r="AF3">
        <v>125.7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22.77</v>
      </c>
      <c r="AU3" t="s">
        <v>3</v>
      </c>
      <c r="AV3">
        <v>0</v>
      </c>
      <c r="AW3">
        <v>2</v>
      </c>
      <c r="AX3">
        <v>64902667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ROUND(Y3*Source!I30*DO3,7)</f>
        <v>0</v>
      </c>
      <c r="CX3">
        <f>ROUND(Y3*Source!I30,7)</f>
        <v>11.571714</v>
      </c>
      <c r="CY3">
        <f>AB3</f>
        <v>125.7</v>
      </c>
      <c r="CZ3">
        <f>AF3</f>
        <v>125.7</v>
      </c>
      <c r="DA3">
        <f>AJ3</f>
        <v>1</v>
      </c>
      <c r="DB3">
        <f t="shared" si="1"/>
        <v>2862.19</v>
      </c>
      <c r="DC3">
        <f t="shared" si="2"/>
        <v>307.39999999999998</v>
      </c>
      <c r="DD3" t="s">
        <v>3</v>
      </c>
      <c r="DE3" t="s">
        <v>3</v>
      </c>
      <c r="DF3">
        <f>ROUND(ROUND(AE3,2)*CX3,2)</f>
        <v>0</v>
      </c>
      <c r="DG3">
        <f>ROUND(ROUND(AF3,2)*CX3,2)</f>
        <v>1454.56</v>
      </c>
      <c r="DH3">
        <f>ROUND(ROUND(AG3,2)*CX3,2)</f>
        <v>156.22</v>
      </c>
      <c r="DI3">
        <f>ROUND(ROUND(AH3,2)*CX3,2)</f>
        <v>0</v>
      </c>
      <c r="DJ3">
        <f>DG3</f>
        <v>1454.56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64862338</v>
      </c>
      <c r="C4">
        <v>64862526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509</v>
      </c>
      <c r="J4" t="s">
        <v>3</v>
      </c>
      <c r="K4" t="s">
        <v>510</v>
      </c>
      <c r="L4">
        <v>1369</v>
      </c>
      <c r="N4">
        <v>1013</v>
      </c>
      <c r="O4" t="s">
        <v>511</v>
      </c>
      <c r="P4" t="s">
        <v>511</v>
      </c>
      <c r="Q4">
        <v>1</v>
      </c>
      <c r="W4">
        <v>0</v>
      </c>
      <c r="X4">
        <v>254330056</v>
      </c>
      <c r="Y4">
        <f t="shared" si="0"/>
        <v>10.48</v>
      </c>
      <c r="AA4">
        <v>0</v>
      </c>
      <c r="AB4">
        <v>0</v>
      </c>
      <c r="AC4">
        <v>0</v>
      </c>
      <c r="AD4">
        <v>7.8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10.48</v>
      </c>
      <c r="AU4" t="s">
        <v>3</v>
      </c>
      <c r="AV4">
        <v>1</v>
      </c>
      <c r="AW4">
        <v>2</v>
      </c>
      <c r="AX4">
        <v>64902665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ROUND(AT4*Source!I31*AH4*AL4,0)</f>
        <v>42</v>
      </c>
      <c r="CV4">
        <f>ROUND(Y4*Source!I31,7)</f>
        <v>5.3259359999999996</v>
      </c>
      <c r="CW4">
        <v>0</v>
      </c>
      <c r="CX4">
        <f>ROUND(Y4*Source!I31,7)</f>
        <v>5.3259359999999996</v>
      </c>
      <c r="CY4">
        <f>AD4</f>
        <v>7.8</v>
      </c>
      <c r="CZ4">
        <f>AH4</f>
        <v>7.8</v>
      </c>
      <c r="DA4">
        <f>AL4</f>
        <v>1</v>
      </c>
      <c r="DB4">
        <f t="shared" si="1"/>
        <v>81.739999999999995</v>
      </c>
      <c r="DC4">
        <f t="shared" si="2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43</v>
      </c>
      <c r="DJ4">
        <f>DI4</f>
        <v>43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64862338</v>
      </c>
      <c r="C5">
        <v>64862526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44</v>
      </c>
      <c r="J5" t="s">
        <v>3</v>
      </c>
      <c r="K5" t="s">
        <v>512</v>
      </c>
      <c r="L5">
        <v>608254</v>
      </c>
      <c r="N5">
        <v>1013</v>
      </c>
      <c r="O5" t="s">
        <v>513</v>
      </c>
      <c r="P5" t="s">
        <v>513</v>
      </c>
      <c r="Q5">
        <v>1</v>
      </c>
      <c r="W5">
        <v>0</v>
      </c>
      <c r="X5">
        <v>-185737400</v>
      </c>
      <c r="Y5">
        <f t="shared" si="0"/>
        <v>22.77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22.77</v>
      </c>
      <c r="AU5" t="s">
        <v>3</v>
      </c>
      <c r="AV5">
        <v>2</v>
      </c>
      <c r="AW5">
        <v>2</v>
      </c>
      <c r="AX5">
        <v>64902666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ROUND(Y5*Source!I31,7)</f>
        <v>11.571714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ROUND(ROUND(AE5,0)*CX5,0)</f>
        <v>0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64862338</v>
      </c>
      <c r="C6">
        <v>64862526</v>
      </c>
      <c r="D6">
        <v>29172766</v>
      </c>
      <c r="E6">
        <v>1</v>
      </c>
      <c r="F6">
        <v>1</v>
      </c>
      <c r="G6">
        <v>1</v>
      </c>
      <c r="H6">
        <v>2</v>
      </c>
      <c r="I6" t="s">
        <v>514</v>
      </c>
      <c r="J6" t="s">
        <v>515</v>
      </c>
      <c r="K6" t="s">
        <v>516</v>
      </c>
      <c r="L6">
        <v>1368</v>
      </c>
      <c r="N6">
        <v>1011</v>
      </c>
      <c r="O6" t="s">
        <v>517</v>
      </c>
      <c r="P6" t="s">
        <v>517</v>
      </c>
      <c r="Q6">
        <v>1</v>
      </c>
      <c r="W6">
        <v>0</v>
      </c>
      <c r="X6">
        <v>1906800380</v>
      </c>
      <c r="Y6">
        <f t="shared" si="0"/>
        <v>22.77</v>
      </c>
      <c r="AA6">
        <v>0</v>
      </c>
      <c r="AB6">
        <v>1613.99</v>
      </c>
      <c r="AC6">
        <v>687.56</v>
      </c>
      <c r="AD6">
        <v>0</v>
      </c>
      <c r="AE6">
        <v>0</v>
      </c>
      <c r="AF6">
        <v>125.7</v>
      </c>
      <c r="AG6">
        <v>13.5</v>
      </c>
      <c r="AH6">
        <v>0</v>
      </c>
      <c r="AI6">
        <v>1</v>
      </c>
      <c r="AJ6">
        <v>12.84</v>
      </c>
      <c r="AK6">
        <v>50.93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22.77</v>
      </c>
      <c r="AU6" t="s">
        <v>3</v>
      </c>
      <c r="AV6">
        <v>0</v>
      </c>
      <c r="AW6">
        <v>2</v>
      </c>
      <c r="AX6">
        <v>64902667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ROUND(Y6*Source!I31*DO6,7)</f>
        <v>0</v>
      </c>
      <c r="CX6">
        <f>ROUND(Y6*Source!I31,7)</f>
        <v>11.571714</v>
      </c>
      <c r="CY6">
        <f>AB6</f>
        <v>1613.99</v>
      </c>
      <c r="CZ6">
        <f>AF6</f>
        <v>125.7</v>
      </c>
      <c r="DA6">
        <f>AJ6</f>
        <v>12.84</v>
      </c>
      <c r="DB6">
        <f t="shared" si="1"/>
        <v>2862.19</v>
      </c>
      <c r="DC6">
        <f t="shared" si="2"/>
        <v>307.39999999999998</v>
      </c>
      <c r="DD6" t="s">
        <v>3</v>
      </c>
      <c r="DE6" t="s">
        <v>3</v>
      </c>
      <c r="DF6">
        <f>ROUND(ROUND(AE6,0)*CX6,0)</f>
        <v>0</v>
      </c>
      <c r="DG6">
        <f>ROUND(ROUND(AF6*AJ6,0)*CX6,0)</f>
        <v>18677</v>
      </c>
      <c r="DH6">
        <f>ROUND(ROUND(AG6*AK6,0)*CX6,0)</f>
        <v>7961</v>
      </c>
      <c r="DI6">
        <f>ROUND(ROUND(AH6,0)*CX6,0)</f>
        <v>0</v>
      </c>
      <c r="DJ6">
        <f>DG6</f>
        <v>18677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64862340</v>
      </c>
      <c r="C7">
        <v>64862537</v>
      </c>
      <c r="D7">
        <v>18410050</v>
      </c>
      <c r="E7">
        <v>1</v>
      </c>
      <c r="F7">
        <v>1</v>
      </c>
      <c r="G7">
        <v>1</v>
      </c>
      <c r="H7">
        <v>1</v>
      </c>
      <c r="I7" t="s">
        <v>518</v>
      </c>
      <c r="J7" t="s">
        <v>3</v>
      </c>
      <c r="K7" t="s">
        <v>519</v>
      </c>
      <c r="L7">
        <v>1369</v>
      </c>
      <c r="N7">
        <v>1013</v>
      </c>
      <c r="O7" t="s">
        <v>511</v>
      </c>
      <c r="P7" t="s">
        <v>511</v>
      </c>
      <c r="Q7">
        <v>1</v>
      </c>
      <c r="W7">
        <v>0</v>
      </c>
      <c r="X7">
        <v>2097396472</v>
      </c>
      <c r="Y7">
        <f t="shared" si="0"/>
        <v>189</v>
      </c>
      <c r="AA7">
        <v>0</v>
      </c>
      <c r="AB7">
        <v>0</v>
      </c>
      <c r="AC7">
        <v>0</v>
      </c>
      <c r="AD7">
        <v>8.3800000000000008</v>
      </c>
      <c r="AE7">
        <v>0</v>
      </c>
      <c r="AF7">
        <v>0</v>
      </c>
      <c r="AG7">
        <v>0</v>
      </c>
      <c r="AH7">
        <v>8.3800000000000008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189</v>
      </c>
      <c r="AU7" t="s">
        <v>3</v>
      </c>
      <c r="AV7">
        <v>1</v>
      </c>
      <c r="AW7">
        <v>2</v>
      </c>
      <c r="AX7">
        <v>64862541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ROUND(AT7*Source!I32*AH7*AL7,0)</f>
        <v>894</v>
      </c>
      <c r="CV7">
        <f>ROUND(Y7*Source!I32,7)</f>
        <v>106.7094</v>
      </c>
      <c r="CW7">
        <v>0</v>
      </c>
      <c r="CX7">
        <f>ROUND(Y7*Source!I32,7)</f>
        <v>106.7094</v>
      </c>
      <c r="CY7">
        <f>AD7</f>
        <v>8.3800000000000008</v>
      </c>
      <c r="CZ7">
        <f>AH7</f>
        <v>8.3800000000000008</v>
      </c>
      <c r="DA7">
        <f>AL7</f>
        <v>1</v>
      </c>
      <c r="DB7">
        <f t="shared" si="1"/>
        <v>1583.82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ROUND(ROUND(AH7,2)*CX7,2)</f>
        <v>894.22</v>
      </c>
      <c r="DJ7">
        <f>DI7</f>
        <v>894.22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64862338</v>
      </c>
      <c r="C8">
        <v>64862537</v>
      </c>
      <c r="D8">
        <v>18410050</v>
      </c>
      <c r="E8">
        <v>1</v>
      </c>
      <c r="F8">
        <v>1</v>
      </c>
      <c r="G8">
        <v>1</v>
      </c>
      <c r="H8">
        <v>1</v>
      </c>
      <c r="I8" t="s">
        <v>518</v>
      </c>
      <c r="J8" t="s">
        <v>3</v>
      </c>
      <c r="K8" t="s">
        <v>519</v>
      </c>
      <c r="L8">
        <v>1369</v>
      </c>
      <c r="N8">
        <v>1013</v>
      </c>
      <c r="O8" t="s">
        <v>511</v>
      </c>
      <c r="P8" t="s">
        <v>511</v>
      </c>
      <c r="Q8">
        <v>1</v>
      </c>
      <c r="W8">
        <v>0</v>
      </c>
      <c r="X8">
        <v>2097396472</v>
      </c>
      <c r="Y8">
        <f t="shared" si="0"/>
        <v>189</v>
      </c>
      <c r="AA8">
        <v>0</v>
      </c>
      <c r="AB8">
        <v>0</v>
      </c>
      <c r="AC8">
        <v>0</v>
      </c>
      <c r="AD8">
        <v>8.3800000000000008</v>
      </c>
      <c r="AE8">
        <v>0</v>
      </c>
      <c r="AF8">
        <v>0</v>
      </c>
      <c r="AG8">
        <v>0</v>
      </c>
      <c r="AH8">
        <v>8.3800000000000008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189</v>
      </c>
      <c r="AU8" t="s">
        <v>3</v>
      </c>
      <c r="AV8">
        <v>1</v>
      </c>
      <c r="AW8">
        <v>2</v>
      </c>
      <c r="AX8">
        <v>64862541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ROUND(AT8*Source!I33*AH8*AL8,0)</f>
        <v>894</v>
      </c>
      <c r="CV8">
        <f>ROUND(Y8*Source!I33,7)</f>
        <v>106.7094</v>
      </c>
      <c r="CW8">
        <v>0</v>
      </c>
      <c r="CX8">
        <f>ROUND(Y8*Source!I33,7)</f>
        <v>106.7094</v>
      </c>
      <c r="CY8">
        <f>AD8</f>
        <v>8.3800000000000008</v>
      </c>
      <c r="CZ8">
        <f>AH8</f>
        <v>8.3800000000000008</v>
      </c>
      <c r="DA8">
        <f>AL8</f>
        <v>1</v>
      </c>
      <c r="DB8">
        <f t="shared" si="1"/>
        <v>1583.82</v>
      </c>
      <c r="DC8">
        <f t="shared" si="2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854</v>
      </c>
      <c r="DJ8">
        <f>DI8</f>
        <v>854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ROW(Source!A38)</f>
        <v>38</v>
      </c>
      <c r="B9">
        <v>64862340</v>
      </c>
      <c r="C9">
        <v>64862564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44</v>
      </c>
      <c r="J9" t="s">
        <v>3</v>
      </c>
      <c r="K9" t="s">
        <v>512</v>
      </c>
      <c r="L9">
        <v>608254</v>
      </c>
      <c r="N9">
        <v>1013</v>
      </c>
      <c r="O9" t="s">
        <v>513</v>
      </c>
      <c r="P9" t="s">
        <v>513</v>
      </c>
      <c r="Q9">
        <v>1</v>
      </c>
      <c r="W9">
        <v>0</v>
      </c>
      <c r="X9">
        <v>-185737400</v>
      </c>
      <c r="Y9">
        <f t="shared" si="0"/>
        <v>2.35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2.35</v>
      </c>
      <c r="AU9" t="s">
        <v>3</v>
      </c>
      <c r="AV9">
        <v>2</v>
      </c>
      <c r="AW9">
        <v>2</v>
      </c>
      <c r="AX9">
        <v>64902663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ROUND(Y9*Source!I38,7)</f>
        <v>1.1378699999999999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64862340</v>
      </c>
      <c r="C10">
        <v>64862564</v>
      </c>
      <c r="D10">
        <v>29172875</v>
      </c>
      <c r="E10">
        <v>1</v>
      </c>
      <c r="F10">
        <v>1</v>
      </c>
      <c r="G10">
        <v>1</v>
      </c>
      <c r="H10">
        <v>2</v>
      </c>
      <c r="I10" t="s">
        <v>520</v>
      </c>
      <c r="J10" t="s">
        <v>521</v>
      </c>
      <c r="K10" t="s">
        <v>522</v>
      </c>
      <c r="L10">
        <v>1368</v>
      </c>
      <c r="N10">
        <v>1011</v>
      </c>
      <c r="O10" t="s">
        <v>517</v>
      </c>
      <c r="P10" t="s">
        <v>517</v>
      </c>
      <c r="Q10">
        <v>1</v>
      </c>
      <c r="W10">
        <v>0</v>
      </c>
      <c r="X10">
        <v>-340194408</v>
      </c>
      <c r="Y10">
        <f t="shared" si="0"/>
        <v>2.35</v>
      </c>
      <c r="AA10">
        <v>0</v>
      </c>
      <c r="AB10">
        <v>143.5</v>
      </c>
      <c r="AC10">
        <v>13.5</v>
      </c>
      <c r="AD10">
        <v>0</v>
      </c>
      <c r="AE10">
        <v>0</v>
      </c>
      <c r="AF10">
        <v>143.5</v>
      </c>
      <c r="AG10">
        <v>13.5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2.35</v>
      </c>
      <c r="AU10" t="s">
        <v>3</v>
      </c>
      <c r="AV10">
        <v>0</v>
      </c>
      <c r="AW10">
        <v>2</v>
      </c>
      <c r="AX10">
        <v>64902664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ROUND(Y10*Source!I38*DO10,7)</f>
        <v>0</v>
      </c>
      <c r="CX10">
        <f>ROUND(Y10*Source!I38,7)</f>
        <v>1.1378699999999999</v>
      </c>
      <c r="CY10">
        <f>AB10</f>
        <v>143.5</v>
      </c>
      <c r="CZ10">
        <f>AF10</f>
        <v>143.5</v>
      </c>
      <c r="DA10">
        <f>AJ10</f>
        <v>1</v>
      </c>
      <c r="DB10">
        <f t="shared" si="1"/>
        <v>337.23</v>
      </c>
      <c r="DC10">
        <f t="shared" si="2"/>
        <v>31.73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163.28</v>
      </c>
      <c r="DH10">
        <f>ROUND(ROUND(AG10,2)*CX10,2)</f>
        <v>15.36</v>
      </c>
      <c r="DI10">
        <f>ROUND(ROUND(AH10,2)*CX10,2)</f>
        <v>0</v>
      </c>
      <c r="DJ10">
        <f>DG10</f>
        <v>163.28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ROW(Source!A39)</f>
        <v>39</v>
      </c>
      <c r="B11">
        <v>64862338</v>
      </c>
      <c r="C11">
        <v>64862564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44</v>
      </c>
      <c r="J11" t="s">
        <v>3</v>
      </c>
      <c r="K11" t="s">
        <v>512</v>
      </c>
      <c r="L11">
        <v>608254</v>
      </c>
      <c r="N11">
        <v>1013</v>
      </c>
      <c r="O11" t="s">
        <v>513</v>
      </c>
      <c r="P11" t="s">
        <v>513</v>
      </c>
      <c r="Q11">
        <v>1</v>
      </c>
      <c r="W11">
        <v>0</v>
      </c>
      <c r="X11">
        <v>-185737400</v>
      </c>
      <c r="Y11">
        <f t="shared" si="0"/>
        <v>2.35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2.35</v>
      </c>
      <c r="AU11" t="s">
        <v>3</v>
      </c>
      <c r="AV11">
        <v>2</v>
      </c>
      <c r="AW11">
        <v>2</v>
      </c>
      <c r="AX11">
        <v>64902663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ROUND(Y11*Source!I39,7)</f>
        <v>1.1378699999999999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64862338</v>
      </c>
      <c r="C12">
        <v>64862564</v>
      </c>
      <c r="D12">
        <v>29172875</v>
      </c>
      <c r="E12">
        <v>1</v>
      </c>
      <c r="F12">
        <v>1</v>
      </c>
      <c r="G12">
        <v>1</v>
      </c>
      <c r="H12">
        <v>2</v>
      </c>
      <c r="I12" t="s">
        <v>520</v>
      </c>
      <c r="J12" t="s">
        <v>521</v>
      </c>
      <c r="K12" t="s">
        <v>522</v>
      </c>
      <c r="L12">
        <v>1368</v>
      </c>
      <c r="N12">
        <v>1011</v>
      </c>
      <c r="O12" t="s">
        <v>517</v>
      </c>
      <c r="P12" t="s">
        <v>517</v>
      </c>
      <c r="Q12">
        <v>1</v>
      </c>
      <c r="W12">
        <v>0</v>
      </c>
      <c r="X12">
        <v>-340194408</v>
      </c>
      <c r="Y12">
        <f t="shared" si="0"/>
        <v>2.35</v>
      </c>
      <c r="AA12">
        <v>0</v>
      </c>
      <c r="AB12">
        <v>1980.3</v>
      </c>
      <c r="AC12">
        <v>687.56</v>
      </c>
      <c r="AD12">
        <v>0</v>
      </c>
      <c r="AE12">
        <v>0</v>
      </c>
      <c r="AF12">
        <v>143.5</v>
      </c>
      <c r="AG12">
        <v>13.5</v>
      </c>
      <c r="AH12">
        <v>0</v>
      </c>
      <c r="AI12">
        <v>1</v>
      </c>
      <c r="AJ12">
        <v>13.8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2.35</v>
      </c>
      <c r="AU12" t="s">
        <v>3</v>
      </c>
      <c r="AV12">
        <v>0</v>
      </c>
      <c r="AW12">
        <v>2</v>
      </c>
      <c r="AX12">
        <v>64902664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ROUND(Y12*Source!I39*DO12,7)</f>
        <v>0</v>
      </c>
      <c r="CX12">
        <f>ROUND(Y12*Source!I39,7)</f>
        <v>1.1378699999999999</v>
      </c>
      <c r="CY12">
        <f>AB12</f>
        <v>1980.3</v>
      </c>
      <c r="CZ12">
        <f>AF12</f>
        <v>143.5</v>
      </c>
      <c r="DA12">
        <f>AJ12</f>
        <v>13.8</v>
      </c>
      <c r="DB12">
        <f t="shared" si="1"/>
        <v>337.23</v>
      </c>
      <c r="DC12">
        <f t="shared" si="2"/>
        <v>31.73</v>
      </c>
      <c r="DD12" t="s">
        <v>3</v>
      </c>
      <c r="DE12" t="s">
        <v>3</v>
      </c>
      <c r="DF12">
        <f>ROUND(ROUND(AE12,0)*CX12,0)</f>
        <v>0</v>
      </c>
      <c r="DG12">
        <f>ROUND(ROUND(AF12*AJ12,0)*CX12,0)</f>
        <v>2253</v>
      </c>
      <c r="DH12">
        <f>ROUND(ROUND(AG12*AK12,0)*CX12,0)</f>
        <v>783</v>
      </c>
      <c r="DI12">
        <f>ROUND(ROUND(AH12,0)*CX12,0)</f>
        <v>0</v>
      </c>
      <c r="DJ12">
        <f>DG12</f>
        <v>2253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ROW(Source!A40)</f>
        <v>40</v>
      </c>
      <c r="B13">
        <v>64862340</v>
      </c>
      <c r="C13">
        <v>64862573</v>
      </c>
      <c r="D13">
        <v>18407150</v>
      </c>
      <c r="E13">
        <v>1</v>
      </c>
      <c r="F13">
        <v>1</v>
      </c>
      <c r="G13">
        <v>1</v>
      </c>
      <c r="H13">
        <v>1</v>
      </c>
      <c r="I13" t="s">
        <v>523</v>
      </c>
      <c r="J13" t="s">
        <v>3</v>
      </c>
      <c r="K13" t="s">
        <v>524</v>
      </c>
      <c r="L13">
        <v>1369</v>
      </c>
      <c r="N13">
        <v>1013</v>
      </c>
      <c r="O13" t="s">
        <v>511</v>
      </c>
      <c r="P13" t="s">
        <v>511</v>
      </c>
      <c r="Q13">
        <v>1</v>
      </c>
      <c r="W13">
        <v>0</v>
      </c>
      <c r="X13">
        <v>-931037793</v>
      </c>
      <c r="Y13">
        <f t="shared" si="0"/>
        <v>12.53</v>
      </c>
      <c r="AA13">
        <v>0</v>
      </c>
      <c r="AB13">
        <v>0</v>
      </c>
      <c r="AC13">
        <v>0</v>
      </c>
      <c r="AD13">
        <v>8.5299999999999994</v>
      </c>
      <c r="AE13">
        <v>0</v>
      </c>
      <c r="AF13">
        <v>0</v>
      </c>
      <c r="AG13">
        <v>0</v>
      </c>
      <c r="AH13">
        <v>8.5299999999999994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12.53</v>
      </c>
      <c r="AU13" t="s">
        <v>3</v>
      </c>
      <c r="AV13">
        <v>1</v>
      </c>
      <c r="AW13">
        <v>2</v>
      </c>
      <c r="AX13">
        <v>64862584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ROUND(AT13*Source!I40*AH13*AL13,0)</f>
        <v>518</v>
      </c>
      <c r="CV13">
        <f>ROUND(Y13*Source!I40,7)</f>
        <v>60.670259999999999</v>
      </c>
      <c r="CW13">
        <v>0</v>
      </c>
      <c r="CX13">
        <f>ROUND(Y13*Source!I40,7)</f>
        <v>60.670259999999999</v>
      </c>
      <c r="CY13">
        <f>AD13</f>
        <v>8.5299999999999994</v>
      </c>
      <c r="CZ13">
        <f>AH13</f>
        <v>8.5299999999999994</v>
      </c>
      <c r="DA13">
        <f>AL13</f>
        <v>1</v>
      </c>
      <c r="DB13">
        <f t="shared" si="1"/>
        <v>106.88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517.52</v>
      </c>
      <c r="DJ13">
        <f>DI13</f>
        <v>517.52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ROW(Source!A40)</f>
        <v>40</v>
      </c>
      <c r="B14">
        <v>64862340</v>
      </c>
      <c r="C14">
        <v>64862573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44</v>
      </c>
      <c r="J14" t="s">
        <v>3</v>
      </c>
      <c r="K14" t="s">
        <v>512</v>
      </c>
      <c r="L14">
        <v>608254</v>
      </c>
      <c r="N14">
        <v>1013</v>
      </c>
      <c r="O14" t="s">
        <v>513</v>
      </c>
      <c r="P14" t="s">
        <v>513</v>
      </c>
      <c r="Q14">
        <v>1</v>
      </c>
      <c r="W14">
        <v>0</v>
      </c>
      <c r="X14">
        <v>-185737400</v>
      </c>
      <c r="Y14">
        <f t="shared" si="0"/>
        <v>3.04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3.04</v>
      </c>
      <c r="AU14" t="s">
        <v>3</v>
      </c>
      <c r="AV14">
        <v>2</v>
      </c>
      <c r="AW14">
        <v>2</v>
      </c>
      <c r="AX14">
        <v>64862585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ROUND(Y14*Source!I40,7)</f>
        <v>14.71968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ROW(Source!A40)</f>
        <v>40</v>
      </c>
      <c r="B15">
        <v>64862340</v>
      </c>
      <c r="C15">
        <v>64862573</v>
      </c>
      <c r="D15">
        <v>29172710</v>
      </c>
      <c r="E15">
        <v>1</v>
      </c>
      <c r="F15">
        <v>1</v>
      </c>
      <c r="G15">
        <v>1</v>
      </c>
      <c r="H15">
        <v>2</v>
      </c>
      <c r="I15" t="s">
        <v>525</v>
      </c>
      <c r="J15" t="s">
        <v>526</v>
      </c>
      <c r="K15" t="s">
        <v>527</v>
      </c>
      <c r="L15">
        <v>1368</v>
      </c>
      <c r="N15">
        <v>1011</v>
      </c>
      <c r="O15" t="s">
        <v>517</v>
      </c>
      <c r="P15" t="s">
        <v>517</v>
      </c>
      <c r="Q15">
        <v>1</v>
      </c>
      <c r="W15">
        <v>0</v>
      </c>
      <c r="X15">
        <v>315863809</v>
      </c>
      <c r="Y15">
        <f t="shared" si="0"/>
        <v>3.04</v>
      </c>
      <c r="AA15">
        <v>0</v>
      </c>
      <c r="AB15">
        <v>46.56</v>
      </c>
      <c r="AC15">
        <v>10.06</v>
      </c>
      <c r="AD15">
        <v>0</v>
      </c>
      <c r="AE15">
        <v>0</v>
      </c>
      <c r="AF15">
        <v>46.56</v>
      </c>
      <c r="AG15">
        <v>10.06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3.04</v>
      </c>
      <c r="AU15" t="s">
        <v>3</v>
      </c>
      <c r="AV15">
        <v>0</v>
      </c>
      <c r="AW15">
        <v>2</v>
      </c>
      <c r="AX15">
        <v>64862586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ROUND(Y15*Source!I40*DO15,7)</f>
        <v>0</v>
      </c>
      <c r="CX15">
        <f>ROUND(Y15*Source!I40,7)</f>
        <v>14.71968</v>
      </c>
      <c r="CY15">
        <f>AB15</f>
        <v>46.56</v>
      </c>
      <c r="CZ15">
        <f>AF15</f>
        <v>46.56</v>
      </c>
      <c r="DA15">
        <f>AJ15</f>
        <v>1</v>
      </c>
      <c r="DB15">
        <f t="shared" si="1"/>
        <v>141.54</v>
      </c>
      <c r="DC15">
        <f t="shared" si="2"/>
        <v>30.58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685.35</v>
      </c>
      <c r="DH15">
        <f>ROUND(ROUND(AG15,2)*CX15,2)</f>
        <v>148.08000000000001</v>
      </c>
      <c r="DI15">
        <f>ROUND(ROUND(AH15,2)*CX15,2)</f>
        <v>0</v>
      </c>
      <c r="DJ15">
        <f>DG15</f>
        <v>685.35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ROW(Source!A40)</f>
        <v>40</v>
      </c>
      <c r="B16">
        <v>64862340</v>
      </c>
      <c r="C16">
        <v>64862573</v>
      </c>
      <c r="D16">
        <v>29174559</v>
      </c>
      <c r="E16">
        <v>1</v>
      </c>
      <c r="F16">
        <v>1</v>
      </c>
      <c r="G16">
        <v>1</v>
      </c>
      <c r="H16">
        <v>2</v>
      </c>
      <c r="I16" t="s">
        <v>528</v>
      </c>
      <c r="J16" t="s">
        <v>529</v>
      </c>
      <c r="K16" t="s">
        <v>530</v>
      </c>
      <c r="L16">
        <v>1368</v>
      </c>
      <c r="N16">
        <v>1011</v>
      </c>
      <c r="O16" t="s">
        <v>517</v>
      </c>
      <c r="P16" t="s">
        <v>517</v>
      </c>
      <c r="Q16">
        <v>1</v>
      </c>
      <c r="W16">
        <v>0</v>
      </c>
      <c r="X16">
        <v>-839973004</v>
      </c>
      <c r="Y16">
        <f t="shared" si="0"/>
        <v>12.18</v>
      </c>
      <c r="AA16">
        <v>0</v>
      </c>
      <c r="AB16">
        <v>0.55000000000000004</v>
      </c>
      <c r="AC16">
        <v>0</v>
      </c>
      <c r="AD16">
        <v>0</v>
      </c>
      <c r="AE16">
        <v>0</v>
      </c>
      <c r="AF16">
        <v>0.55000000000000004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12.18</v>
      </c>
      <c r="AU16" t="s">
        <v>3</v>
      </c>
      <c r="AV16">
        <v>0</v>
      </c>
      <c r="AW16">
        <v>2</v>
      </c>
      <c r="AX16">
        <v>64862587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ROUND(Y16*Source!I40*DO16,7)</f>
        <v>0</v>
      </c>
      <c r="CX16">
        <f>ROUND(Y16*Source!I40,7)</f>
        <v>58.975560000000002</v>
      </c>
      <c r="CY16">
        <f>AB16</f>
        <v>0.55000000000000004</v>
      </c>
      <c r="CZ16">
        <f>AF16</f>
        <v>0.55000000000000004</v>
      </c>
      <c r="DA16">
        <f>AJ16</f>
        <v>1</v>
      </c>
      <c r="DB16">
        <f t="shared" si="1"/>
        <v>6.7</v>
      </c>
      <c r="DC16">
        <f t="shared" si="2"/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32.44</v>
      </c>
      <c r="DH16">
        <f>ROUND(ROUND(AG16,2)*CX16,2)</f>
        <v>0</v>
      </c>
      <c r="DI16">
        <f>ROUND(ROUND(AH16,2)*CX16,2)</f>
        <v>0</v>
      </c>
      <c r="DJ16">
        <f>DG16</f>
        <v>32.44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ROW(Source!A41)</f>
        <v>41</v>
      </c>
      <c r="B17">
        <v>64862338</v>
      </c>
      <c r="C17">
        <v>64862573</v>
      </c>
      <c r="D17">
        <v>18407150</v>
      </c>
      <c r="E17">
        <v>1</v>
      </c>
      <c r="F17">
        <v>1</v>
      </c>
      <c r="G17">
        <v>1</v>
      </c>
      <c r="H17">
        <v>1</v>
      </c>
      <c r="I17" t="s">
        <v>523</v>
      </c>
      <c r="J17" t="s">
        <v>3</v>
      </c>
      <c r="K17" t="s">
        <v>524</v>
      </c>
      <c r="L17">
        <v>1369</v>
      </c>
      <c r="N17">
        <v>1013</v>
      </c>
      <c r="O17" t="s">
        <v>511</v>
      </c>
      <c r="P17" t="s">
        <v>511</v>
      </c>
      <c r="Q17">
        <v>1</v>
      </c>
      <c r="W17">
        <v>0</v>
      </c>
      <c r="X17">
        <v>-931037793</v>
      </c>
      <c r="Y17">
        <f t="shared" si="0"/>
        <v>12.53</v>
      </c>
      <c r="AA17">
        <v>0</v>
      </c>
      <c r="AB17">
        <v>0</v>
      </c>
      <c r="AC17">
        <v>0</v>
      </c>
      <c r="AD17">
        <v>8.5299999999999994</v>
      </c>
      <c r="AE17">
        <v>0</v>
      </c>
      <c r="AF17">
        <v>0</v>
      </c>
      <c r="AG17">
        <v>0</v>
      </c>
      <c r="AH17">
        <v>8.5299999999999994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12.53</v>
      </c>
      <c r="AU17" t="s">
        <v>3</v>
      </c>
      <c r="AV17">
        <v>1</v>
      </c>
      <c r="AW17">
        <v>2</v>
      </c>
      <c r="AX17">
        <v>64862584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ROUND(AT17*Source!I41*AH17*AL17,0)</f>
        <v>518</v>
      </c>
      <c r="CV17">
        <f>ROUND(Y17*Source!I41,7)</f>
        <v>60.670259999999999</v>
      </c>
      <c r="CW17">
        <v>0</v>
      </c>
      <c r="CX17">
        <f>ROUND(Y17*Source!I41,7)</f>
        <v>60.670259999999999</v>
      </c>
      <c r="CY17">
        <f>AD17</f>
        <v>8.5299999999999994</v>
      </c>
      <c r="CZ17">
        <f>AH17</f>
        <v>8.5299999999999994</v>
      </c>
      <c r="DA17">
        <f>AL17</f>
        <v>1</v>
      </c>
      <c r="DB17">
        <f t="shared" si="1"/>
        <v>106.88</v>
      </c>
      <c r="DC17">
        <f t="shared" si="2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546</v>
      </c>
      <c r="DJ17">
        <f>DI17</f>
        <v>546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ROW(Source!A41)</f>
        <v>41</v>
      </c>
      <c r="B18">
        <v>64862338</v>
      </c>
      <c r="C18">
        <v>64862573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44</v>
      </c>
      <c r="J18" t="s">
        <v>3</v>
      </c>
      <c r="K18" t="s">
        <v>512</v>
      </c>
      <c r="L18">
        <v>608254</v>
      </c>
      <c r="N18">
        <v>1013</v>
      </c>
      <c r="O18" t="s">
        <v>513</v>
      </c>
      <c r="P18" t="s">
        <v>513</v>
      </c>
      <c r="Q18">
        <v>1</v>
      </c>
      <c r="W18">
        <v>0</v>
      </c>
      <c r="X18">
        <v>-185737400</v>
      </c>
      <c r="Y18">
        <f t="shared" si="0"/>
        <v>3.04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3.04</v>
      </c>
      <c r="AU18" t="s">
        <v>3</v>
      </c>
      <c r="AV18">
        <v>2</v>
      </c>
      <c r="AW18">
        <v>2</v>
      </c>
      <c r="AX18">
        <v>64862585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ROUND(Y18*Source!I41,7)</f>
        <v>14.71968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ROW(Source!A41)</f>
        <v>41</v>
      </c>
      <c r="B19">
        <v>64862338</v>
      </c>
      <c r="C19">
        <v>64862573</v>
      </c>
      <c r="D19">
        <v>29172710</v>
      </c>
      <c r="E19">
        <v>1</v>
      </c>
      <c r="F19">
        <v>1</v>
      </c>
      <c r="G19">
        <v>1</v>
      </c>
      <c r="H19">
        <v>2</v>
      </c>
      <c r="I19" t="s">
        <v>525</v>
      </c>
      <c r="J19" t="s">
        <v>526</v>
      </c>
      <c r="K19" t="s">
        <v>527</v>
      </c>
      <c r="L19">
        <v>1368</v>
      </c>
      <c r="N19">
        <v>1011</v>
      </c>
      <c r="O19" t="s">
        <v>517</v>
      </c>
      <c r="P19" t="s">
        <v>517</v>
      </c>
      <c r="Q19">
        <v>1</v>
      </c>
      <c r="W19">
        <v>0</v>
      </c>
      <c r="X19">
        <v>315863809</v>
      </c>
      <c r="Y19">
        <f t="shared" si="0"/>
        <v>3.04</v>
      </c>
      <c r="AA19">
        <v>0</v>
      </c>
      <c r="AB19">
        <v>778.48</v>
      </c>
      <c r="AC19">
        <v>512.36</v>
      </c>
      <c r="AD19">
        <v>0</v>
      </c>
      <c r="AE19">
        <v>0</v>
      </c>
      <c r="AF19">
        <v>46.56</v>
      </c>
      <c r="AG19">
        <v>10.06</v>
      </c>
      <c r="AH19">
        <v>0</v>
      </c>
      <c r="AI19">
        <v>1</v>
      </c>
      <c r="AJ19">
        <v>16.72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3.04</v>
      </c>
      <c r="AU19" t="s">
        <v>3</v>
      </c>
      <c r="AV19">
        <v>0</v>
      </c>
      <c r="AW19">
        <v>2</v>
      </c>
      <c r="AX19">
        <v>64862586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ROUND(Y19*Source!I41*DO19,7)</f>
        <v>0</v>
      </c>
      <c r="CX19">
        <f>ROUND(Y19*Source!I41,7)</f>
        <v>14.71968</v>
      </c>
      <c r="CY19">
        <f>AB19</f>
        <v>778.48</v>
      </c>
      <c r="CZ19">
        <f>AF19</f>
        <v>46.56</v>
      </c>
      <c r="DA19">
        <f>AJ19</f>
        <v>16.72</v>
      </c>
      <c r="DB19">
        <f t="shared" si="1"/>
        <v>141.54</v>
      </c>
      <c r="DC19">
        <f t="shared" si="2"/>
        <v>30.58</v>
      </c>
      <c r="DD19" t="s">
        <v>3</v>
      </c>
      <c r="DE19" t="s">
        <v>3</v>
      </c>
      <c r="DF19">
        <f>ROUND(ROUND(AE19,0)*CX19,0)</f>
        <v>0</v>
      </c>
      <c r="DG19">
        <f>ROUND(ROUND(AF19*AJ19,0)*CX19,0)</f>
        <v>11452</v>
      </c>
      <c r="DH19">
        <f>ROUND(ROUND(AG19*AK19,0)*CX19,0)</f>
        <v>7536</v>
      </c>
      <c r="DI19">
        <f>ROUND(ROUND(AH19,0)*CX19,0)</f>
        <v>0</v>
      </c>
      <c r="DJ19">
        <f>DG19</f>
        <v>11452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64862338</v>
      </c>
      <c r="C20">
        <v>64862573</v>
      </c>
      <c r="D20">
        <v>29174559</v>
      </c>
      <c r="E20">
        <v>1</v>
      </c>
      <c r="F20">
        <v>1</v>
      </c>
      <c r="G20">
        <v>1</v>
      </c>
      <c r="H20">
        <v>2</v>
      </c>
      <c r="I20" t="s">
        <v>528</v>
      </c>
      <c r="J20" t="s">
        <v>529</v>
      </c>
      <c r="K20" t="s">
        <v>530</v>
      </c>
      <c r="L20">
        <v>1368</v>
      </c>
      <c r="N20">
        <v>1011</v>
      </c>
      <c r="O20" t="s">
        <v>517</v>
      </c>
      <c r="P20" t="s">
        <v>517</v>
      </c>
      <c r="Q20">
        <v>1</v>
      </c>
      <c r="W20">
        <v>0</v>
      </c>
      <c r="X20">
        <v>-839973004</v>
      </c>
      <c r="Y20">
        <f t="shared" si="0"/>
        <v>12.18</v>
      </c>
      <c r="AA20">
        <v>0</v>
      </c>
      <c r="AB20">
        <v>4.2</v>
      </c>
      <c r="AC20">
        <v>0</v>
      </c>
      <c r="AD20">
        <v>0</v>
      </c>
      <c r="AE20">
        <v>0</v>
      </c>
      <c r="AF20">
        <v>0.55000000000000004</v>
      </c>
      <c r="AG20">
        <v>0</v>
      </c>
      <c r="AH20">
        <v>0</v>
      </c>
      <c r="AI20">
        <v>1</v>
      </c>
      <c r="AJ20">
        <v>7.64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12.18</v>
      </c>
      <c r="AU20" t="s">
        <v>3</v>
      </c>
      <c r="AV20">
        <v>0</v>
      </c>
      <c r="AW20">
        <v>2</v>
      </c>
      <c r="AX20">
        <v>64862587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ROUND(Y20*Source!I41*DO20,7)</f>
        <v>0</v>
      </c>
      <c r="CX20">
        <f>ROUND(Y20*Source!I41,7)</f>
        <v>58.975560000000002</v>
      </c>
      <c r="CY20">
        <f>AB20</f>
        <v>4.2</v>
      </c>
      <c r="CZ20">
        <f>AF20</f>
        <v>0.55000000000000004</v>
      </c>
      <c r="DA20">
        <f>AJ20</f>
        <v>7.64</v>
      </c>
      <c r="DB20">
        <f t="shared" si="1"/>
        <v>6.7</v>
      </c>
      <c r="DC20">
        <f t="shared" si="2"/>
        <v>0</v>
      </c>
      <c r="DD20" t="s">
        <v>3</v>
      </c>
      <c r="DE20" t="s">
        <v>3</v>
      </c>
      <c r="DF20">
        <f>ROUND(ROUND(AE20,0)*CX20,0)</f>
        <v>0</v>
      </c>
      <c r="DG20">
        <f>ROUND(ROUND(AF20*AJ20,0)*CX20,0)</f>
        <v>236</v>
      </c>
      <c r="DH20">
        <f>ROUND(ROUND(AG20*AK20,0)*CX20,0)</f>
        <v>0</v>
      </c>
      <c r="DI20">
        <f>ROUND(ROUND(AH20,0)*CX20,0)</f>
        <v>0</v>
      </c>
      <c r="DJ20">
        <f>DG20</f>
        <v>236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ROW(Source!A77)</f>
        <v>77</v>
      </c>
      <c r="B21">
        <v>64862340</v>
      </c>
      <c r="C21">
        <v>64862588</v>
      </c>
      <c r="D21">
        <v>18406804</v>
      </c>
      <c r="E21">
        <v>1</v>
      </c>
      <c r="F21">
        <v>1</v>
      </c>
      <c r="G21">
        <v>1</v>
      </c>
      <c r="H21">
        <v>1</v>
      </c>
      <c r="I21" t="s">
        <v>509</v>
      </c>
      <c r="J21" t="s">
        <v>3</v>
      </c>
      <c r="K21" t="s">
        <v>510</v>
      </c>
      <c r="L21">
        <v>1369</v>
      </c>
      <c r="N21">
        <v>1013</v>
      </c>
      <c r="O21" t="s">
        <v>511</v>
      </c>
      <c r="P21" t="s">
        <v>511</v>
      </c>
      <c r="Q21">
        <v>1</v>
      </c>
      <c r="W21">
        <v>0</v>
      </c>
      <c r="X21">
        <v>254330056</v>
      </c>
      <c r="Y21">
        <f t="shared" si="0"/>
        <v>180</v>
      </c>
      <c r="AA21">
        <v>0</v>
      </c>
      <c r="AB21">
        <v>0</v>
      </c>
      <c r="AC21">
        <v>0</v>
      </c>
      <c r="AD21">
        <v>7.8</v>
      </c>
      <c r="AE21">
        <v>0</v>
      </c>
      <c r="AF21">
        <v>0</v>
      </c>
      <c r="AG21">
        <v>0</v>
      </c>
      <c r="AH21">
        <v>7.8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180</v>
      </c>
      <c r="AU21" t="s">
        <v>3</v>
      </c>
      <c r="AV21">
        <v>1</v>
      </c>
      <c r="AW21">
        <v>2</v>
      </c>
      <c r="AX21">
        <v>64862607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ROUND(AT21*Source!I77*AH21*AL21,0)</f>
        <v>67</v>
      </c>
      <c r="CV21">
        <f>ROUND(Y21*Source!I77,7)</f>
        <v>8.64</v>
      </c>
      <c r="CW21">
        <v>0</v>
      </c>
      <c r="CX21">
        <f>ROUND(Y21*Source!I77,7)</f>
        <v>8.64</v>
      </c>
      <c r="CY21">
        <f>AD21</f>
        <v>7.8</v>
      </c>
      <c r="CZ21">
        <f>AH21</f>
        <v>7.8</v>
      </c>
      <c r="DA21">
        <f>AL21</f>
        <v>1</v>
      </c>
      <c r="DB21">
        <f t="shared" si="1"/>
        <v>1404</v>
      </c>
      <c r="DC21">
        <f t="shared" si="2"/>
        <v>0</v>
      </c>
      <c r="DD21" t="s">
        <v>3</v>
      </c>
      <c r="DE21" t="s">
        <v>3</v>
      </c>
      <c r="DF21">
        <f t="shared" ref="DF21:DF27" si="3">ROUND(ROUND(AE21,2)*CX21,2)</f>
        <v>0</v>
      </c>
      <c r="DG21">
        <f t="shared" ref="DG21:DG27" si="4">ROUND(ROUND(AF21,2)*CX21,2)</f>
        <v>0</v>
      </c>
      <c r="DH21">
        <f t="shared" ref="DH21:DH27" si="5">ROUND(ROUND(AG21,2)*CX21,2)</f>
        <v>0</v>
      </c>
      <c r="DI21">
        <f t="shared" ref="DI21:DI27" si="6">ROUND(ROUND(AH21,2)*CX21,2)</f>
        <v>67.39</v>
      </c>
      <c r="DJ21">
        <f>DI21</f>
        <v>67.39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ROW(Source!A77)</f>
        <v>77</v>
      </c>
      <c r="B22">
        <v>64862340</v>
      </c>
      <c r="C22">
        <v>64862588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44</v>
      </c>
      <c r="J22" t="s">
        <v>3</v>
      </c>
      <c r="K22" t="s">
        <v>512</v>
      </c>
      <c r="L22">
        <v>608254</v>
      </c>
      <c r="N22">
        <v>1013</v>
      </c>
      <c r="O22" t="s">
        <v>513</v>
      </c>
      <c r="P22" t="s">
        <v>513</v>
      </c>
      <c r="Q22">
        <v>1</v>
      </c>
      <c r="W22">
        <v>0</v>
      </c>
      <c r="X22">
        <v>-185737400</v>
      </c>
      <c r="Y22">
        <f t="shared" si="0"/>
        <v>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18</v>
      </c>
      <c r="AU22" t="s">
        <v>3</v>
      </c>
      <c r="AV22">
        <v>2</v>
      </c>
      <c r="AW22">
        <v>2</v>
      </c>
      <c r="AX22">
        <v>64862608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ROUND(Y22*Source!I77,7)</f>
        <v>0.86399999999999999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ROW(Source!A77)</f>
        <v>77</v>
      </c>
      <c r="B23">
        <v>64862340</v>
      </c>
      <c r="C23">
        <v>64862588</v>
      </c>
      <c r="D23">
        <v>29172268</v>
      </c>
      <c r="E23">
        <v>1</v>
      </c>
      <c r="F23">
        <v>1</v>
      </c>
      <c r="G23">
        <v>1</v>
      </c>
      <c r="H23">
        <v>2</v>
      </c>
      <c r="I23" t="s">
        <v>531</v>
      </c>
      <c r="J23" t="s">
        <v>532</v>
      </c>
      <c r="K23" t="s">
        <v>533</v>
      </c>
      <c r="L23">
        <v>1368</v>
      </c>
      <c r="N23">
        <v>1011</v>
      </c>
      <c r="O23" t="s">
        <v>517</v>
      </c>
      <c r="P23" t="s">
        <v>517</v>
      </c>
      <c r="Q23">
        <v>1</v>
      </c>
      <c r="W23">
        <v>0</v>
      </c>
      <c r="X23">
        <v>-438066613</v>
      </c>
      <c r="Y23">
        <f t="shared" si="0"/>
        <v>18</v>
      </c>
      <c r="AA23">
        <v>0</v>
      </c>
      <c r="AB23">
        <v>86.4</v>
      </c>
      <c r="AC23">
        <v>13.5</v>
      </c>
      <c r="AD23">
        <v>0</v>
      </c>
      <c r="AE23">
        <v>0</v>
      </c>
      <c r="AF23">
        <v>86.4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18</v>
      </c>
      <c r="AU23" t="s">
        <v>3</v>
      </c>
      <c r="AV23">
        <v>0</v>
      </c>
      <c r="AW23">
        <v>2</v>
      </c>
      <c r="AX23">
        <v>64862609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ROUND(Y23*Source!I77*DO23,7)</f>
        <v>0</v>
      </c>
      <c r="CX23">
        <f>ROUND(Y23*Source!I77,7)</f>
        <v>0.86399999999999999</v>
      </c>
      <c r="CY23">
        <f>AB23</f>
        <v>86.4</v>
      </c>
      <c r="CZ23">
        <f>AF23</f>
        <v>86.4</v>
      </c>
      <c r="DA23">
        <f>AJ23</f>
        <v>1</v>
      </c>
      <c r="DB23">
        <f t="shared" si="1"/>
        <v>1555.2</v>
      </c>
      <c r="DC23">
        <f t="shared" si="2"/>
        <v>243</v>
      </c>
      <c r="DD23" t="s">
        <v>3</v>
      </c>
      <c r="DE23" t="s">
        <v>3</v>
      </c>
      <c r="DF23">
        <f t="shared" si="3"/>
        <v>0</v>
      </c>
      <c r="DG23">
        <f t="shared" si="4"/>
        <v>74.650000000000006</v>
      </c>
      <c r="DH23">
        <f t="shared" si="5"/>
        <v>11.66</v>
      </c>
      <c r="DI23">
        <f t="shared" si="6"/>
        <v>0</v>
      </c>
      <c r="DJ23">
        <f>DG23</f>
        <v>74.650000000000006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ROW(Source!A77)</f>
        <v>77</v>
      </c>
      <c r="B24">
        <v>64862340</v>
      </c>
      <c r="C24">
        <v>64862588</v>
      </c>
      <c r="D24">
        <v>29173152</v>
      </c>
      <c r="E24">
        <v>1</v>
      </c>
      <c r="F24">
        <v>1</v>
      </c>
      <c r="G24">
        <v>1</v>
      </c>
      <c r="H24">
        <v>2</v>
      </c>
      <c r="I24" t="s">
        <v>534</v>
      </c>
      <c r="J24" t="s">
        <v>535</v>
      </c>
      <c r="K24" t="s">
        <v>536</v>
      </c>
      <c r="L24">
        <v>1368</v>
      </c>
      <c r="N24">
        <v>1011</v>
      </c>
      <c r="O24" t="s">
        <v>517</v>
      </c>
      <c r="P24" t="s">
        <v>517</v>
      </c>
      <c r="Q24">
        <v>1</v>
      </c>
      <c r="W24">
        <v>0</v>
      </c>
      <c r="X24">
        <v>-944612788</v>
      </c>
      <c r="Y24">
        <f t="shared" si="0"/>
        <v>48</v>
      </c>
      <c r="AA24">
        <v>0</v>
      </c>
      <c r="AB24">
        <v>0.5</v>
      </c>
      <c r="AC24">
        <v>0</v>
      </c>
      <c r="AD24">
        <v>0</v>
      </c>
      <c r="AE24">
        <v>0</v>
      </c>
      <c r="AF24">
        <v>0.5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48</v>
      </c>
      <c r="AU24" t="s">
        <v>3</v>
      </c>
      <c r="AV24">
        <v>0</v>
      </c>
      <c r="AW24">
        <v>2</v>
      </c>
      <c r="AX24">
        <v>64862610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ROUND(Y24*Source!I77*DO24,7)</f>
        <v>0</v>
      </c>
      <c r="CX24">
        <f>ROUND(Y24*Source!I77,7)</f>
        <v>2.3039999999999998</v>
      </c>
      <c r="CY24">
        <f>AB24</f>
        <v>0.5</v>
      </c>
      <c r="CZ24">
        <f>AF24</f>
        <v>0.5</v>
      </c>
      <c r="DA24">
        <f>AJ24</f>
        <v>1</v>
      </c>
      <c r="DB24">
        <f t="shared" si="1"/>
        <v>24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4"/>
        <v>1.1499999999999999</v>
      </c>
      <c r="DH24">
        <f t="shared" si="5"/>
        <v>0</v>
      </c>
      <c r="DI24">
        <f t="shared" si="6"/>
        <v>0</v>
      </c>
      <c r="DJ24">
        <f>DG24</f>
        <v>1.1499999999999999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ROW(Source!A77)</f>
        <v>77</v>
      </c>
      <c r="B25">
        <v>64862340</v>
      </c>
      <c r="C25">
        <v>64862588</v>
      </c>
      <c r="D25">
        <v>29174913</v>
      </c>
      <c r="E25">
        <v>1</v>
      </c>
      <c r="F25">
        <v>1</v>
      </c>
      <c r="G25">
        <v>1</v>
      </c>
      <c r="H25">
        <v>2</v>
      </c>
      <c r="I25" t="s">
        <v>537</v>
      </c>
      <c r="J25" t="s">
        <v>538</v>
      </c>
      <c r="K25" t="s">
        <v>539</v>
      </c>
      <c r="L25">
        <v>1368</v>
      </c>
      <c r="N25">
        <v>1011</v>
      </c>
      <c r="O25" t="s">
        <v>517</v>
      </c>
      <c r="P25" t="s">
        <v>517</v>
      </c>
      <c r="Q25">
        <v>1</v>
      </c>
      <c r="W25">
        <v>0</v>
      </c>
      <c r="X25">
        <v>1230759911</v>
      </c>
      <c r="Y25">
        <f t="shared" si="0"/>
        <v>0.13</v>
      </c>
      <c r="AA25">
        <v>0</v>
      </c>
      <c r="AB25">
        <v>87.17</v>
      </c>
      <c r="AC25">
        <v>11.6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0.13</v>
      </c>
      <c r="AU25" t="s">
        <v>3</v>
      </c>
      <c r="AV25">
        <v>0</v>
      </c>
      <c r="AW25">
        <v>2</v>
      </c>
      <c r="AX25">
        <v>64862611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ROUND(Y25*Source!I77*DO25,7)</f>
        <v>0</v>
      </c>
      <c r="CX25">
        <f>ROUND(Y25*Source!I77,7)</f>
        <v>6.2399999999999999E-3</v>
      </c>
      <c r="CY25">
        <f>AB25</f>
        <v>87.17</v>
      </c>
      <c r="CZ25">
        <f>AF25</f>
        <v>87.17</v>
      </c>
      <c r="DA25">
        <f>AJ25</f>
        <v>1</v>
      </c>
      <c r="DB25">
        <f t="shared" si="1"/>
        <v>11.33</v>
      </c>
      <c r="DC25">
        <f t="shared" si="2"/>
        <v>1.51</v>
      </c>
      <c r="DD25" t="s">
        <v>3</v>
      </c>
      <c r="DE25" t="s">
        <v>3</v>
      </c>
      <c r="DF25">
        <f t="shared" si="3"/>
        <v>0</v>
      </c>
      <c r="DG25">
        <f t="shared" si="4"/>
        <v>0.54</v>
      </c>
      <c r="DH25">
        <f t="shared" si="5"/>
        <v>7.0000000000000007E-2</v>
      </c>
      <c r="DI25">
        <f t="shared" si="6"/>
        <v>0</v>
      </c>
      <c r="DJ25">
        <f>DG25</f>
        <v>0.54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ROW(Source!A77)</f>
        <v>77</v>
      </c>
      <c r="B26">
        <v>64862340</v>
      </c>
      <c r="C26">
        <v>64862588</v>
      </c>
      <c r="D26">
        <v>29108248</v>
      </c>
      <c r="E26">
        <v>1</v>
      </c>
      <c r="F26">
        <v>1</v>
      </c>
      <c r="G26">
        <v>1</v>
      </c>
      <c r="H26">
        <v>3</v>
      </c>
      <c r="I26" t="s">
        <v>540</v>
      </c>
      <c r="J26" t="s">
        <v>541</v>
      </c>
      <c r="K26" t="s">
        <v>542</v>
      </c>
      <c r="L26">
        <v>1327</v>
      </c>
      <c r="N26">
        <v>1005</v>
      </c>
      <c r="O26" t="s">
        <v>163</v>
      </c>
      <c r="P26" t="s">
        <v>163</v>
      </c>
      <c r="Q26">
        <v>1</v>
      </c>
      <c r="W26">
        <v>0</v>
      </c>
      <c r="X26">
        <v>914604176</v>
      </c>
      <c r="Y26">
        <f t="shared" si="0"/>
        <v>250</v>
      </c>
      <c r="AA26">
        <v>10.199999999999999</v>
      </c>
      <c r="AB26">
        <v>0</v>
      </c>
      <c r="AC26">
        <v>0</v>
      </c>
      <c r="AD26">
        <v>0</v>
      </c>
      <c r="AE26">
        <v>10.199999999999999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250</v>
      </c>
      <c r="AU26" t="s">
        <v>3</v>
      </c>
      <c r="AV26">
        <v>0</v>
      </c>
      <c r="AW26">
        <v>2</v>
      </c>
      <c r="AX26">
        <v>64862612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ROUND(Y26*Source!I77,7)</f>
        <v>12</v>
      </c>
      <c r="CY26">
        <f>AA26</f>
        <v>10.199999999999999</v>
      </c>
      <c r="CZ26">
        <f>AE26</f>
        <v>10.199999999999999</v>
      </c>
      <c r="DA26">
        <f>AI26</f>
        <v>1</v>
      </c>
      <c r="DB26">
        <f t="shared" si="1"/>
        <v>2550</v>
      </c>
      <c r="DC26">
        <f t="shared" si="2"/>
        <v>0</v>
      </c>
      <c r="DD26" t="s">
        <v>3</v>
      </c>
      <c r="DE26" t="s">
        <v>3</v>
      </c>
      <c r="DF26">
        <f t="shared" si="3"/>
        <v>122.4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DF26</f>
        <v>122.4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ROW(Source!A77)</f>
        <v>77</v>
      </c>
      <c r="B27">
        <v>64862340</v>
      </c>
      <c r="C27">
        <v>64862588</v>
      </c>
      <c r="D27">
        <v>29150040</v>
      </c>
      <c r="E27">
        <v>1</v>
      </c>
      <c r="F27">
        <v>1</v>
      </c>
      <c r="G27">
        <v>1</v>
      </c>
      <c r="H27">
        <v>3</v>
      </c>
      <c r="I27" t="s">
        <v>543</v>
      </c>
      <c r="J27" t="s">
        <v>544</v>
      </c>
      <c r="K27" t="s">
        <v>545</v>
      </c>
      <c r="L27">
        <v>1339</v>
      </c>
      <c r="N27">
        <v>1007</v>
      </c>
      <c r="O27" t="s">
        <v>136</v>
      </c>
      <c r="P27" t="s">
        <v>136</v>
      </c>
      <c r="Q27">
        <v>1</v>
      </c>
      <c r="W27">
        <v>0</v>
      </c>
      <c r="X27">
        <v>619799737</v>
      </c>
      <c r="Y27">
        <f t="shared" si="0"/>
        <v>0.2</v>
      </c>
      <c r="AA27">
        <v>2.44</v>
      </c>
      <c r="AB27">
        <v>0</v>
      </c>
      <c r="AC27">
        <v>0</v>
      </c>
      <c r="AD27">
        <v>0</v>
      </c>
      <c r="AE27">
        <v>2.44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0.2</v>
      </c>
      <c r="AU27" t="s">
        <v>3</v>
      </c>
      <c r="AV27">
        <v>0</v>
      </c>
      <c r="AW27">
        <v>2</v>
      </c>
      <c r="AX27">
        <v>64862614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ROUND(Y27*Source!I77,7)</f>
        <v>9.5999999999999992E-3</v>
      </c>
      <c r="CY27">
        <f>AA27</f>
        <v>2.44</v>
      </c>
      <c r="CZ27">
        <f>AE27</f>
        <v>2.44</v>
      </c>
      <c r="DA27">
        <f>AI27</f>
        <v>1</v>
      </c>
      <c r="DB27">
        <f t="shared" si="1"/>
        <v>0.49</v>
      </c>
      <c r="DC27">
        <f t="shared" si="2"/>
        <v>0</v>
      </c>
      <c r="DD27" t="s">
        <v>3</v>
      </c>
      <c r="DE27" t="s">
        <v>3</v>
      </c>
      <c r="DF27">
        <f t="shared" si="3"/>
        <v>0.02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0.02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ROW(Source!A78)</f>
        <v>78</v>
      </c>
      <c r="B28">
        <v>64862338</v>
      </c>
      <c r="C28">
        <v>64862588</v>
      </c>
      <c r="D28">
        <v>18406804</v>
      </c>
      <c r="E28">
        <v>1</v>
      </c>
      <c r="F28">
        <v>1</v>
      </c>
      <c r="G28">
        <v>1</v>
      </c>
      <c r="H28">
        <v>1</v>
      </c>
      <c r="I28" t="s">
        <v>509</v>
      </c>
      <c r="J28" t="s">
        <v>3</v>
      </c>
      <c r="K28" t="s">
        <v>510</v>
      </c>
      <c r="L28">
        <v>1369</v>
      </c>
      <c r="N28">
        <v>1013</v>
      </c>
      <c r="O28" t="s">
        <v>511</v>
      </c>
      <c r="P28" t="s">
        <v>511</v>
      </c>
      <c r="Q28">
        <v>1</v>
      </c>
      <c r="W28">
        <v>0</v>
      </c>
      <c r="X28">
        <v>254330056</v>
      </c>
      <c r="Y28">
        <f t="shared" si="0"/>
        <v>180</v>
      </c>
      <c r="AA28">
        <v>0</v>
      </c>
      <c r="AB28">
        <v>0</v>
      </c>
      <c r="AC28">
        <v>0</v>
      </c>
      <c r="AD28">
        <v>7.8</v>
      </c>
      <c r="AE28">
        <v>0</v>
      </c>
      <c r="AF28">
        <v>0</v>
      </c>
      <c r="AG28">
        <v>0</v>
      </c>
      <c r="AH28">
        <v>7.8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180</v>
      </c>
      <c r="AU28" t="s">
        <v>3</v>
      </c>
      <c r="AV28">
        <v>1</v>
      </c>
      <c r="AW28">
        <v>2</v>
      </c>
      <c r="AX28">
        <v>64862607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ROUND(AT28*Source!I78*AH28*AL28,0)</f>
        <v>67</v>
      </c>
      <c r="CV28">
        <f>ROUND(Y28*Source!I78,7)</f>
        <v>8.64</v>
      </c>
      <c r="CW28">
        <v>0</v>
      </c>
      <c r="CX28">
        <f>ROUND(Y28*Source!I78,7)</f>
        <v>8.64</v>
      </c>
      <c r="CY28">
        <f>AD28</f>
        <v>7.8</v>
      </c>
      <c r="CZ28">
        <f>AH28</f>
        <v>7.8</v>
      </c>
      <c r="DA28">
        <f>AL28</f>
        <v>1</v>
      </c>
      <c r="DB28">
        <f t="shared" si="1"/>
        <v>1404</v>
      </c>
      <c r="DC28">
        <f t="shared" si="2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 t="shared" ref="DI28:DI34" si="7">ROUND(ROUND(AH28,0)*CX28,0)</f>
        <v>69</v>
      </c>
      <c r="DJ28">
        <f>DI28</f>
        <v>69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ROW(Source!A78)</f>
        <v>78</v>
      </c>
      <c r="B29">
        <v>64862338</v>
      </c>
      <c r="C29">
        <v>64862588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44</v>
      </c>
      <c r="J29" t="s">
        <v>3</v>
      </c>
      <c r="K29" t="s">
        <v>512</v>
      </c>
      <c r="L29">
        <v>608254</v>
      </c>
      <c r="N29">
        <v>1013</v>
      </c>
      <c r="O29" t="s">
        <v>513</v>
      </c>
      <c r="P29" t="s">
        <v>513</v>
      </c>
      <c r="Q29">
        <v>1</v>
      </c>
      <c r="W29">
        <v>0</v>
      </c>
      <c r="X29">
        <v>-185737400</v>
      </c>
      <c r="Y29">
        <f t="shared" si="0"/>
        <v>18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18</v>
      </c>
      <c r="AU29" t="s">
        <v>3</v>
      </c>
      <c r="AV29">
        <v>2</v>
      </c>
      <c r="AW29">
        <v>2</v>
      </c>
      <c r="AX29">
        <v>64862608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ROUND(Y29*Source!I78,7)</f>
        <v>0.86399999999999999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>ROUND(ROUND(AE29,0)*CX29,0)</f>
        <v>0</v>
      </c>
      <c r="DG29">
        <f>ROUND(ROUND(AF29,0)*CX29,0)</f>
        <v>0</v>
      </c>
      <c r="DH29">
        <f>ROUND(ROUND(AG29,0)*CX29,0)</f>
        <v>0</v>
      </c>
      <c r="DI29">
        <f t="shared" si="7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ROW(Source!A78)</f>
        <v>78</v>
      </c>
      <c r="B30">
        <v>64862338</v>
      </c>
      <c r="C30">
        <v>64862588</v>
      </c>
      <c r="D30">
        <v>29172268</v>
      </c>
      <c r="E30">
        <v>1</v>
      </c>
      <c r="F30">
        <v>1</v>
      </c>
      <c r="G30">
        <v>1</v>
      </c>
      <c r="H30">
        <v>2</v>
      </c>
      <c r="I30" t="s">
        <v>531</v>
      </c>
      <c r="J30" t="s">
        <v>532</v>
      </c>
      <c r="K30" t="s">
        <v>533</v>
      </c>
      <c r="L30">
        <v>1368</v>
      </c>
      <c r="N30">
        <v>1011</v>
      </c>
      <c r="O30" t="s">
        <v>517</v>
      </c>
      <c r="P30" t="s">
        <v>517</v>
      </c>
      <c r="Q30">
        <v>1</v>
      </c>
      <c r="W30">
        <v>0</v>
      </c>
      <c r="X30">
        <v>-438066613</v>
      </c>
      <c r="Y30">
        <f t="shared" si="0"/>
        <v>18</v>
      </c>
      <c r="AA30">
        <v>0</v>
      </c>
      <c r="AB30">
        <v>1170.72</v>
      </c>
      <c r="AC30">
        <v>687.56</v>
      </c>
      <c r="AD30">
        <v>0</v>
      </c>
      <c r="AE30">
        <v>0</v>
      </c>
      <c r="AF30">
        <v>86.4</v>
      </c>
      <c r="AG30">
        <v>13.5</v>
      </c>
      <c r="AH30">
        <v>0</v>
      </c>
      <c r="AI30">
        <v>1</v>
      </c>
      <c r="AJ30">
        <v>13.55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18</v>
      </c>
      <c r="AU30" t="s">
        <v>3</v>
      </c>
      <c r="AV30">
        <v>0</v>
      </c>
      <c r="AW30">
        <v>2</v>
      </c>
      <c r="AX30">
        <v>64862609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ROUND(Y30*Source!I78*DO30,7)</f>
        <v>0</v>
      </c>
      <c r="CX30">
        <f>ROUND(Y30*Source!I78,7)</f>
        <v>0.86399999999999999</v>
      </c>
      <c r="CY30">
        <f>AB30</f>
        <v>1170.72</v>
      </c>
      <c r="CZ30">
        <f>AF30</f>
        <v>86.4</v>
      </c>
      <c r="DA30">
        <f>AJ30</f>
        <v>13.55</v>
      </c>
      <c r="DB30">
        <f t="shared" si="1"/>
        <v>1555.2</v>
      </c>
      <c r="DC30">
        <f t="shared" si="2"/>
        <v>243</v>
      </c>
      <c r="DD30" t="s">
        <v>3</v>
      </c>
      <c r="DE30" t="s">
        <v>3</v>
      </c>
      <c r="DF30">
        <f>ROUND(ROUND(AE30,0)*CX30,0)</f>
        <v>0</v>
      </c>
      <c r="DG30">
        <f>ROUND(ROUND(AF30*AJ30,0)*CX30,0)</f>
        <v>1012</v>
      </c>
      <c r="DH30">
        <f>ROUND(ROUND(AG30*AK30,0)*CX30,0)</f>
        <v>594</v>
      </c>
      <c r="DI30">
        <f t="shared" si="7"/>
        <v>0</v>
      </c>
      <c r="DJ30">
        <f>DG30</f>
        <v>1012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ROW(Source!A78)</f>
        <v>78</v>
      </c>
      <c r="B31">
        <v>64862338</v>
      </c>
      <c r="C31">
        <v>64862588</v>
      </c>
      <c r="D31">
        <v>29173152</v>
      </c>
      <c r="E31">
        <v>1</v>
      </c>
      <c r="F31">
        <v>1</v>
      </c>
      <c r="G31">
        <v>1</v>
      </c>
      <c r="H31">
        <v>2</v>
      </c>
      <c r="I31" t="s">
        <v>534</v>
      </c>
      <c r="J31" t="s">
        <v>535</v>
      </c>
      <c r="K31" t="s">
        <v>536</v>
      </c>
      <c r="L31">
        <v>1368</v>
      </c>
      <c r="N31">
        <v>1011</v>
      </c>
      <c r="O31" t="s">
        <v>517</v>
      </c>
      <c r="P31" t="s">
        <v>517</v>
      </c>
      <c r="Q31">
        <v>1</v>
      </c>
      <c r="W31">
        <v>0</v>
      </c>
      <c r="X31">
        <v>-944612788</v>
      </c>
      <c r="Y31">
        <f t="shared" si="0"/>
        <v>48</v>
      </c>
      <c r="AA31">
        <v>0</v>
      </c>
      <c r="AB31">
        <v>4.51</v>
      </c>
      <c r="AC31">
        <v>0</v>
      </c>
      <c r="AD31">
        <v>0</v>
      </c>
      <c r="AE31">
        <v>0</v>
      </c>
      <c r="AF31">
        <v>0.5</v>
      </c>
      <c r="AG31">
        <v>0</v>
      </c>
      <c r="AH31">
        <v>0</v>
      </c>
      <c r="AI31">
        <v>1</v>
      </c>
      <c r="AJ31">
        <v>9.02</v>
      </c>
      <c r="AK31">
        <v>50.93</v>
      </c>
      <c r="AL31">
        <v>1</v>
      </c>
      <c r="AM31">
        <v>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48</v>
      </c>
      <c r="AU31" t="s">
        <v>3</v>
      </c>
      <c r="AV31">
        <v>0</v>
      </c>
      <c r="AW31">
        <v>2</v>
      </c>
      <c r="AX31">
        <v>64862610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ROUND(Y31*Source!I78*DO31,7)</f>
        <v>0</v>
      </c>
      <c r="CX31">
        <f>ROUND(Y31*Source!I78,7)</f>
        <v>2.3039999999999998</v>
      </c>
      <c r="CY31">
        <f>AB31</f>
        <v>4.51</v>
      </c>
      <c r="CZ31">
        <f>AF31</f>
        <v>0.5</v>
      </c>
      <c r="DA31">
        <f>AJ31</f>
        <v>9.02</v>
      </c>
      <c r="DB31">
        <f t="shared" si="1"/>
        <v>24</v>
      </c>
      <c r="DC31">
        <f t="shared" si="2"/>
        <v>0</v>
      </c>
      <c r="DD31" t="s">
        <v>3</v>
      </c>
      <c r="DE31" t="s">
        <v>3</v>
      </c>
      <c r="DF31">
        <f>ROUND(ROUND(AE31,0)*CX31,0)</f>
        <v>0</v>
      </c>
      <c r="DG31">
        <f>ROUND(ROUND(AF31*AJ31,0)*CX31,0)</f>
        <v>12</v>
      </c>
      <c r="DH31">
        <f>ROUND(ROUND(AG31*AK31,0)*CX31,0)</f>
        <v>0</v>
      </c>
      <c r="DI31">
        <f t="shared" si="7"/>
        <v>0</v>
      </c>
      <c r="DJ31">
        <f>DG31</f>
        <v>12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ROW(Source!A78)</f>
        <v>78</v>
      </c>
      <c r="B32">
        <v>64862338</v>
      </c>
      <c r="C32">
        <v>64862588</v>
      </c>
      <c r="D32">
        <v>29174913</v>
      </c>
      <c r="E32">
        <v>1</v>
      </c>
      <c r="F32">
        <v>1</v>
      </c>
      <c r="G32">
        <v>1</v>
      </c>
      <c r="H32">
        <v>2</v>
      </c>
      <c r="I32" t="s">
        <v>537</v>
      </c>
      <c r="J32" t="s">
        <v>538</v>
      </c>
      <c r="K32" t="s">
        <v>539</v>
      </c>
      <c r="L32">
        <v>1368</v>
      </c>
      <c r="N32">
        <v>1011</v>
      </c>
      <c r="O32" t="s">
        <v>517</v>
      </c>
      <c r="P32" t="s">
        <v>517</v>
      </c>
      <c r="Q32">
        <v>1</v>
      </c>
      <c r="W32">
        <v>0</v>
      </c>
      <c r="X32">
        <v>1230759911</v>
      </c>
      <c r="Y32">
        <f t="shared" si="0"/>
        <v>0.13</v>
      </c>
      <c r="AA32">
        <v>0</v>
      </c>
      <c r="AB32">
        <v>2113</v>
      </c>
      <c r="AC32">
        <v>590.79</v>
      </c>
      <c r="AD32">
        <v>0</v>
      </c>
      <c r="AE32">
        <v>0</v>
      </c>
      <c r="AF32">
        <v>87.17</v>
      </c>
      <c r="AG32">
        <v>11.6</v>
      </c>
      <c r="AH32">
        <v>0</v>
      </c>
      <c r="AI32">
        <v>1</v>
      </c>
      <c r="AJ32">
        <v>24.24</v>
      </c>
      <c r="AK32">
        <v>50.93</v>
      </c>
      <c r="AL32">
        <v>1</v>
      </c>
      <c r="AM32">
        <v>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0.13</v>
      </c>
      <c r="AU32" t="s">
        <v>3</v>
      </c>
      <c r="AV32">
        <v>0</v>
      </c>
      <c r="AW32">
        <v>2</v>
      </c>
      <c r="AX32">
        <v>64862611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ROUND(Y32*Source!I78*DO32,7)</f>
        <v>0</v>
      </c>
      <c r="CX32">
        <f>ROUND(Y32*Source!I78,7)</f>
        <v>6.2399999999999999E-3</v>
      </c>
      <c r="CY32">
        <f>AB32</f>
        <v>2113</v>
      </c>
      <c r="CZ32">
        <f>AF32</f>
        <v>87.17</v>
      </c>
      <c r="DA32">
        <f>AJ32</f>
        <v>24.24</v>
      </c>
      <c r="DB32">
        <f t="shared" si="1"/>
        <v>11.33</v>
      </c>
      <c r="DC32">
        <f t="shared" si="2"/>
        <v>1.51</v>
      </c>
      <c r="DD32" t="s">
        <v>3</v>
      </c>
      <c r="DE32" t="s">
        <v>3</v>
      </c>
      <c r="DF32">
        <f>ROUND(ROUND(AE32,0)*CX32,0)</f>
        <v>0</v>
      </c>
      <c r="DG32">
        <f>ROUND(ROUND(AF32*AJ32,0)*CX32,0)</f>
        <v>13</v>
      </c>
      <c r="DH32">
        <f>ROUND(ROUND(AG32*AK32,0)*CX32,0)</f>
        <v>4</v>
      </c>
      <c r="DI32">
        <f t="shared" si="7"/>
        <v>0</v>
      </c>
      <c r="DJ32">
        <f>DG32</f>
        <v>13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ROW(Source!A78)</f>
        <v>78</v>
      </c>
      <c r="B33">
        <v>64862338</v>
      </c>
      <c r="C33">
        <v>64862588</v>
      </c>
      <c r="D33">
        <v>29108248</v>
      </c>
      <c r="E33">
        <v>1</v>
      </c>
      <c r="F33">
        <v>1</v>
      </c>
      <c r="G33">
        <v>1</v>
      </c>
      <c r="H33">
        <v>3</v>
      </c>
      <c r="I33" t="s">
        <v>540</v>
      </c>
      <c r="J33" t="s">
        <v>541</v>
      </c>
      <c r="K33" t="s">
        <v>542</v>
      </c>
      <c r="L33">
        <v>1327</v>
      </c>
      <c r="N33">
        <v>1005</v>
      </c>
      <c r="O33" t="s">
        <v>163</v>
      </c>
      <c r="P33" t="s">
        <v>163</v>
      </c>
      <c r="Q33">
        <v>1</v>
      </c>
      <c r="W33">
        <v>0</v>
      </c>
      <c r="X33">
        <v>914604176</v>
      </c>
      <c r="Y33">
        <f t="shared" ref="Y33:Y64" si="8">AT33</f>
        <v>250</v>
      </c>
      <c r="AA33">
        <v>133.11000000000001</v>
      </c>
      <c r="AB33">
        <v>0</v>
      </c>
      <c r="AC33">
        <v>0</v>
      </c>
      <c r="AD33">
        <v>0</v>
      </c>
      <c r="AE33">
        <v>10.199999999999999</v>
      </c>
      <c r="AF33">
        <v>0</v>
      </c>
      <c r="AG33">
        <v>0</v>
      </c>
      <c r="AH33">
        <v>0</v>
      </c>
      <c r="AI33">
        <v>13.05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250</v>
      </c>
      <c r="AU33" t="s">
        <v>3</v>
      </c>
      <c r="AV33">
        <v>0</v>
      </c>
      <c r="AW33">
        <v>2</v>
      </c>
      <c r="AX33">
        <v>64862612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ROUND(Y33*Source!I78,7)</f>
        <v>12</v>
      </c>
      <c r="CY33">
        <f>AA33</f>
        <v>133.11000000000001</v>
      </c>
      <c r="CZ33">
        <f>AE33</f>
        <v>10.199999999999999</v>
      </c>
      <c r="DA33">
        <f>AI33</f>
        <v>13.05</v>
      </c>
      <c r="DB33">
        <f t="shared" ref="DB33:DB64" si="9">ROUND(ROUND(AT33*CZ33,2),2)</f>
        <v>2550</v>
      </c>
      <c r="DC33">
        <f t="shared" ref="DC33:DC64" si="10">ROUND(ROUND(AT33*AG33,2),2)</f>
        <v>0</v>
      </c>
      <c r="DD33" t="s">
        <v>3</v>
      </c>
      <c r="DE33" t="s">
        <v>3</v>
      </c>
      <c r="DF33">
        <f>ROUND(ROUND(AE33*AI33,0)*CX33,0)</f>
        <v>1596</v>
      </c>
      <c r="DG33">
        <f>ROUND(ROUND(AF33,0)*CX33,0)</f>
        <v>0</v>
      </c>
      <c r="DH33">
        <f>ROUND(ROUND(AG33,0)*CX33,0)</f>
        <v>0</v>
      </c>
      <c r="DI33">
        <f t="shared" si="7"/>
        <v>0</v>
      </c>
      <c r="DJ33">
        <f>DF33</f>
        <v>1596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ROW(Source!A78)</f>
        <v>78</v>
      </c>
      <c r="B34">
        <v>64862338</v>
      </c>
      <c r="C34">
        <v>64862588</v>
      </c>
      <c r="D34">
        <v>29150040</v>
      </c>
      <c r="E34">
        <v>1</v>
      </c>
      <c r="F34">
        <v>1</v>
      </c>
      <c r="G34">
        <v>1</v>
      </c>
      <c r="H34">
        <v>3</v>
      </c>
      <c r="I34" t="s">
        <v>543</v>
      </c>
      <c r="J34" t="s">
        <v>544</v>
      </c>
      <c r="K34" t="s">
        <v>545</v>
      </c>
      <c r="L34">
        <v>1339</v>
      </c>
      <c r="N34">
        <v>1007</v>
      </c>
      <c r="O34" t="s">
        <v>136</v>
      </c>
      <c r="P34" t="s">
        <v>136</v>
      </c>
      <c r="Q34">
        <v>1</v>
      </c>
      <c r="W34">
        <v>0</v>
      </c>
      <c r="X34">
        <v>619799737</v>
      </c>
      <c r="Y34">
        <f t="shared" si="8"/>
        <v>0.2</v>
      </c>
      <c r="AA34">
        <v>31.28</v>
      </c>
      <c r="AB34">
        <v>0</v>
      </c>
      <c r="AC34">
        <v>0</v>
      </c>
      <c r="AD34">
        <v>0</v>
      </c>
      <c r="AE34">
        <v>2.44</v>
      </c>
      <c r="AF34">
        <v>0</v>
      </c>
      <c r="AG34">
        <v>0</v>
      </c>
      <c r="AH34">
        <v>0</v>
      </c>
      <c r="AI34">
        <v>12.82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</v>
      </c>
      <c r="AU34" t="s">
        <v>3</v>
      </c>
      <c r="AV34">
        <v>0</v>
      </c>
      <c r="AW34">
        <v>2</v>
      </c>
      <c r="AX34">
        <v>64862614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ROUND(Y34*Source!I78,7)</f>
        <v>9.5999999999999992E-3</v>
      </c>
      <c r="CY34">
        <f>AA34</f>
        <v>31.28</v>
      </c>
      <c r="CZ34">
        <f>AE34</f>
        <v>2.44</v>
      </c>
      <c r="DA34">
        <f>AI34</f>
        <v>12.82</v>
      </c>
      <c r="DB34">
        <f t="shared" si="9"/>
        <v>0.49</v>
      </c>
      <c r="DC34">
        <f t="shared" si="10"/>
        <v>0</v>
      </c>
      <c r="DD34" t="s">
        <v>3</v>
      </c>
      <c r="DE34" t="s">
        <v>3</v>
      </c>
      <c r="DF34">
        <f>ROUND(ROUND(AE34*AI34,0)*CX34,0)</f>
        <v>0</v>
      </c>
      <c r="DG34">
        <f>ROUND(ROUND(AF34,0)*CX34,0)</f>
        <v>0</v>
      </c>
      <c r="DH34">
        <f>ROUND(ROUND(AG34,0)*CX34,0)</f>
        <v>0</v>
      </c>
      <c r="DI34">
        <f t="shared" si="7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ROW(Source!A83)</f>
        <v>83</v>
      </c>
      <c r="B35">
        <v>64862340</v>
      </c>
      <c r="C35">
        <v>64862617</v>
      </c>
      <c r="D35">
        <v>18406804</v>
      </c>
      <c r="E35">
        <v>1</v>
      </c>
      <c r="F35">
        <v>1</v>
      </c>
      <c r="G35">
        <v>1</v>
      </c>
      <c r="H35">
        <v>1</v>
      </c>
      <c r="I35" t="s">
        <v>509</v>
      </c>
      <c r="J35" t="s">
        <v>3</v>
      </c>
      <c r="K35" t="s">
        <v>510</v>
      </c>
      <c r="L35">
        <v>1369</v>
      </c>
      <c r="N35">
        <v>1013</v>
      </c>
      <c r="O35" t="s">
        <v>511</v>
      </c>
      <c r="P35" t="s">
        <v>511</v>
      </c>
      <c r="Q35">
        <v>1</v>
      </c>
      <c r="W35">
        <v>0</v>
      </c>
      <c r="X35">
        <v>254330056</v>
      </c>
      <c r="Y35">
        <f t="shared" si="8"/>
        <v>180</v>
      </c>
      <c r="AA35">
        <v>0</v>
      </c>
      <c r="AB35">
        <v>0</v>
      </c>
      <c r="AC35">
        <v>0</v>
      </c>
      <c r="AD35">
        <v>7.8</v>
      </c>
      <c r="AE35">
        <v>0</v>
      </c>
      <c r="AF35">
        <v>0</v>
      </c>
      <c r="AG35">
        <v>0</v>
      </c>
      <c r="AH35">
        <v>7.8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180</v>
      </c>
      <c r="AU35" t="s">
        <v>3</v>
      </c>
      <c r="AV35">
        <v>1</v>
      </c>
      <c r="AW35">
        <v>2</v>
      </c>
      <c r="AX35">
        <v>64862636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ROUND(AT35*Source!I83*AH35*AL35,0)</f>
        <v>38</v>
      </c>
      <c r="CV35">
        <f>ROUND(Y35*Source!I83,7)</f>
        <v>4.8600000000000003</v>
      </c>
      <c r="CW35">
        <v>0</v>
      </c>
      <c r="CX35">
        <f>ROUND(Y35*Source!I83,7)</f>
        <v>4.8600000000000003</v>
      </c>
      <c r="CY35">
        <f>AD35</f>
        <v>7.8</v>
      </c>
      <c r="CZ35">
        <f>AH35</f>
        <v>7.8</v>
      </c>
      <c r="DA35">
        <f>AL35</f>
        <v>1</v>
      </c>
      <c r="DB35">
        <f t="shared" si="9"/>
        <v>1404</v>
      </c>
      <c r="DC35">
        <f t="shared" si="10"/>
        <v>0</v>
      </c>
      <c r="DD35" t="s">
        <v>3</v>
      </c>
      <c r="DE35" t="s">
        <v>3</v>
      </c>
      <c r="DF35">
        <f t="shared" ref="DF35:DF41" si="11">ROUND(ROUND(AE35,2)*CX35,2)</f>
        <v>0</v>
      </c>
      <c r="DG35">
        <f t="shared" ref="DG35:DG41" si="12">ROUND(ROUND(AF35,2)*CX35,2)</f>
        <v>0</v>
      </c>
      <c r="DH35">
        <f t="shared" ref="DH35:DH41" si="13">ROUND(ROUND(AG35,2)*CX35,2)</f>
        <v>0</v>
      </c>
      <c r="DI35">
        <f t="shared" ref="DI35:DI41" si="14">ROUND(ROUND(AH35,2)*CX35,2)</f>
        <v>37.909999999999997</v>
      </c>
      <c r="DJ35">
        <f>DI35</f>
        <v>37.909999999999997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ROW(Source!A83)</f>
        <v>83</v>
      </c>
      <c r="B36">
        <v>64862340</v>
      </c>
      <c r="C36">
        <v>64862617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44</v>
      </c>
      <c r="J36" t="s">
        <v>3</v>
      </c>
      <c r="K36" t="s">
        <v>512</v>
      </c>
      <c r="L36">
        <v>608254</v>
      </c>
      <c r="N36">
        <v>1013</v>
      </c>
      <c r="O36" t="s">
        <v>513</v>
      </c>
      <c r="P36" t="s">
        <v>513</v>
      </c>
      <c r="Q36">
        <v>1</v>
      </c>
      <c r="W36">
        <v>0</v>
      </c>
      <c r="X36">
        <v>-185737400</v>
      </c>
      <c r="Y36">
        <f t="shared" si="8"/>
        <v>18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18</v>
      </c>
      <c r="AU36" t="s">
        <v>3</v>
      </c>
      <c r="AV36">
        <v>2</v>
      </c>
      <c r="AW36">
        <v>2</v>
      </c>
      <c r="AX36">
        <v>64862637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ROUND(Y36*Source!I83,7)</f>
        <v>0.48599999999999999</v>
      </c>
      <c r="CY36">
        <f>AD36</f>
        <v>0</v>
      </c>
      <c r="CZ36">
        <f>AH36</f>
        <v>0</v>
      </c>
      <c r="DA36">
        <f>AL36</f>
        <v>1</v>
      </c>
      <c r="DB36">
        <f t="shared" si="9"/>
        <v>0</v>
      </c>
      <c r="DC36">
        <f t="shared" si="10"/>
        <v>0</v>
      </c>
      <c r="DD36" t="s">
        <v>3</v>
      </c>
      <c r="DE36" t="s">
        <v>3</v>
      </c>
      <c r="DF36">
        <f t="shared" si="11"/>
        <v>0</v>
      </c>
      <c r="DG36">
        <f t="shared" si="12"/>
        <v>0</v>
      </c>
      <c r="DH36">
        <f t="shared" si="13"/>
        <v>0</v>
      </c>
      <c r="DI36">
        <f t="shared" si="14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ROW(Source!A83)</f>
        <v>83</v>
      </c>
      <c r="B37">
        <v>64862340</v>
      </c>
      <c r="C37">
        <v>64862617</v>
      </c>
      <c r="D37">
        <v>29172268</v>
      </c>
      <c r="E37">
        <v>1</v>
      </c>
      <c r="F37">
        <v>1</v>
      </c>
      <c r="G37">
        <v>1</v>
      </c>
      <c r="H37">
        <v>2</v>
      </c>
      <c r="I37" t="s">
        <v>531</v>
      </c>
      <c r="J37" t="s">
        <v>532</v>
      </c>
      <c r="K37" t="s">
        <v>533</v>
      </c>
      <c r="L37">
        <v>1368</v>
      </c>
      <c r="N37">
        <v>1011</v>
      </c>
      <c r="O37" t="s">
        <v>517</v>
      </c>
      <c r="P37" t="s">
        <v>517</v>
      </c>
      <c r="Q37">
        <v>1</v>
      </c>
      <c r="W37">
        <v>0</v>
      </c>
      <c r="X37">
        <v>-438066613</v>
      </c>
      <c r="Y37">
        <f t="shared" si="8"/>
        <v>18</v>
      </c>
      <c r="AA37">
        <v>0</v>
      </c>
      <c r="AB37">
        <v>86.4</v>
      </c>
      <c r="AC37">
        <v>13.5</v>
      </c>
      <c r="AD37">
        <v>0</v>
      </c>
      <c r="AE37">
        <v>0</v>
      </c>
      <c r="AF37">
        <v>86.4</v>
      </c>
      <c r="AG37">
        <v>13.5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18</v>
      </c>
      <c r="AU37" t="s">
        <v>3</v>
      </c>
      <c r="AV37">
        <v>0</v>
      </c>
      <c r="AW37">
        <v>2</v>
      </c>
      <c r="AX37">
        <v>64862638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ROUND(Y37*Source!I83*DO37,7)</f>
        <v>0</v>
      </c>
      <c r="CX37">
        <f>ROUND(Y37*Source!I83,7)</f>
        <v>0.48599999999999999</v>
      </c>
      <c r="CY37">
        <f>AB37</f>
        <v>86.4</v>
      </c>
      <c r="CZ37">
        <f>AF37</f>
        <v>86.4</v>
      </c>
      <c r="DA37">
        <f>AJ37</f>
        <v>1</v>
      </c>
      <c r="DB37">
        <f t="shared" si="9"/>
        <v>1555.2</v>
      </c>
      <c r="DC37">
        <f t="shared" si="10"/>
        <v>243</v>
      </c>
      <c r="DD37" t="s">
        <v>3</v>
      </c>
      <c r="DE37" t="s">
        <v>3</v>
      </c>
      <c r="DF37">
        <f t="shared" si="11"/>
        <v>0</v>
      </c>
      <c r="DG37">
        <f t="shared" si="12"/>
        <v>41.99</v>
      </c>
      <c r="DH37">
        <f t="shared" si="13"/>
        <v>6.56</v>
      </c>
      <c r="DI37">
        <f t="shared" si="14"/>
        <v>0</v>
      </c>
      <c r="DJ37">
        <f>DG37</f>
        <v>41.99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ROW(Source!A83)</f>
        <v>83</v>
      </c>
      <c r="B38">
        <v>64862340</v>
      </c>
      <c r="C38">
        <v>64862617</v>
      </c>
      <c r="D38">
        <v>29173152</v>
      </c>
      <c r="E38">
        <v>1</v>
      </c>
      <c r="F38">
        <v>1</v>
      </c>
      <c r="G38">
        <v>1</v>
      </c>
      <c r="H38">
        <v>2</v>
      </c>
      <c r="I38" t="s">
        <v>534</v>
      </c>
      <c r="J38" t="s">
        <v>535</v>
      </c>
      <c r="K38" t="s">
        <v>536</v>
      </c>
      <c r="L38">
        <v>1368</v>
      </c>
      <c r="N38">
        <v>1011</v>
      </c>
      <c r="O38" t="s">
        <v>517</v>
      </c>
      <c r="P38" t="s">
        <v>517</v>
      </c>
      <c r="Q38">
        <v>1</v>
      </c>
      <c r="W38">
        <v>0</v>
      </c>
      <c r="X38">
        <v>-944612788</v>
      </c>
      <c r="Y38">
        <f t="shared" si="8"/>
        <v>48</v>
      </c>
      <c r="AA38">
        <v>0</v>
      </c>
      <c r="AB38">
        <v>0.5</v>
      </c>
      <c r="AC38">
        <v>0</v>
      </c>
      <c r="AD38">
        <v>0</v>
      </c>
      <c r="AE38">
        <v>0</v>
      </c>
      <c r="AF38">
        <v>0.5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48</v>
      </c>
      <c r="AU38" t="s">
        <v>3</v>
      </c>
      <c r="AV38">
        <v>0</v>
      </c>
      <c r="AW38">
        <v>2</v>
      </c>
      <c r="AX38">
        <v>64862639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ROUND(Y38*Source!I83*DO38,7)</f>
        <v>0</v>
      </c>
      <c r="CX38">
        <f>ROUND(Y38*Source!I83,7)</f>
        <v>1.296</v>
      </c>
      <c r="CY38">
        <f>AB38</f>
        <v>0.5</v>
      </c>
      <c r="CZ38">
        <f>AF38</f>
        <v>0.5</v>
      </c>
      <c r="DA38">
        <f>AJ38</f>
        <v>1</v>
      </c>
      <c r="DB38">
        <f t="shared" si="9"/>
        <v>24</v>
      </c>
      <c r="DC38">
        <f t="shared" si="10"/>
        <v>0</v>
      </c>
      <c r="DD38" t="s">
        <v>3</v>
      </c>
      <c r="DE38" t="s">
        <v>3</v>
      </c>
      <c r="DF38">
        <f t="shared" si="11"/>
        <v>0</v>
      </c>
      <c r="DG38">
        <f t="shared" si="12"/>
        <v>0.65</v>
      </c>
      <c r="DH38">
        <f t="shared" si="13"/>
        <v>0</v>
      </c>
      <c r="DI38">
        <f t="shared" si="14"/>
        <v>0</v>
      </c>
      <c r="DJ38">
        <f>DG38</f>
        <v>0.65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ROW(Source!A83)</f>
        <v>83</v>
      </c>
      <c r="B39">
        <v>64862340</v>
      </c>
      <c r="C39">
        <v>64862617</v>
      </c>
      <c r="D39">
        <v>29174913</v>
      </c>
      <c r="E39">
        <v>1</v>
      </c>
      <c r="F39">
        <v>1</v>
      </c>
      <c r="G39">
        <v>1</v>
      </c>
      <c r="H39">
        <v>2</v>
      </c>
      <c r="I39" t="s">
        <v>537</v>
      </c>
      <c r="J39" t="s">
        <v>538</v>
      </c>
      <c r="K39" t="s">
        <v>539</v>
      </c>
      <c r="L39">
        <v>1368</v>
      </c>
      <c r="N39">
        <v>1011</v>
      </c>
      <c r="O39" t="s">
        <v>517</v>
      </c>
      <c r="P39" t="s">
        <v>517</v>
      </c>
      <c r="Q39">
        <v>1</v>
      </c>
      <c r="W39">
        <v>0</v>
      </c>
      <c r="X39">
        <v>1230759911</v>
      </c>
      <c r="Y39">
        <f t="shared" si="8"/>
        <v>0.13</v>
      </c>
      <c r="AA39">
        <v>0</v>
      </c>
      <c r="AB39">
        <v>87.17</v>
      </c>
      <c r="AC39">
        <v>11.6</v>
      </c>
      <c r="AD39">
        <v>0</v>
      </c>
      <c r="AE39">
        <v>0</v>
      </c>
      <c r="AF39">
        <v>87.17</v>
      </c>
      <c r="AG39">
        <v>11.6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0.13</v>
      </c>
      <c r="AU39" t="s">
        <v>3</v>
      </c>
      <c r="AV39">
        <v>0</v>
      </c>
      <c r="AW39">
        <v>2</v>
      </c>
      <c r="AX39">
        <v>64862640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ROUND(Y39*Source!I83*DO39,7)</f>
        <v>0</v>
      </c>
      <c r="CX39">
        <f>ROUND(Y39*Source!I83,7)</f>
        <v>3.5100000000000001E-3</v>
      </c>
      <c r="CY39">
        <f>AB39</f>
        <v>87.17</v>
      </c>
      <c r="CZ39">
        <f>AF39</f>
        <v>87.17</v>
      </c>
      <c r="DA39">
        <f>AJ39</f>
        <v>1</v>
      </c>
      <c r="DB39">
        <f t="shared" si="9"/>
        <v>11.33</v>
      </c>
      <c r="DC39">
        <f t="shared" si="10"/>
        <v>1.51</v>
      </c>
      <c r="DD39" t="s">
        <v>3</v>
      </c>
      <c r="DE39" t="s">
        <v>3</v>
      </c>
      <c r="DF39">
        <f t="shared" si="11"/>
        <v>0</v>
      </c>
      <c r="DG39">
        <f t="shared" si="12"/>
        <v>0.31</v>
      </c>
      <c r="DH39">
        <f t="shared" si="13"/>
        <v>0.04</v>
      </c>
      <c r="DI39">
        <f t="shared" si="14"/>
        <v>0</v>
      </c>
      <c r="DJ39">
        <f>DG39</f>
        <v>0.31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ROW(Source!A83)</f>
        <v>83</v>
      </c>
      <c r="B40">
        <v>64862340</v>
      </c>
      <c r="C40">
        <v>64862617</v>
      </c>
      <c r="D40">
        <v>29108248</v>
      </c>
      <c r="E40">
        <v>1</v>
      </c>
      <c r="F40">
        <v>1</v>
      </c>
      <c r="G40">
        <v>1</v>
      </c>
      <c r="H40">
        <v>3</v>
      </c>
      <c r="I40" t="s">
        <v>540</v>
      </c>
      <c r="J40" t="s">
        <v>541</v>
      </c>
      <c r="K40" t="s">
        <v>542</v>
      </c>
      <c r="L40">
        <v>1327</v>
      </c>
      <c r="N40">
        <v>1005</v>
      </c>
      <c r="O40" t="s">
        <v>163</v>
      </c>
      <c r="P40" t="s">
        <v>163</v>
      </c>
      <c r="Q40">
        <v>1</v>
      </c>
      <c r="W40">
        <v>0</v>
      </c>
      <c r="X40">
        <v>914604176</v>
      </c>
      <c r="Y40">
        <f t="shared" si="8"/>
        <v>250</v>
      </c>
      <c r="AA40">
        <v>10.199999999999999</v>
      </c>
      <c r="AB40">
        <v>0</v>
      </c>
      <c r="AC40">
        <v>0</v>
      </c>
      <c r="AD40">
        <v>0</v>
      </c>
      <c r="AE40">
        <v>10.199999999999999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250</v>
      </c>
      <c r="AU40" t="s">
        <v>3</v>
      </c>
      <c r="AV40">
        <v>0</v>
      </c>
      <c r="AW40">
        <v>2</v>
      </c>
      <c r="AX40">
        <v>64862641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ROUND(Y40*Source!I83,7)</f>
        <v>6.75</v>
      </c>
      <c r="CY40">
        <f>AA40</f>
        <v>10.199999999999999</v>
      </c>
      <c r="CZ40">
        <f>AE40</f>
        <v>10.199999999999999</v>
      </c>
      <c r="DA40">
        <f>AI40</f>
        <v>1</v>
      </c>
      <c r="DB40">
        <f t="shared" si="9"/>
        <v>2550</v>
      </c>
      <c r="DC40">
        <f t="shared" si="10"/>
        <v>0</v>
      </c>
      <c r="DD40" t="s">
        <v>3</v>
      </c>
      <c r="DE40" t="s">
        <v>3</v>
      </c>
      <c r="DF40">
        <f t="shared" si="11"/>
        <v>68.849999999999994</v>
      </c>
      <c r="DG40">
        <f t="shared" si="12"/>
        <v>0</v>
      </c>
      <c r="DH40">
        <f t="shared" si="13"/>
        <v>0</v>
      </c>
      <c r="DI40">
        <f t="shared" si="14"/>
        <v>0</v>
      </c>
      <c r="DJ40">
        <f>DF40</f>
        <v>68.849999999999994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ROW(Source!A83)</f>
        <v>83</v>
      </c>
      <c r="B41">
        <v>64862340</v>
      </c>
      <c r="C41">
        <v>64862617</v>
      </c>
      <c r="D41">
        <v>29150040</v>
      </c>
      <c r="E41">
        <v>1</v>
      </c>
      <c r="F41">
        <v>1</v>
      </c>
      <c r="G41">
        <v>1</v>
      </c>
      <c r="H41">
        <v>3</v>
      </c>
      <c r="I41" t="s">
        <v>543</v>
      </c>
      <c r="J41" t="s">
        <v>544</v>
      </c>
      <c r="K41" t="s">
        <v>545</v>
      </c>
      <c r="L41">
        <v>1339</v>
      </c>
      <c r="N41">
        <v>1007</v>
      </c>
      <c r="O41" t="s">
        <v>136</v>
      </c>
      <c r="P41" t="s">
        <v>136</v>
      </c>
      <c r="Q41">
        <v>1</v>
      </c>
      <c r="W41">
        <v>0</v>
      </c>
      <c r="X41">
        <v>619799737</v>
      </c>
      <c r="Y41">
        <f t="shared" si="8"/>
        <v>0.2</v>
      </c>
      <c r="AA41">
        <v>2.44</v>
      </c>
      <c r="AB41">
        <v>0</v>
      </c>
      <c r="AC41">
        <v>0</v>
      </c>
      <c r="AD41">
        <v>0</v>
      </c>
      <c r="AE41">
        <v>2.44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0.2</v>
      </c>
      <c r="AU41" t="s">
        <v>3</v>
      </c>
      <c r="AV41">
        <v>0</v>
      </c>
      <c r="AW41">
        <v>2</v>
      </c>
      <c r="AX41">
        <v>64862643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ROUND(Y41*Source!I83,7)</f>
        <v>5.4000000000000003E-3</v>
      </c>
      <c r="CY41">
        <f>AA41</f>
        <v>2.44</v>
      </c>
      <c r="CZ41">
        <f>AE41</f>
        <v>2.44</v>
      </c>
      <c r="DA41">
        <f>AI41</f>
        <v>1</v>
      </c>
      <c r="DB41">
        <f t="shared" si="9"/>
        <v>0.49</v>
      </c>
      <c r="DC41">
        <f t="shared" si="10"/>
        <v>0</v>
      </c>
      <c r="DD41" t="s">
        <v>3</v>
      </c>
      <c r="DE41" t="s">
        <v>3</v>
      </c>
      <c r="DF41">
        <f t="shared" si="11"/>
        <v>0.01</v>
      </c>
      <c r="DG41">
        <f t="shared" si="12"/>
        <v>0</v>
      </c>
      <c r="DH41">
        <f t="shared" si="13"/>
        <v>0</v>
      </c>
      <c r="DI41">
        <f t="shared" si="14"/>
        <v>0</v>
      </c>
      <c r="DJ41">
        <f>DF41</f>
        <v>0.01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ROW(Source!A84)</f>
        <v>84</v>
      </c>
      <c r="B42">
        <v>64862338</v>
      </c>
      <c r="C42">
        <v>64862617</v>
      </c>
      <c r="D42">
        <v>18406804</v>
      </c>
      <c r="E42">
        <v>1</v>
      </c>
      <c r="F42">
        <v>1</v>
      </c>
      <c r="G42">
        <v>1</v>
      </c>
      <c r="H42">
        <v>1</v>
      </c>
      <c r="I42" t="s">
        <v>509</v>
      </c>
      <c r="J42" t="s">
        <v>3</v>
      </c>
      <c r="K42" t="s">
        <v>510</v>
      </c>
      <c r="L42">
        <v>1369</v>
      </c>
      <c r="N42">
        <v>1013</v>
      </c>
      <c r="O42" t="s">
        <v>511</v>
      </c>
      <c r="P42" t="s">
        <v>511</v>
      </c>
      <c r="Q42">
        <v>1</v>
      </c>
      <c r="W42">
        <v>0</v>
      </c>
      <c r="X42">
        <v>254330056</v>
      </c>
      <c r="Y42">
        <f t="shared" si="8"/>
        <v>180</v>
      </c>
      <c r="AA42">
        <v>0</v>
      </c>
      <c r="AB42">
        <v>0</v>
      </c>
      <c r="AC42">
        <v>0</v>
      </c>
      <c r="AD42">
        <v>7.8</v>
      </c>
      <c r="AE42">
        <v>0</v>
      </c>
      <c r="AF42">
        <v>0</v>
      </c>
      <c r="AG42">
        <v>0</v>
      </c>
      <c r="AH42">
        <v>7.8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180</v>
      </c>
      <c r="AU42" t="s">
        <v>3</v>
      </c>
      <c r="AV42">
        <v>1</v>
      </c>
      <c r="AW42">
        <v>2</v>
      </c>
      <c r="AX42">
        <v>64862636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ROUND(AT42*Source!I84*AH42*AL42,0)</f>
        <v>38</v>
      </c>
      <c r="CV42">
        <f>ROUND(Y42*Source!I84,7)</f>
        <v>4.8600000000000003</v>
      </c>
      <c r="CW42">
        <v>0</v>
      </c>
      <c r="CX42">
        <f>ROUND(Y42*Source!I84,7)</f>
        <v>4.8600000000000003</v>
      </c>
      <c r="CY42">
        <f>AD42</f>
        <v>7.8</v>
      </c>
      <c r="CZ42">
        <f>AH42</f>
        <v>7.8</v>
      </c>
      <c r="DA42">
        <f>AL42</f>
        <v>1</v>
      </c>
      <c r="DB42">
        <f t="shared" si="9"/>
        <v>1404</v>
      </c>
      <c r="DC42">
        <f t="shared" si="10"/>
        <v>0</v>
      </c>
      <c r="DD42" t="s">
        <v>3</v>
      </c>
      <c r="DE42" t="s">
        <v>3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 t="shared" ref="DI42:DI48" si="15">ROUND(ROUND(AH42,0)*CX42,0)</f>
        <v>39</v>
      </c>
      <c r="DJ42">
        <f>DI42</f>
        <v>39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ROW(Source!A84)</f>
        <v>84</v>
      </c>
      <c r="B43">
        <v>64862338</v>
      </c>
      <c r="C43">
        <v>64862617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44</v>
      </c>
      <c r="J43" t="s">
        <v>3</v>
      </c>
      <c r="K43" t="s">
        <v>512</v>
      </c>
      <c r="L43">
        <v>608254</v>
      </c>
      <c r="N43">
        <v>1013</v>
      </c>
      <c r="O43" t="s">
        <v>513</v>
      </c>
      <c r="P43" t="s">
        <v>513</v>
      </c>
      <c r="Q43">
        <v>1</v>
      </c>
      <c r="W43">
        <v>0</v>
      </c>
      <c r="X43">
        <v>-185737400</v>
      </c>
      <c r="Y43">
        <f t="shared" si="8"/>
        <v>18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18</v>
      </c>
      <c r="AU43" t="s">
        <v>3</v>
      </c>
      <c r="AV43">
        <v>2</v>
      </c>
      <c r="AW43">
        <v>2</v>
      </c>
      <c r="AX43">
        <v>64862637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ROUND(Y43*Source!I84,7)</f>
        <v>0.48599999999999999</v>
      </c>
      <c r="CY43">
        <f>AD43</f>
        <v>0</v>
      </c>
      <c r="CZ43">
        <f>AH43</f>
        <v>0</v>
      </c>
      <c r="DA43">
        <f>AL43</f>
        <v>1</v>
      </c>
      <c r="DB43">
        <f t="shared" si="9"/>
        <v>0</v>
      </c>
      <c r="DC43">
        <f t="shared" si="10"/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 t="shared" si="1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ROW(Source!A84)</f>
        <v>84</v>
      </c>
      <c r="B44">
        <v>64862338</v>
      </c>
      <c r="C44">
        <v>64862617</v>
      </c>
      <c r="D44">
        <v>29172268</v>
      </c>
      <c r="E44">
        <v>1</v>
      </c>
      <c r="F44">
        <v>1</v>
      </c>
      <c r="G44">
        <v>1</v>
      </c>
      <c r="H44">
        <v>2</v>
      </c>
      <c r="I44" t="s">
        <v>531</v>
      </c>
      <c r="J44" t="s">
        <v>532</v>
      </c>
      <c r="K44" t="s">
        <v>533</v>
      </c>
      <c r="L44">
        <v>1368</v>
      </c>
      <c r="N44">
        <v>1011</v>
      </c>
      <c r="O44" t="s">
        <v>517</v>
      </c>
      <c r="P44" t="s">
        <v>517</v>
      </c>
      <c r="Q44">
        <v>1</v>
      </c>
      <c r="W44">
        <v>0</v>
      </c>
      <c r="X44">
        <v>-438066613</v>
      </c>
      <c r="Y44">
        <f t="shared" si="8"/>
        <v>18</v>
      </c>
      <c r="AA44">
        <v>0</v>
      </c>
      <c r="AB44">
        <v>1170.72</v>
      </c>
      <c r="AC44">
        <v>687.56</v>
      </c>
      <c r="AD44">
        <v>0</v>
      </c>
      <c r="AE44">
        <v>0</v>
      </c>
      <c r="AF44">
        <v>86.4</v>
      </c>
      <c r="AG44">
        <v>13.5</v>
      </c>
      <c r="AH44">
        <v>0</v>
      </c>
      <c r="AI44">
        <v>1</v>
      </c>
      <c r="AJ44">
        <v>13.55</v>
      </c>
      <c r="AK44">
        <v>50.93</v>
      </c>
      <c r="AL44">
        <v>1</v>
      </c>
      <c r="AM44">
        <v>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18</v>
      </c>
      <c r="AU44" t="s">
        <v>3</v>
      </c>
      <c r="AV44">
        <v>0</v>
      </c>
      <c r="AW44">
        <v>2</v>
      </c>
      <c r="AX44">
        <v>64862638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ROUND(Y44*Source!I84*DO44,7)</f>
        <v>0</v>
      </c>
      <c r="CX44">
        <f>ROUND(Y44*Source!I84,7)</f>
        <v>0.48599999999999999</v>
      </c>
      <c r="CY44">
        <f>AB44</f>
        <v>1170.72</v>
      </c>
      <c r="CZ44">
        <f>AF44</f>
        <v>86.4</v>
      </c>
      <c r="DA44">
        <f>AJ44</f>
        <v>13.55</v>
      </c>
      <c r="DB44">
        <f t="shared" si="9"/>
        <v>1555.2</v>
      </c>
      <c r="DC44">
        <f t="shared" si="10"/>
        <v>243</v>
      </c>
      <c r="DD44" t="s">
        <v>3</v>
      </c>
      <c r="DE44" t="s">
        <v>3</v>
      </c>
      <c r="DF44">
        <f>ROUND(ROUND(AE44,0)*CX44,0)</f>
        <v>0</v>
      </c>
      <c r="DG44">
        <f>ROUND(ROUND(AF44*AJ44,0)*CX44,0)</f>
        <v>569</v>
      </c>
      <c r="DH44">
        <f>ROUND(ROUND(AG44*AK44,0)*CX44,0)</f>
        <v>334</v>
      </c>
      <c r="DI44">
        <f t="shared" si="15"/>
        <v>0</v>
      </c>
      <c r="DJ44">
        <f>DG44</f>
        <v>569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ROW(Source!A84)</f>
        <v>84</v>
      </c>
      <c r="B45">
        <v>64862338</v>
      </c>
      <c r="C45">
        <v>64862617</v>
      </c>
      <c r="D45">
        <v>29173152</v>
      </c>
      <c r="E45">
        <v>1</v>
      </c>
      <c r="F45">
        <v>1</v>
      </c>
      <c r="G45">
        <v>1</v>
      </c>
      <c r="H45">
        <v>2</v>
      </c>
      <c r="I45" t="s">
        <v>534</v>
      </c>
      <c r="J45" t="s">
        <v>535</v>
      </c>
      <c r="K45" t="s">
        <v>536</v>
      </c>
      <c r="L45">
        <v>1368</v>
      </c>
      <c r="N45">
        <v>1011</v>
      </c>
      <c r="O45" t="s">
        <v>517</v>
      </c>
      <c r="P45" t="s">
        <v>517</v>
      </c>
      <c r="Q45">
        <v>1</v>
      </c>
      <c r="W45">
        <v>0</v>
      </c>
      <c r="X45">
        <v>-944612788</v>
      </c>
      <c r="Y45">
        <f t="shared" si="8"/>
        <v>48</v>
      </c>
      <c r="AA45">
        <v>0</v>
      </c>
      <c r="AB45">
        <v>4.51</v>
      </c>
      <c r="AC45">
        <v>0</v>
      </c>
      <c r="AD45">
        <v>0</v>
      </c>
      <c r="AE45">
        <v>0</v>
      </c>
      <c r="AF45">
        <v>0.5</v>
      </c>
      <c r="AG45">
        <v>0</v>
      </c>
      <c r="AH45">
        <v>0</v>
      </c>
      <c r="AI45">
        <v>1</v>
      </c>
      <c r="AJ45">
        <v>9.02</v>
      </c>
      <c r="AK45">
        <v>50.93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48</v>
      </c>
      <c r="AU45" t="s">
        <v>3</v>
      </c>
      <c r="AV45">
        <v>0</v>
      </c>
      <c r="AW45">
        <v>2</v>
      </c>
      <c r="AX45">
        <v>64862639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ROUND(Y45*Source!I84*DO45,7)</f>
        <v>0</v>
      </c>
      <c r="CX45">
        <f>ROUND(Y45*Source!I84,7)</f>
        <v>1.296</v>
      </c>
      <c r="CY45">
        <f>AB45</f>
        <v>4.51</v>
      </c>
      <c r="CZ45">
        <f>AF45</f>
        <v>0.5</v>
      </c>
      <c r="DA45">
        <f>AJ45</f>
        <v>9.02</v>
      </c>
      <c r="DB45">
        <f t="shared" si="9"/>
        <v>24</v>
      </c>
      <c r="DC45">
        <f t="shared" si="10"/>
        <v>0</v>
      </c>
      <c r="DD45" t="s">
        <v>3</v>
      </c>
      <c r="DE45" t="s">
        <v>3</v>
      </c>
      <c r="DF45">
        <f>ROUND(ROUND(AE45,0)*CX45,0)</f>
        <v>0</v>
      </c>
      <c r="DG45">
        <f>ROUND(ROUND(AF45*AJ45,0)*CX45,0)</f>
        <v>6</v>
      </c>
      <c r="DH45">
        <f>ROUND(ROUND(AG45*AK45,0)*CX45,0)</f>
        <v>0</v>
      </c>
      <c r="DI45">
        <f t="shared" si="15"/>
        <v>0</v>
      </c>
      <c r="DJ45">
        <f>DG45</f>
        <v>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ROW(Source!A84)</f>
        <v>84</v>
      </c>
      <c r="B46">
        <v>64862338</v>
      </c>
      <c r="C46">
        <v>64862617</v>
      </c>
      <c r="D46">
        <v>29174913</v>
      </c>
      <c r="E46">
        <v>1</v>
      </c>
      <c r="F46">
        <v>1</v>
      </c>
      <c r="G46">
        <v>1</v>
      </c>
      <c r="H46">
        <v>2</v>
      </c>
      <c r="I46" t="s">
        <v>537</v>
      </c>
      <c r="J46" t="s">
        <v>538</v>
      </c>
      <c r="K46" t="s">
        <v>539</v>
      </c>
      <c r="L46">
        <v>1368</v>
      </c>
      <c r="N46">
        <v>1011</v>
      </c>
      <c r="O46" t="s">
        <v>517</v>
      </c>
      <c r="P46" t="s">
        <v>517</v>
      </c>
      <c r="Q46">
        <v>1</v>
      </c>
      <c r="W46">
        <v>0</v>
      </c>
      <c r="X46">
        <v>1230759911</v>
      </c>
      <c r="Y46">
        <f t="shared" si="8"/>
        <v>0.13</v>
      </c>
      <c r="AA46">
        <v>0</v>
      </c>
      <c r="AB46">
        <v>2113</v>
      </c>
      <c r="AC46">
        <v>590.79</v>
      </c>
      <c r="AD46">
        <v>0</v>
      </c>
      <c r="AE46">
        <v>0</v>
      </c>
      <c r="AF46">
        <v>87.17</v>
      </c>
      <c r="AG46">
        <v>11.6</v>
      </c>
      <c r="AH46">
        <v>0</v>
      </c>
      <c r="AI46">
        <v>1</v>
      </c>
      <c r="AJ46">
        <v>24.24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0.13</v>
      </c>
      <c r="AU46" t="s">
        <v>3</v>
      </c>
      <c r="AV46">
        <v>0</v>
      </c>
      <c r="AW46">
        <v>2</v>
      </c>
      <c r="AX46">
        <v>64862640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ROUND(Y46*Source!I84*DO46,7)</f>
        <v>0</v>
      </c>
      <c r="CX46">
        <f>ROUND(Y46*Source!I84,7)</f>
        <v>3.5100000000000001E-3</v>
      </c>
      <c r="CY46">
        <f>AB46</f>
        <v>2113</v>
      </c>
      <c r="CZ46">
        <f>AF46</f>
        <v>87.17</v>
      </c>
      <c r="DA46">
        <f>AJ46</f>
        <v>24.24</v>
      </c>
      <c r="DB46">
        <f t="shared" si="9"/>
        <v>11.33</v>
      </c>
      <c r="DC46">
        <f t="shared" si="10"/>
        <v>1.51</v>
      </c>
      <c r="DD46" t="s">
        <v>3</v>
      </c>
      <c r="DE46" t="s">
        <v>3</v>
      </c>
      <c r="DF46">
        <f>ROUND(ROUND(AE46,0)*CX46,0)</f>
        <v>0</v>
      </c>
      <c r="DG46">
        <f>ROUND(ROUND(AF46*AJ46,0)*CX46,0)</f>
        <v>7</v>
      </c>
      <c r="DH46">
        <f>ROUND(ROUND(AG46*AK46,0)*CX46,0)</f>
        <v>2</v>
      </c>
      <c r="DI46">
        <f t="shared" si="15"/>
        <v>0</v>
      </c>
      <c r="DJ46">
        <f>DG46</f>
        <v>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ROW(Source!A84)</f>
        <v>84</v>
      </c>
      <c r="B47">
        <v>64862338</v>
      </c>
      <c r="C47">
        <v>64862617</v>
      </c>
      <c r="D47">
        <v>29108248</v>
      </c>
      <c r="E47">
        <v>1</v>
      </c>
      <c r="F47">
        <v>1</v>
      </c>
      <c r="G47">
        <v>1</v>
      </c>
      <c r="H47">
        <v>3</v>
      </c>
      <c r="I47" t="s">
        <v>540</v>
      </c>
      <c r="J47" t="s">
        <v>541</v>
      </c>
      <c r="K47" t="s">
        <v>542</v>
      </c>
      <c r="L47">
        <v>1327</v>
      </c>
      <c r="N47">
        <v>1005</v>
      </c>
      <c r="O47" t="s">
        <v>163</v>
      </c>
      <c r="P47" t="s">
        <v>163</v>
      </c>
      <c r="Q47">
        <v>1</v>
      </c>
      <c r="W47">
        <v>0</v>
      </c>
      <c r="X47">
        <v>914604176</v>
      </c>
      <c r="Y47">
        <f t="shared" si="8"/>
        <v>250</v>
      </c>
      <c r="AA47">
        <v>133.11000000000001</v>
      </c>
      <c r="AB47">
        <v>0</v>
      </c>
      <c r="AC47">
        <v>0</v>
      </c>
      <c r="AD47">
        <v>0</v>
      </c>
      <c r="AE47">
        <v>10.199999999999999</v>
      </c>
      <c r="AF47">
        <v>0</v>
      </c>
      <c r="AG47">
        <v>0</v>
      </c>
      <c r="AH47">
        <v>0</v>
      </c>
      <c r="AI47">
        <v>13.05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250</v>
      </c>
      <c r="AU47" t="s">
        <v>3</v>
      </c>
      <c r="AV47">
        <v>0</v>
      </c>
      <c r="AW47">
        <v>2</v>
      </c>
      <c r="AX47">
        <v>64862641</v>
      </c>
      <c r="AY47">
        <v>1</v>
      </c>
      <c r="AZ47">
        <v>0</v>
      </c>
      <c r="BA47">
        <v>50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ROUND(Y47*Source!I84,7)</f>
        <v>6.75</v>
      </c>
      <c r="CY47">
        <f>AA47</f>
        <v>133.11000000000001</v>
      </c>
      <c r="CZ47">
        <f>AE47</f>
        <v>10.199999999999999</v>
      </c>
      <c r="DA47">
        <f>AI47</f>
        <v>13.05</v>
      </c>
      <c r="DB47">
        <f t="shared" si="9"/>
        <v>2550</v>
      </c>
      <c r="DC47">
        <f t="shared" si="10"/>
        <v>0</v>
      </c>
      <c r="DD47" t="s">
        <v>3</v>
      </c>
      <c r="DE47" t="s">
        <v>3</v>
      </c>
      <c r="DF47">
        <f>ROUND(ROUND(AE47*AI47,0)*CX47,0)</f>
        <v>898</v>
      </c>
      <c r="DG47">
        <f>ROUND(ROUND(AF47,0)*CX47,0)</f>
        <v>0</v>
      </c>
      <c r="DH47">
        <f>ROUND(ROUND(AG47,0)*CX47,0)</f>
        <v>0</v>
      </c>
      <c r="DI47">
        <f t="shared" si="15"/>
        <v>0</v>
      </c>
      <c r="DJ47">
        <f>DF47</f>
        <v>898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ROW(Source!A84)</f>
        <v>84</v>
      </c>
      <c r="B48">
        <v>64862338</v>
      </c>
      <c r="C48">
        <v>64862617</v>
      </c>
      <c r="D48">
        <v>29150040</v>
      </c>
      <c r="E48">
        <v>1</v>
      </c>
      <c r="F48">
        <v>1</v>
      </c>
      <c r="G48">
        <v>1</v>
      </c>
      <c r="H48">
        <v>3</v>
      </c>
      <c r="I48" t="s">
        <v>543</v>
      </c>
      <c r="J48" t="s">
        <v>544</v>
      </c>
      <c r="K48" t="s">
        <v>545</v>
      </c>
      <c r="L48">
        <v>1339</v>
      </c>
      <c r="N48">
        <v>1007</v>
      </c>
      <c r="O48" t="s">
        <v>136</v>
      </c>
      <c r="P48" t="s">
        <v>136</v>
      </c>
      <c r="Q48">
        <v>1</v>
      </c>
      <c r="W48">
        <v>0</v>
      </c>
      <c r="X48">
        <v>619799737</v>
      </c>
      <c r="Y48">
        <f t="shared" si="8"/>
        <v>0.2</v>
      </c>
      <c r="AA48">
        <v>31.28</v>
      </c>
      <c r="AB48">
        <v>0</v>
      </c>
      <c r="AC48">
        <v>0</v>
      </c>
      <c r="AD48">
        <v>0</v>
      </c>
      <c r="AE48">
        <v>2.44</v>
      </c>
      <c r="AF48">
        <v>0</v>
      </c>
      <c r="AG48">
        <v>0</v>
      </c>
      <c r="AH48">
        <v>0</v>
      </c>
      <c r="AI48">
        <v>12.82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0.2</v>
      </c>
      <c r="AU48" t="s">
        <v>3</v>
      </c>
      <c r="AV48">
        <v>0</v>
      </c>
      <c r="AW48">
        <v>2</v>
      </c>
      <c r="AX48">
        <v>64862643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ROUND(Y48*Source!I84,7)</f>
        <v>5.4000000000000003E-3</v>
      </c>
      <c r="CY48">
        <f>AA48</f>
        <v>31.28</v>
      </c>
      <c r="CZ48">
        <f>AE48</f>
        <v>2.44</v>
      </c>
      <c r="DA48">
        <f>AI48</f>
        <v>12.82</v>
      </c>
      <c r="DB48">
        <f t="shared" si="9"/>
        <v>0.49</v>
      </c>
      <c r="DC48">
        <f t="shared" si="10"/>
        <v>0</v>
      </c>
      <c r="DD48" t="s">
        <v>3</v>
      </c>
      <c r="DE48" t="s">
        <v>3</v>
      </c>
      <c r="DF48">
        <f>ROUND(ROUND(AE48*AI48,0)*CX48,0)</f>
        <v>0</v>
      </c>
      <c r="DG48">
        <f>ROUND(ROUND(AF48,0)*CX48,0)</f>
        <v>0</v>
      </c>
      <c r="DH48">
        <f>ROUND(ROUND(AG48,0)*CX48,0)</f>
        <v>0</v>
      </c>
      <c r="DI48">
        <f t="shared" si="1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ROW(Source!A89)</f>
        <v>89</v>
      </c>
      <c r="B49">
        <v>64862340</v>
      </c>
      <c r="C49">
        <v>64862646</v>
      </c>
      <c r="D49">
        <v>18407150</v>
      </c>
      <c r="E49">
        <v>1</v>
      </c>
      <c r="F49">
        <v>1</v>
      </c>
      <c r="G49">
        <v>1</v>
      </c>
      <c r="H49">
        <v>1</v>
      </c>
      <c r="I49" t="s">
        <v>523</v>
      </c>
      <c r="J49" t="s">
        <v>3</v>
      </c>
      <c r="K49" t="s">
        <v>524</v>
      </c>
      <c r="L49">
        <v>1369</v>
      </c>
      <c r="N49">
        <v>1013</v>
      </c>
      <c r="O49" t="s">
        <v>511</v>
      </c>
      <c r="P49" t="s">
        <v>511</v>
      </c>
      <c r="Q49">
        <v>1</v>
      </c>
      <c r="W49">
        <v>0</v>
      </c>
      <c r="X49">
        <v>-931037793</v>
      </c>
      <c r="Y49">
        <f t="shared" si="8"/>
        <v>20.100000000000001</v>
      </c>
      <c r="AA49">
        <v>0</v>
      </c>
      <c r="AB49">
        <v>0</v>
      </c>
      <c r="AC49">
        <v>0</v>
      </c>
      <c r="AD49">
        <v>8.5299999999999994</v>
      </c>
      <c r="AE49">
        <v>0</v>
      </c>
      <c r="AF49">
        <v>0</v>
      </c>
      <c r="AG49">
        <v>0</v>
      </c>
      <c r="AH49">
        <v>8.5299999999999994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20.100000000000001</v>
      </c>
      <c r="AU49" t="s">
        <v>3</v>
      </c>
      <c r="AV49">
        <v>1</v>
      </c>
      <c r="AW49">
        <v>2</v>
      </c>
      <c r="AX49">
        <v>64862668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ROUND(AT49*Source!I89*AH49*AL49,0)</f>
        <v>278</v>
      </c>
      <c r="CV49">
        <f>ROUND(Y49*Source!I89,7)</f>
        <v>32.561999999999998</v>
      </c>
      <c r="CW49">
        <v>0</v>
      </c>
      <c r="CX49">
        <f>ROUND(Y49*Source!I89,7)</f>
        <v>32.561999999999998</v>
      </c>
      <c r="CY49">
        <f>AD49</f>
        <v>8.5299999999999994</v>
      </c>
      <c r="CZ49">
        <f>AH49</f>
        <v>8.5299999999999994</v>
      </c>
      <c r="DA49">
        <f>AL49</f>
        <v>1</v>
      </c>
      <c r="DB49">
        <f t="shared" si="9"/>
        <v>171.45</v>
      </c>
      <c r="DC49">
        <f t="shared" si="10"/>
        <v>0</v>
      </c>
      <c r="DD49" t="s">
        <v>3</v>
      </c>
      <c r="DE49" t="s">
        <v>3</v>
      </c>
      <c r="DF49">
        <f t="shared" ref="DF49:DF56" si="16">ROUND(ROUND(AE49,2)*CX49,2)</f>
        <v>0</v>
      </c>
      <c r="DG49">
        <f t="shared" ref="DG49:DG56" si="17">ROUND(ROUND(AF49,2)*CX49,2)</f>
        <v>0</v>
      </c>
      <c r="DH49">
        <f t="shared" ref="DH49:DH56" si="18">ROUND(ROUND(AG49,2)*CX49,2)</f>
        <v>0</v>
      </c>
      <c r="DI49">
        <f t="shared" ref="DI49:DI56" si="19">ROUND(ROUND(AH49,2)*CX49,2)</f>
        <v>277.75</v>
      </c>
      <c r="DJ49">
        <f>DI49</f>
        <v>277.75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ROW(Source!A89)</f>
        <v>89</v>
      </c>
      <c r="B50">
        <v>64862340</v>
      </c>
      <c r="C50">
        <v>64862646</v>
      </c>
      <c r="D50">
        <v>29173252</v>
      </c>
      <c r="E50">
        <v>1</v>
      </c>
      <c r="F50">
        <v>1</v>
      </c>
      <c r="G50">
        <v>1</v>
      </c>
      <c r="H50">
        <v>2</v>
      </c>
      <c r="I50" t="s">
        <v>546</v>
      </c>
      <c r="J50" t="s">
        <v>547</v>
      </c>
      <c r="K50" t="s">
        <v>548</v>
      </c>
      <c r="L50">
        <v>1368</v>
      </c>
      <c r="N50">
        <v>1011</v>
      </c>
      <c r="O50" t="s">
        <v>517</v>
      </c>
      <c r="P50" t="s">
        <v>517</v>
      </c>
      <c r="Q50">
        <v>1</v>
      </c>
      <c r="W50">
        <v>0</v>
      </c>
      <c r="X50">
        <v>527313756</v>
      </c>
      <c r="Y50">
        <f t="shared" si="8"/>
        <v>3.41</v>
      </c>
      <c r="AA50">
        <v>0</v>
      </c>
      <c r="AB50">
        <v>30</v>
      </c>
      <c r="AC50">
        <v>0</v>
      </c>
      <c r="AD50">
        <v>0</v>
      </c>
      <c r="AE50">
        <v>0</v>
      </c>
      <c r="AF50">
        <v>30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3.41</v>
      </c>
      <c r="AU50" t="s">
        <v>3</v>
      </c>
      <c r="AV50">
        <v>0</v>
      </c>
      <c r="AW50">
        <v>2</v>
      </c>
      <c r="AX50">
        <v>64862669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ROUND(Y50*Source!I89*DO50,7)</f>
        <v>0</v>
      </c>
      <c r="CX50">
        <f>ROUND(Y50*Source!I89,7)</f>
        <v>5.5242000000000004</v>
      </c>
      <c r="CY50">
        <f>AB50</f>
        <v>30</v>
      </c>
      <c r="CZ50">
        <f>AF50</f>
        <v>30</v>
      </c>
      <c r="DA50">
        <f>AJ50</f>
        <v>1</v>
      </c>
      <c r="DB50">
        <f t="shared" si="9"/>
        <v>102.3</v>
      </c>
      <c r="DC50">
        <f t="shared" si="10"/>
        <v>0</v>
      </c>
      <c r="DD50" t="s">
        <v>3</v>
      </c>
      <c r="DE50" t="s">
        <v>3</v>
      </c>
      <c r="DF50">
        <f t="shared" si="16"/>
        <v>0</v>
      </c>
      <c r="DG50">
        <f t="shared" si="17"/>
        <v>165.73</v>
      </c>
      <c r="DH50">
        <f t="shared" si="18"/>
        <v>0</v>
      </c>
      <c r="DI50">
        <f t="shared" si="19"/>
        <v>0</v>
      </c>
      <c r="DJ50">
        <f>DG50</f>
        <v>165.73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ROW(Source!A89)</f>
        <v>89</v>
      </c>
      <c r="B51">
        <v>64862340</v>
      </c>
      <c r="C51">
        <v>64862646</v>
      </c>
      <c r="D51">
        <v>29174913</v>
      </c>
      <c r="E51">
        <v>1</v>
      </c>
      <c r="F51">
        <v>1</v>
      </c>
      <c r="G51">
        <v>1</v>
      </c>
      <c r="H51">
        <v>2</v>
      </c>
      <c r="I51" t="s">
        <v>537</v>
      </c>
      <c r="J51" t="s">
        <v>538</v>
      </c>
      <c r="K51" t="s">
        <v>539</v>
      </c>
      <c r="L51">
        <v>1368</v>
      </c>
      <c r="N51">
        <v>1011</v>
      </c>
      <c r="O51" t="s">
        <v>517</v>
      </c>
      <c r="P51" t="s">
        <v>517</v>
      </c>
      <c r="Q51">
        <v>1</v>
      </c>
      <c r="W51">
        <v>0</v>
      </c>
      <c r="X51">
        <v>1230759911</v>
      </c>
      <c r="Y51">
        <f t="shared" si="8"/>
        <v>0.7</v>
      </c>
      <c r="AA51">
        <v>0</v>
      </c>
      <c r="AB51">
        <v>87.17</v>
      </c>
      <c r="AC51">
        <v>11.6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0.7</v>
      </c>
      <c r="AU51" t="s">
        <v>3</v>
      </c>
      <c r="AV51">
        <v>0</v>
      </c>
      <c r="AW51">
        <v>2</v>
      </c>
      <c r="AX51">
        <v>64862670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ROUND(Y51*Source!I89*DO51,7)</f>
        <v>0</v>
      </c>
      <c r="CX51">
        <f>ROUND(Y51*Source!I89,7)</f>
        <v>1.1339999999999999</v>
      </c>
      <c r="CY51">
        <f>AB51</f>
        <v>87.17</v>
      </c>
      <c r="CZ51">
        <f>AF51</f>
        <v>87.17</v>
      </c>
      <c r="DA51">
        <f>AJ51</f>
        <v>1</v>
      </c>
      <c r="DB51">
        <f t="shared" si="9"/>
        <v>61.02</v>
      </c>
      <c r="DC51">
        <f t="shared" si="10"/>
        <v>8.1199999999999992</v>
      </c>
      <c r="DD51" t="s">
        <v>3</v>
      </c>
      <c r="DE51" t="s">
        <v>3</v>
      </c>
      <c r="DF51">
        <f t="shared" si="16"/>
        <v>0</v>
      </c>
      <c r="DG51">
        <f t="shared" si="17"/>
        <v>98.85</v>
      </c>
      <c r="DH51">
        <f t="shared" si="18"/>
        <v>13.15</v>
      </c>
      <c r="DI51">
        <f t="shared" si="19"/>
        <v>0</v>
      </c>
      <c r="DJ51">
        <f>DG51</f>
        <v>98.85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ROW(Source!A89)</f>
        <v>89</v>
      </c>
      <c r="B52">
        <v>64862340</v>
      </c>
      <c r="C52">
        <v>64862646</v>
      </c>
      <c r="D52">
        <v>29108414</v>
      </c>
      <c r="E52">
        <v>1</v>
      </c>
      <c r="F52">
        <v>1</v>
      </c>
      <c r="G52">
        <v>1</v>
      </c>
      <c r="H52">
        <v>3</v>
      </c>
      <c r="I52" t="s">
        <v>412</v>
      </c>
      <c r="J52" t="s">
        <v>414</v>
      </c>
      <c r="K52" t="s">
        <v>413</v>
      </c>
      <c r="L52">
        <v>1348</v>
      </c>
      <c r="N52">
        <v>1009</v>
      </c>
      <c r="O52" t="s">
        <v>203</v>
      </c>
      <c r="P52" t="s">
        <v>203</v>
      </c>
      <c r="Q52">
        <v>1000</v>
      </c>
      <c r="W52">
        <v>0</v>
      </c>
      <c r="X52">
        <v>503556632</v>
      </c>
      <c r="Y52">
        <f t="shared" si="8"/>
        <v>1.6E-2</v>
      </c>
      <c r="AA52">
        <v>1383.11</v>
      </c>
      <c r="AB52">
        <v>0</v>
      </c>
      <c r="AC52">
        <v>0</v>
      </c>
      <c r="AD52">
        <v>0</v>
      </c>
      <c r="AE52">
        <v>1383.11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1.6E-2</v>
      </c>
      <c r="AU52" t="s">
        <v>3</v>
      </c>
      <c r="AV52">
        <v>0</v>
      </c>
      <c r="AW52">
        <v>2</v>
      </c>
      <c r="AX52">
        <v>64862671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ROUND(Y52*Source!I89,7)</f>
        <v>2.5919999999999999E-2</v>
      </c>
      <c r="CY52">
        <f>AA52</f>
        <v>1383.11</v>
      </c>
      <c r="CZ52">
        <f>AE52</f>
        <v>1383.11</v>
      </c>
      <c r="DA52">
        <f>AI52</f>
        <v>1</v>
      </c>
      <c r="DB52">
        <f t="shared" si="9"/>
        <v>22.13</v>
      </c>
      <c r="DC52">
        <f t="shared" si="10"/>
        <v>0</v>
      </c>
      <c r="DD52" t="s">
        <v>3</v>
      </c>
      <c r="DE52" t="s">
        <v>3</v>
      </c>
      <c r="DF52">
        <f t="shared" si="16"/>
        <v>35.85</v>
      </c>
      <c r="DG52">
        <f t="shared" si="17"/>
        <v>0</v>
      </c>
      <c r="DH52">
        <f t="shared" si="18"/>
        <v>0</v>
      </c>
      <c r="DI52">
        <f t="shared" si="19"/>
        <v>0</v>
      </c>
      <c r="DJ52">
        <f>DF52</f>
        <v>35.85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ROW(Source!A89)</f>
        <v>89</v>
      </c>
      <c r="B53">
        <v>64862340</v>
      </c>
      <c r="C53">
        <v>64862646</v>
      </c>
      <c r="D53">
        <v>29107416</v>
      </c>
      <c r="E53">
        <v>1</v>
      </c>
      <c r="F53">
        <v>1</v>
      </c>
      <c r="G53">
        <v>1</v>
      </c>
      <c r="H53">
        <v>3</v>
      </c>
      <c r="I53" t="s">
        <v>408</v>
      </c>
      <c r="J53" t="s">
        <v>410</v>
      </c>
      <c r="K53" t="s">
        <v>409</v>
      </c>
      <c r="L53">
        <v>1348</v>
      </c>
      <c r="N53">
        <v>1009</v>
      </c>
      <c r="O53" t="s">
        <v>203</v>
      </c>
      <c r="P53" t="s">
        <v>203</v>
      </c>
      <c r="Q53">
        <v>1000</v>
      </c>
      <c r="W53">
        <v>0</v>
      </c>
      <c r="X53">
        <v>1313199458</v>
      </c>
      <c r="Y53">
        <f t="shared" si="8"/>
        <v>2.4E-2</v>
      </c>
      <c r="AA53">
        <v>2606.89</v>
      </c>
      <c r="AB53">
        <v>0</v>
      </c>
      <c r="AC53">
        <v>0</v>
      </c>
      <c r="AD53">
        <v>0</v>
      </c>
      <c r="AE53">
        <v>2606.89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2.4E-2</v>
      </c>
      <c r="AU53" t="s">
        <v>3</v>
      </c>
      <c r="AV53">
        <v>0</v>
      </c>
      <c r="AW53">
        <v>2</v>
      </c>
      <c r="AX53">
        <v>64862672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ROUND(Y53*Source!I89,7)</f>
        <v>3.8879999999999998E-2</v>
      </c>
      <c r="CY53">
        <f>AA53</f>
        <v>2606.89</v>
      </c>
      <c r="CZ53">
        <f>AE53</f>
        <v>2606.89</v>
      </c>
      <c r="DA53">
        <f>AI53</f>
        <v>1</v>
      </c>
      <c r="DB53">
        <f t="shared" si="9"/>
        <v>62.57</v>
      </c>
      <c r="DC53">
        <f t="shared" si="10"/>
        <v>0</v>
      </c>
      <c r="DD53" t="s">
        <v>3</v>
      </c>
      <c r="DE53" t="s">
        <v>3</v>
      </c>
      <c r="DF53">
        <f t="shared" si="16"/>
        <v>101.36</v>
      </c>
      <c r="DG53">
        <f t="shared" si="17"/>
        <v>0</v>
      </c>
      <c r="DH53">
        <f t="shared" si="18"/>
        <v>0</v>
      </c>
      <c r="DI53">
        <f t="shared" si="19"/>
        <v>0</v>
      </c>
      <c r="DJ53">
        <f>DF53</f>
        <v>101.36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ROW(Source!A89)</f>
        <v>89</v>
      </c>
      <c r="B54">
        <v>64862340</v>
      </c>
      <c r="C54">
        <v>64862646</v>
      </c>
      <c r="D54">
        <v>29108442</v>
      </c>
      <c r="E54">
        <v>1</v>
      </c>
      <c r="F54">
        <v>1</v>
      </c>
      <c r="G54">
        <v>1</v>
      </c>
      <c r="H54">
        <v>3</v>
      </c>
      <c r="I54" t="s">
        <v>416</v>
      </c>
      <c r="J54" t="s">
        <v>418</v>
      </c>
      <c r="K54" t="s">
        <v>417</v>
      </c>
      <c r="L54">
        <v>1348</v>
      </c>
      <c r="N54">
        <v>1009</v>
      </c>
      <c r="O54" t="s">
        <v>203</v>
      </c>
      <c r="P54" t="s">
        <v>203</v>
      </c>
      <c r="Q54">
        <v>1000</v>
      </c>
      <c r="W54">
        <v>0</v>
      </c>
      <c r="X54">
        <v>-1622221180</v>
      </c>
      <c r="Y54">
        <f t="shared" si="8"/>
        <v>0.42</v>
      </c>
      <c r="AA54">
        <v>3390</v>
      </c>
      <c r="AB54">
        <v>0</v>
      </c>
      <c r="AC54">
        <v>0</v>
      </c>
      <c r="AD54">
        <v>0</v>
      </c>
      <c r="AE54">
        <v>3390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0.42</v>
      </c>
      <c r="AU54" t="s">
        <v>3</v>
      </c>
      <c r="AV54">
        <v>0</v>
      </c>
      <c r="AW54">
        <v>2</v>
      </c>
      <c r="AX54">
        <v>64862673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ROUND(Y54*Source!I89,7)</f>
        <v>0.6804</v>
      </c>
      <c r="CY54">
        <f>AA54</f>
        <v>3390</v>
      </c>
      <c r="CZ54">
        <f>AE54</f>
        <v>3390</v>
      </c>
      <c r="DA54">
        <f>AI54</f>
        <v>1</v>
      </c>
      <c r="DB54">
        <f t="shared" si="9"/>
        <v>1423.8</v>
      </c>
      <c r="DC54">
        <f t="shared" si="10"/>
        <v>0</v>
      </c>
      <c r="DD54" t="s">
        <v>3</v>
      </c>
      <c r="DE54" t="s">
        <v>3</v>
      </c>
      <c r="DF54">
        <f t="shared" si="16"/>
        <v>2306.56</v>
      </c>
      <c r="DG54">
        <f t="shared" si="17"/>
        <v>0</v>
      </c>
      <c r="DH54">
        <f t="shared" si="18"/>
        <v>0</v>
      </c>
      <c r="DI54">
        <f t="shared" si="19"/>
        <v>0</v>
      </c>
      <c r="DJ54">
        <f>DF54</f>
        <v>2306.56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ROW(Source!A89)</f>
        <v>89</v>
      </c>
      <c r="B55">
        <v>64862340</v>
      </c>
      <c r="C55">
        <v>64862646</v>
      </c>
      <c r="D55">
        <v>29109162</v>
      </c>
      <c r="E55">
        <v>1</v>
      </c>
      <c r="F55">
        <v>1</v>
      </c>
      <c r="G55">
        <v>1</v>
      </c>
      <c r="H55">
        <v>3</v>
      </c>
      <c r="I55" t="s">
        <v>161</v>
      </c>
      <c r="J55" t="s">
        <v>164</v>
      </c>
      <c r="K55" t="s">
        <v>162</v>
      </c>
      <c r="L55">
        <v>1327</v>
      </c>
      <c r="N55">
        <v>1005</v>
      </c>
      <c r="O55" t="s">
        <v>163</v>
      </c>
      <c r="P55" t="s">
        <v>163</v>
      </c>
      <c r="Q55">
        <v>1</v>
      </c>
      <c r="W55">
        <v>1</v>
      </c>
      <c r="X55">
        <v>328735001</v>
      </c>
      <c r="Y55">
        <f t="shared" si="8"/>
        <v>-220</v>
      </c>
      <c r="AA55">
        <v>5.71</v>
      </c>
      <c r="AB55">
        <v>0</v>
      </c>
      <c r="AC55">
        <v>0</v>
      </c>
      <c r="AD55">
        <v>0</v>
      </c>
      <c r="AE55">
        <v>5.71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-220</v>
      </c>
      <c r="AU55" t="s">
        <v>3</v>
      </c>
      <c r="AV55">
        <v>0</v>
      </c>
      <c r="AW55">
        <v>2</v>
      </c>
      <c r="AX55">
        <v>64862674</v>
      </c>
      <c r="AY55">
        <v>1</v>
      </c>
      <c r="AZ55">
        <v>6144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ROUND(Y55*Source!I89,7)</f>
        <v>-356.4</v>
      </c>
      <c r="CY55">
        <f>AA55</f>
        <v>5.71</v>
      </c>
      <c r="CZ55">
        <f>AE55</f>
        <v>5.71</v>
      </c>
      <c r="DA55">
        <f>AI55</f>
        <v>1</v>
      </c>
      <c r="DB55">
        <f t="shared" si="9"/>
        <v>-1256.2</v>
      </c>
      <c r="DC55">
        <f t="shared" si="10"/>
        <v>0</v>
      </c>
      <c r="DD55" t="s">
        <v>3</v>
      </c>
      <c r="DE55" t="s">
        <v>3</v>
      </c>
      <c r="DF55">
        <f t="shared" si="16"/>
        <v>-2035.04</v>
      </c>
      <c r="DG55">
        <f t="shared" si="17"/>
        <v>0</v>
      </c>
      <c r="DH55">
        <f t="shared" si="18"/>
        <v>0</v>
      </c>
      <c r="DI55">
        <f t="shared" si="19"/>
        <v>0</v>
      </c>
      <c r="DJ55">
        <f>DF55</f>
        <v>-2035.04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ROW(Source!A89)</f>
        <v>89</v>
      </c>
      <c r="B56">
        <v>64862340</v>
      </c>
      <c r="C56">
        <v>64862646</v>
      </c>
      <c r="D56">
        <v>29145154</v>
      </c>
      <c r="E56">
        <v>1</v>
      </c>
      <c r="F56">
        <v>1</v>
      </c>
      <c r="G56">
        <v>1</v>
      </c>
      <c r="H56">
        <v>3</v>
      </c>
      <c r="I56" t="s">
        <v>549</v>
      </c>
      <c r="J56" t="s">
        <v>550</v>
      </c>
      <c r="K56" t="s">
        <v>551</v>
      </c>
      <c r="L56">
        <v>1339</v>
      </c>
      <c r="N56">
        <v>1007</v>
      </c>
      <c r="O56" t="s">
        <v>136</v>
      </c>
      <c r="P56" t="s">
        <v>136</v>
      </c>
      <c r="Q56">
        <v>1</v>
      </c>
      <c r="W56">
        <v>0</v>
      </c>
      <c r="X56">
        <v>1760624010</v>
      </c>
      <c r="Y56">
        <f t="shared" si="8"/>
        <v>2.5</v>
      </c>
      <c r="AA56">
        <v>463.3</v>
      </c>
      <c r="AB56">
        <v>0</v>
      </c>
      <c r="AC56">
        <v>0</v>
      </c>
      <c r="AD56">
        <v>0</v>
      </c>
      <c r="AE56">
        <v>463.3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2.5</v>
      </c>
      <c r="AU56" t="s">
        <v>3</v>
      </c>
      <c r="AV56">
        <v>0</v>
      </c>
      <c r="AW56">
        <v>2</v>
      </c>
      <c r="AX56">
        <v>64862675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ROUND(Y56*Source!I89,7)</f>
        <v>4.05</v>
      </c>
      <c r="CY56">
        <f>AA56</f>
        <v>463.3</v>
      </c>
      <c r="CZ56">
        <f>AE56</f>
        <v>463.3</v>
      </c>
      <c r="DA56">
        <f>AI56</f>
        <v>1</v>
      </c>
      <c r="DB56">
        <f t="shared" si="9"/>
        <v>1158.25</v>
      </c>
      <c r="DC56">
        <f t="shared" si="10"/>
        <v>0</v>
      </c>
      <c r="DD56" t="s">
        <v>3</v>
      </c>
      <c r="DE56" t="s">
        <v>3</v>
      </c>
      <c r="DF56">
        <f t="shared" si="16"/>
        <v>1876.37</v>
      </c>
      <c r="DG56">
        <f t="shared" si="17"/>
        <v>0</v>
      </c>
      <c r="DH56">
        <f t="shared" si="18"/>
        <v>0</v>
      </c>
      <c r="DI56">
        <f t="shared" si="19"/>
        <v>0</v>
      </c>
      <c r="DJ56">
        <f>DF56</f>
        <v>1876.37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ROW(Source!A90)</f>
        <v>90</v>
      </c>
      <c r="B57">
        <v>64862338</v>
      </c>
      <c r="C57">
        <v>64862646</v>
      </c>
      <c r="D57">
        <v>18407150</v>
      </c>
      <c r="E57">
        <v>1</v>
      </c>
      <c r="F57">
        <v>1</v>
      </c>
      <c r="G57">
        <v>1</v>
      </c>
      <c r="H57">
        <v>1</v>
      </c>
      <c r="I57" t="s">
        <v>523</v>
      </c>
      <c r="J57" t="s">
        <v>3</v>
      </c>
      <c r="K57" t="s">
        <v>524</v>
      </c>
      <c r="L57">
        <v>1369</v>
      </c>
      <c r="N57">
        <v>1013</v>
      </c>
      <c r="O57" t="s">
        <v>511</v>
      </c>
      <c r="P57" t="s">
        <v>511</v>
      </c>
      <c r="Q57">
        <v>1</v>
      </c>
      <c r="W57">
        <v>0</v>
      </c>
      <c r="X57">
        <v>-931037793</v>
      </c>
      <c r="Y57">
        <f t="shared" si="8"/>
        <v>20.100000000000001</v>
      </c>
      <c r="AA57">
        <v>0</v>
      </c>
      <c r="AB57">
        <v>0</v>
      </c>
      <c r="AC57">
        <v>0</v>
      </c>
      <c r="AD57">
        <v>8.5299999999999994</v>
      </c>
      <c r="AE57">
        <v>0</v>
      </c>
      <c r="AF57">
        <v>0</v>
      </c>
      <c r="AG57">
        <v>0</v>
      </c>
      <c r="AH57">
        <v>8.5299999999999994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20.100000000000001</v>
      </c>
      <c r="AU57" t="s">
        <v>3</v>
      </c>
      <c r="AV57">
        <v>1</v>
      </c>
      <c r="AW57">
        <v>2</v>
      </c>
      <c r="AX57">
        <v>64862668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ROUND(AT57*Source!I90*AH57*AL57,0)</f>
        <v>278</v>
      </c>
      <c r="CV57">
        <f>ROUND(Y57*Source!I90,7)</f>
        <v>32.561999999999998</v>
      </c>
      <c r="CW57">
        <v>0</v>
      </c>
      <c r="CX57">
        <f>ROUND(Y57*Source!I90,7)</f>
        <v>32.561999999999998</v>
      </c>
      <c r="CY57">
        <f>AD57</f>
        <v>8.5299999999999994</v>
      </c>
      <c r="CZ57">
        <f>AH57</f>
        <v>8.5299999999999994</v>
      </c>
      <c r="DA57">
        <f>AL57</f>
        <v>1</v>
      </c>
      <c r="DB57">
        <f t="shared" si="9"/>
        <v>171.45</v>
      </c>
      <c r="DC57">
        <f t="shared" si="10"/>
        <v>0</v>
      </c>
      <c r="DD57" t="s">
        <v>3</v>
      </c>
      <c r="DE57" t="s">
        <v>3</v>
      </c>
      <c r="DF57">
        <f>ROUND(ROUND(AE57,0)*CX57,0)</f>
        <v>0</v>
      </c>
      <c r="DG57">
        <f>ROUND(ROUND(AF57,0)*CX57,0)</f>
        <v>0</v>
      </c>
      <c r="DH57">
        <f>ROUND(ROUND(AG57,0)*CX57,0)</f>
        <v>0</v>
      </c>
      <c r="DI57">
        <f t="shared" ref="DI57:DI64" si="20">ROUND(ROUND(AH57,0)*CX57,0)</f>
        <v>293</v>
      </c>
      <c r="DJ57">
        <f>DI57</f>
        <v>293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ROW(Source!A90)</f>
        <v>90</v>
      </c>
      <c r="B58">
        <v>64862338</v>
      </c>
      <c r="C58">
        <v>64862646</v>
      </c>
      <c r="D58">
        <v>29173252</v>
      </c>
      <c r="E58">
        <v>1</v>
      </c>
      <c r="F58">
        <v>1</v>
      </c>
      <c r="G58">
        <v>1</v>
      </c>
      <c r="H58">
        <v>2</v>
      </c>
      <c r="I58" t="s">
        <v>546</v>
      </c>
      <c r="J58" t="s">
        <v>547</v>
      </c>
      <c r="K58" t="s">
        <v>548</v>
      </c>
      <c r="L58">
        <v>1368</v>
      </c>
      <c r="N58">
        <v>1011</v>
      </c>
      <c r="O58" t="s">
        <v>517</v>
      </c>
      <c r="P58" t="s">
        <v>517</v>
      </c>
      <c r="Q58">
        <v>1</v>
      </c>
      <c r="W58">
        <v>0</v>
      </c>
      <c r="X58">
        <v>527313756</v>
      </c>
      <c r="Y58">
        <f t="shared" si="8"/>
        <v>3.41</v>
      </c>
      <c r="AA58">
        <v>0</v>
      </c>
      <c r="AB58">
        <v>138.30000000000001</v>
      </c>
      <c r="AC58">
        <v>0</v>
      </c>
      <c r="AD58">
        <v>0</v>
      </c>
      <c r="AE58">
        <v>0</v>
      </c>
      <c r="AF58">
        <v>30</v>
      </c>
      <c r="AG58">
        <v>0</v>
      </c>
      <c r="AH58">
        <v>0</v>
      </c>
      <c r="AI58">
        <v>1</v>
      </c>
      <c r="AJ58">
        <v>4.6100000000000003</v>
      </c>
      <c r="AK58">
        <v>50.93</v>
      </c>
      <c r="AL58">
        <v>1</v>
      </c>
      <c r="AM58">
        <v>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3.41</v>
      </c>
      <c r="AU58" t="s">
        <v>3</v>
      </c>
      <c r="AV58">
        <v>0</v>
      </c>
      <c r="AW58">
        <v>2</v>
      </c>
      <c r="AX58">
        <v>64862669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ROUND(Y58*Source!I90*DO58,7)</f>
        <v>0</v>
      </c>
      <c r="CX58">
        <f>ROUND(Y58*Source!I90,7)</f>
        <v>5.5242000000000004</v>
      </c>
      <c r="CY58">
        <f>AB58</f>
        <v>138.30000000000001</v>
      </c>
      <c r="CZ58">
        <f>AF58</f>
        <v>30</v>
      </c>
      <c r="DA58">
        <f>AJ58</f>
        <v>4.6100000000000003</v>
      </c>
      <c r="DB58">
        <f t="shared" si="9"/>
        <v>102.3</v>
      </c>
      <c r="DC58">
        <f t="shared" si="10"/>
        <v>0</v>
      </c>
      <c r="DD58" t="s">
        <v>3</v>
      </c>
      <c r="DE58" t="s">
        <v>3</v>
      </c>
      <c r="DF58">
        <f>ROUND(ROUND(AE58,0)*CX58,0)</f>
        <v>0</v>
      </c>
      <c r="DG58">
        <f>ROUND(ROUND(AF58*AJ58,0)*CX58,0)</f>
        <v>762</v>
      </c>
      <c r="DH58">
        <f>ROUND(ROUND(AG58*AK58,0)*CX58,0)</f>
        <v>0</v>
      </c>
      <c r="DI58">
        <f t="shared" si="20"/>
        <v>0</v>
      </c>
      <c r="DJ58">
        <f>DG58</f>
        <v>762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ROW(Source!A90)</f>
        <v>90</v>
      </c>
      <c r="B59">
        <v>64862338</v>
      </c>
      <c r="C59">
        <v>64862646</v>
      </c>
      <c r="D59">
        <v>29174913</v>
      </c>
      <c r="E59">
        <v>1</v>
      </c>
      <c r="F59">
        <v>1</v>
      </c>
      <c r="G59">
        <v>1</v>
      </c>
      <c r="H59">
        <v>2</v>
      </c>
      <c r="I59" t="s">
        <v>537</v>
      </c>
      <c r="J59" t="s">
        <v>538</v>
      </c>
      <c r="K59" t="s">
        <v>539</v>
      </c>
      <c r="L59">
        <v>1368</v>
      </c>
      <c r="N59">
        <v>1011</v>
      </c>
      <c r="O59" t="s">
        <v>517</v>
      </c>
      <c r="P59" t="s">
        <v>517</v>
      </c>
      <c r="Q59">
        <v>1</v>
      </c>
      <c r="W59">
        <v>0</v>
      </c>
      <c r="X59">
        <v>1230759911</v>
      </c>
      <c r="Y59">
        <f t="shared" si="8"/>
        <v>0.7</v>
      </c>
      <c r="AA59">
        <v>0</v>
      </c>
      <c r="AB59">
        <v>2113</v>
      </c>
      <c r="AC59">
        <v>590.79</v>
      </c>
      <c r="AD59">
        <v>0</v>
      </c>
      <c r="AE59">
        <v>0</v>
      </c>
      <c r="AF59">
        <v>87.17</v>
      </c>
      <c r="AG59">
        <v>11.6</v>
      </c>
      <c r="AH59">
        <v>0</v>
      </c>
      <c r="AI59">
        <v>1</v>
      </c>
      <c r="AJ59">
        <v>24.24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0.7</v>
      </c>
      <c r="AU59" t="s">
        <v>3</v>
      </c>
      <c r="AV59">
        <v>0</v>
      </c>
      <c r="AW59">
        <v>2</v>
      </c>
      <c r="AX59">
        <v>64862670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ROUND(Y59*Source!I90*DO59,7)</f>
        <v>0</v>
      </c>
      <c r="CX59">
        <f>ROUND(Y59*Source!I90,7)</f>
        <v>1.1339999999999999</v>
      </c>
      <c r="CY59">
        <f>AB59</f>
        <v>2113</v>
      </c>
      <c r="CZ59">
        <f>AF59</f>
        <v>87.17</v>
      </c>
      <c r="DA59">
        <f>AJ59</f>
        <v>24.24</v>
      </c>
      <c r="DB59">
        <f t="shared" si="9"/>
        <v>61.02</v>
      </c>
      <c r="DC59">
        <f t="shared" si="10"/>
        <v>8.1199999999999992</v>
      </c>
      <c r="DD59" t="s">
        <v>3</v>
      </c>
      <c r="DE59" t="s">
        <v>3</v>
      </c>
      <c r="DF59">
        <f>ROUND(ROUND(AE59,0)*CX59,0)</f>
        <v>0</v>
      </c>
      <c r="DG59">
        <f>ROUND(ROUND(AF59*AJ59,0)*CX59,0)</f>
        <v>2396</v>
      </c>
      <c r="DH59">
        <f>ROUND(ROUND(AG59*AK59,0)*CX59,0)</f>
        <v>670</v>
      </c>
      <c r="DI59">
        <f t="shared" si="20"/>
        <v>0</v>
      </c>
      <c r="DJ59">
        <f>DG59</f>
        <v>2396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ROW(Source!A90)</f>
        <v>90</v>
      </c>
      <c r="B60">
        <v>64862338</v>
      </c>
      <c r="C60">
        <v>64862646</v>
      </c>
      <c r="D60">
        <v>29108414</v>
      </c>
      <c r="E60">
        <v>1</v>
      </c>
      <c r="F60">
        <v>1</v>
      </c>
      <c r="G60">
        <v>1</v>
      </c>
      <c r="H60">
        <v>3</v>
      </c>
      <c r="I60" t="s">
        <v>412</v>
      </c>
      <c r="J60" t="s">
        <v>414</v>
      </c>
      <c r="K60" t="s">
        <v>413</v>
      </c>
      <c r="L60">
        <v>1348</v>
      </c>
      <c r="N60">
        <v>1009</v>
      </c>
      <c r="O60" t="s">
        <v>203</v>
      </c>
      <c r="P60" t="s">
        <v>203</v>
      </c>
      <c r="Q60">
        <v>1000</v>
      </c>
      <c r="W60">
        <v>0</v>
      </c>
      <c r="X60">
        <v>503556632</v>
      </c>
      <c r="Y60">
        <f t="shared" si="8"/>
        <v>1.6E-2</v>
      </c>
      <c r="AA60">
        <v>35725.730000000003</v>
      </c>
      <c r="AB60">
        <v>0</v>
      </c>
      <c r="AC60">
        <v>0</v>
      </c>
      <c r="AD60">
        <v>0</v>
      </c>
      <c r="AE60">
        <v>1383.11</v>
      </c>
      <c r="AF60">
        <v>0</v>
      </c>
      <c r="AG60">
        <v>0</v>
      </c>
      <c r="AH60">
        <v>0</v>
      </c>
      <c r="AI60">
        <v>25.83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1.6E-2</v>
      </c>
      <c r="AU60" t="s">
        <v>3</v>
      </c>
      <c r="AV60">
        <v>0</v>
      </c>
      <c r="AW60">
        <v>2</v>
      </c>
      <c r="AX60">
        <v>64862671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ROUND(Y60*Source!I90,7)</f>
        <v>2.5919999999999999E-2</v>
      </c>
      <c r="CY60">
        <f>AA60</f>
        <v>35725.730000000003</v>
      </c>
      <c r="CZ60">
        <f>AE60</f>
        <v>1383.11</v>
      </c>
      <c r="DA60">
        <f>AI60</f>
        <v>25.83</v>
      </c>
      <c r="DB60">
        <f t="shared" si="9"/>
        <v>22.13</v>
      </c>
      <c r="DC60">
        <f t="shared" si="10"/>
        <v>0</v>
      </c>
      <c r="DD60" t="s">
        <v>3</v>
      </c>
      <c r="DE60" t="s">
        <v>3</v>
      </c>
      <c r="DF60">
        <f>ROUND(ROUND(AE60*AI60,0)*CX60,0)</f>
        <v>926</v>
      </c>
      <c r="DG60">
        <f>ROUND(ROUND(AF60,0)*CX60,0)</f>
        <v>0</v>
      </c>
      <c r="DH60">
        <f>ROUND(ROUND(AG60,0)*CX60,0)</f>
        <v>0</v>
      </c>
      <c r="DI60">
        <f t="shared" si="20"/>
        <v>0</v>
      </c>
      <c r="DJ60">
        <f>DF60</f>
        <v>926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ROW(Source!A90)</f>
        <v>90</v>
      </c>
      <c r="B61">
        <v>64862338</v>
      </c>
      <c r="C61">
        <v>64862646</v>
      </c>
      <c r="D61">
        <v>29107416</v>
      </c>
      <c r="E61">
        <v>1</v>
      </c>
      <c r="F61">
        <v>1</v>
      </c>
      <c r="G61">
        <v>1</v>
      </c>
      <c r="H61">
        <v>3</v>
      </c>
      <c r="I61" t="s">
        <v>408</v>
      </c>
      <c r="J61" t="s">
        <v>410</v>
      </c>
      <c r="K61" t="s">
        <v>409</v>
      </c>
      <c r="L61">
        <v>1348</v>
      </c>
      <c r="N61">
        <v>1009</v>
      </c>
      <c r="O61" t="s">
        <v>203</v>
      </c>
      <c r="P61" t="s">
        <v>203</v>
      </c>
      <c r="Q61">
        <v>1000</v>
      </c>
      <c r="W61">
        <v>0</v>
      </c>
      <c r="X61">
        <v>1313199458</v>
      </c>
      <c r="Y61">
        <f t="shared" si="8"/>
        <v>2.4E-2</v>
      </c>
      <c r="AA61">
        <v>52033.52</v>
      </c>
      <c r="AB61">
        <v>0</v>
      </c>
      <c r="AC61">
        <v>0</v>
      </c>
      <c r="AD61">
        <v>0</v>
      </c>
      <c r="AE61">
        <v>2606.89</v>
      </c>
      <c r="AF61">
        <v>0</v>
      </c>
      <c r="AG61">
        <v>0</v>
      </c>
      <c r="AH61">
        <v>0</v>
      </c>
      <c r="AI61">
        <v>19.96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2.4E-2</v>
      </c>
      <c r="AU61" t="s">
        <v>3</v>
      </c>
      <c r="AV61">
        <v>0</v>
      </c>
      <c r="AW61">
        <v>2</v>
      </c>
      <c r="AX61">
        <v>64862672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ROUND(Y61*Source!I90,7)</f>
        <v>3.8879999999999998E-2</v>
      </c>
      <c r="CY61">
        <f>AA61</f>
        <v>52033.52</v>
      </c>
      <c r="CZ61">
        <f>AE61</f>
        <v>2606.89</v>
      </c>
      <c r="DA61">
        <f>AI61</f>
        <v>19.96</v>
      </c>
      <c r="DB61">
        <f t="shared" si="9"/>
        <v>62.57</v>
      </c>
      <c r="DC61">
        <f t="shared" si="10"/>
        <v>0</v>
      </c>
      <c r="DD61" t="s">
        <v>3</v>
      </c>
      <c r="DE61" t="s">
        <v>3</v>
      </c>
      <c r="DF61">
        <f>ROUND(ROUND(AE61*AI61,0)*CX61,0)</f>
        <v>2023</v>
      </c>
      <c r="DG61">
        <f>ROUND(ROUND(AF61,0)*CX61,0)</f>
        <v>0</v>
      </c>
      <c r="DH61">
        <f>ROUND(ROUND(AG61,0)*CX61,0)</f>
        <v>0</v>
      </c>
      <c r="DI61">
        <f t="shared" si="20"/>
        <v>0</v>
      </c>
      <c r="DJ61">
        <f>DF61</f>
        <v>2023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ROW(Source!A90)</f>
        <v>90</v>
      </c>
      <c r="B62">
        <v>64862338</v>
      </c>
      <c r="C62">
        <v>64862646</v>
      </c>
      <c r="D62">
        <v>29108442</v>
      </c>
      <c r="E62">
        <v>1</v>
      </c>
      <c r="F62">
        <v>1</v>
      </c>
      <c r="G62">
        <v>1</v>
      </c>
      <c r="H62">
        <v>3</v>
      </c>
      <c r="I62" t="s">
        <v>416</v>
      </c>
      <c r="J62" t="s">
        <v>418</v>
      </c>
      <c r="K62" t="s">
        <v>417</v>
      </c>
      <c r="L62">
        <v>1348</v>
      </c>
      <c r="N62">
        <v>1009</v>
      </c>
      <c r="O62" t="s">
        <v>203</v>
      </c>
      <c r="P62" t="s">
        <v>203</v>
      </c>
      <c r="Q62">
        <v>1000</v>
      </c>
      <c r="W62">
        <v>0</v>
      </c>
      <c r="X62">
        <v>-1622221180</v>
      </c>
      <c r="Y62">
        <f t="shared" si="8"/>
        <v>0.42</v>
      </c>
      <c r="AA62">
        <v>37425.599999999999</v>
      </c>
      <c r="AB62">
        <v>0</v>
      </c>
      <c r="AC62">
        <v>0</v>
      </c>
      <c r="AD62">
        <v>0</v>
      </c>
      <c r="AE62">
        <v>3390</v>
      </c>
      <c r="AF62">
        <v>0</v>
      </c>
      <c r="AG62">
        <v>0</v>
      </c>
      <c r="AH62">
        <v>0</v>
      </c>
      <c r="AI62">
        <v>11.04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0.42</v>
      </c>
      <c r="AU62" t="s">
        <v>3</v>
      </c>
      <c r="AV62">
        <v>0</v>
      </c>
      <c r="AW62">
        <v>2</v>
      </c>
      <c r="AX62">
        <v>64862673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ROUND(Y62*Source!I90,7)</f>
        <v>0.6804</v>
      </c>
      <c r="CY62">
        <f>AA62</f>
        <v>37425.599999999999</v>
      </c>
      <c r="CZ62">
        <f>AE62</f>
        <v>3390</v>
      </c>
      <c r="DA62">
        <f>AI62</f>
        <v>11.04</v>
      </c>
      <c r="DB62">
        <f t="shared" si="9"/>
        <v>1423.8</v>
      </c>
      <c r="DC62">
        <f t="shared" si="10"/>
        <v>0</v>
      </c>
      <c r="DD62" t="s">
        <v>3</v>
      </c>
      <c r="DE62" t="s">
        <v>3</v>
      </c>
      <c r="DF62">
        <f>ROUND(ROUND(AE62*AI62,0)*CX62,0)</f>
        <v>25465</v>
      </c>
      <c r="DG62">
        <f>ROUND(ROUND(AF62,0)*CX62,0)</f>
        <v>0</v>
      </c>
      <c r="DH62">
        <f>ROUND(ROUND(AG62,0)*CX62,0)</f>
        <v>0</v>
      </c>
      <c r="DI62">
        <f t="shared" si="20"/>
        <v>0</v>
      </c>
      <c r="DJ62">
        <f>DF62</f>
        <v>25465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ROW(Source!A90)</f>
        <v>90</v>
      </c>
      <c r="B63">
        <v>64862338</v>
      </c>
      <c r="C63">
        <v>64862646</v>
      </c>
      <c r="D63">
        <v>29109162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164</v>
      </c>
      <c r="K63" t="s">
        <v>162</v>
      </c>
      <c r="L63">
        <v>1327</v>
      </c>
      <c r="N63">
        <v>1005</v>
      </c>
      <c r="O63" t="s">
        <v>163</v>
      </c>
      <c r="P63" t="s">
        <v>163</v>
      </c>
      <c r="Q63">
        <v>1</v>
      </c>
      <c r="W63">
        <v>1</v>
      </c>
      <c r="X63">
        <v>328735001</v>
      </c>
      <c r="Y63">
        <f t="shared" si="8"/>
        <v>-220</v>
      </c>
      <c r="AA63">
        <v>61.1</v>
      </c>
      <c r="AB63">
        <v>0</v>
      </c>
      <c r="AC63">
        <v>0</v>
      </c>
      <c r="AD63">
        <v>0</v>
      </c>
      <c r="AE63">
        <v>5.71</v>
      </c>
      <c r="AF63">
        <v>0</v>
      </c>
      <c r="AG63">
        <v>0</v>
      </c>
      <c r="AH63">
        <v>0</v>
      </c>
      <c r="AI63">
        <v>10.7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-220</v>
      </c>
      <c r="AU63" t="s">
        <v>3</v>
      </c>
      <c r="AV63">
        <v>0</v>
      </c>
      <c r="AW63">
        <v>2</v>
      </c>
      <c r="AX63">
        <v>64862674</v>
      </c>
      <c r="AY63">
        <v>1</v>
      </c>
      <c r="AZ63">
        <v>6144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ROUND(Y63*Source!I90,7)</f>
        <v>-356.4</v>
      </c>
      <c r="CY63">
        <f>AA63</f>
        <v>61.1</v>
      </c>
      <c r="CZ63">
        <f>AE63</f>
        <v>5.71</v>
      </c>
      <c r="DA63">
        <f>AI63</f>
        <v>10.7</v>
      </c>
      <c r="DB63">
        <f t="shared" si="9"/>
        <v>-1256.2</v>
      </c>
      <c r="DC63">
        <f t="shared" si="10"/>
        <v>0</v>
      </c>
      <c r="DD63" t="s">
        <v>3</v>
      </c>
      <c r="DE63" t="s">
        <v>3</v>
      </c>
      <c r="DF63">
        <f>ROUND(ROUND(AE63*AI63,0)*CX63,0)</f>
        <v>-21740</v>
      </c>
      <c r="DG63">
        <f>ROUND(ROUND(AF63,0)*CX63,0)</f>
        <v>0</v>
      </c>
      <c r="DH63">
        <f>ROUND(ROUND(AG63,0)*CX63,0)</f>
        <v>0</v>
      </c>
      <c r="DI63">
        <f t="shared" si="20"/>
        <v>0</v>
      </c>
      <c r="DJ63">
        <f>DF63</f>
        <v>-21740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ROW(Source!A90)</f>
        <v>90</v>
      </c>
      <c r="B64">
        <v>64862338</v>
      </c>
      <c r="C64">
        <v>64862646</v>
      </c>
      <c r="D64">
        <v>29145154</v>
      </c>
      <c r="E64">
        <v>1</v>
      </c>
      <c r="F64">
        <v>1</v>
      </c>
      <c r="G64">
        <v>1</v>
      </c>
      <c r="H64">
        <v>3</v>
      </c>
      <c r="I64" t="s">
        <v>549</v>
      </c>
      <c r="J64" t="s">
        <v>550</v>
      </c>
      <c r="K64" t="s">
        <v>551</v>
      </c>
      <c r="L64">
        <v>1339</v>
      </c>
      <c r="N64">
        <v>1007</v>
      </c>
      <c r="O64" t="s">
        <v>136</v>
      </c>
      <c r="P64" t="s">
        <v>136</v>
      </c>
      <c r="Q64">
        <v>1</v>
      </c>
      <c r="W64">
        <v>0</v>
      </c>
      <c r="X64">
        <v>1760624010</v>
      </c>
      <c r="Y64">
        <f t="shared" si="8"/>
        <v>2.5</v>
      </c>
      <c r="AA64">
        <v>4322.59</v>
      </c>
      <c r="AB64">
        <v>0</v>
      </c>
      <c r="AC64">
        <v>0</v>
      </c>
      <c r="AD64">
        <v>0</v>
      </c>
      <c r="AE64">
        <v>463.3</v>
      </c>
      <c r="AF64">
        <v>0</v>
      </c>
      <c r="AG64">
        <v>0</v>
      </c>
      <c r="AH64">
        <v>0</v>
      </c>
      <c r="AI64">
        <v>9.33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2.5</v>
      </c>
      <c r="AU64" t="s">
        <v>3</v>
      </c>
      <c r="AV64">
        <v>0</v>
      </c>
      <c r="AW64">
        <v>2</v>
      </c>
      <c r="AX64">
        <v>64862675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ROUND(Y64*Source!I90,7)</f>
        <v>4.05</v>
      </c>
      <c r="CY64">
        <f>AA64</f>
        <v>4322.59</v>
      </c>
      <c r="CZ64">
        <f>AE64</f>
        <v>463.3</v>
      </c>
      <c r="DA64">
        <f>AI64</f>
        <v>9.33</v>
      </c>
      <c r="DB64">
        <f t="shared" si="9"/>
        <v>1158.25</v>
      </c>
      <c r="DC64">
        <f t="shared" si="10"/>
        <v>0</v>
      </c>
      <c r="DD64" t="s">
        <v>3</v>
      </c>
      <c r="DE64" t="s">
        <v>3</v>
      </c>
      <c r="DF64">
        <f>ROUND(ROUND(AE64*AI64,0)*CX64,0)</f>
        <v>17508</v>
      </c>
      <c r="DG64">
        <f>ROUND(ROUND(AF64,0)*CX64,0)</f>
        <v>0</v>
      </c>
      <c r="DH64">
        <f>ROUND(ROUND(AG64,0)*CX64,0)</f>
        <v>0</v>
      </c>
      <c r="DI64">
        <f t="shared" si="20"/>
        <v>0</v>
      </c>
      <c r="DJ64">
        <f>DF64</f>
        <v>17508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ROW(Source!A97)</f>
        <v>97</v>
      </c>
      <c r="B65">
        <v>64862340</v>
      </c>
      <c r="C65">
        <v>64862679</v>
      </c>
      <c r="D65">
        <v>18411771</v>
      </c>
      <c r="E65">
        <v>1</v>
      </c>
      <c r="F65">
        <v>1</v>
      </c>
      <c r="G65">
        <v>1</v>
      </c>
      <c r="H65">
        <v>1</v>
      </c>
      <c r="I65" t="s">
        <v>552</v>
      </c>
      <c r="J65" t="s">
        <v>3</v>
      </c>
      <c r="K65" t="s">
        <v>553</v>
      </c>
      <c r="L65">
        <v>1369</v>
      </c>
      <c r="N65">
        <v>1013</v>
      </c>
      <c r="O65" t="s">
        <v>511</v>
      </c>
      <c r="P65" t="s">
        <v>511</v>
      </c>
      <c r="Q65">
        <v>1</v>
      </c>
      <c r="W65">
        <v>0</v>
      </c>
      <c r="X65">
        <v>922534627</v>
      </c>
      <c r="Y65">
        <f t="shared" ref="Y65:Y76" si="21">AT65</f>
        <v>39.51</v>
      </c>
      <c r="AA65">
        <v>0</v>
      </c>
      <c r="AB65">
        <v>0</v>
      </c>
      <c r="AC65">
        <v>0</v>
      </c>
      <c r="AD65">
        <v>7.94</v>
      </c>
      <c r="AE65">
        <v>0</v>
      </c>
      <c r="AF65">
        <v>0</v>
      </c>
      <c r="AG65">
        <v>0</v>
      </c>
      <c r="AH65">
        <v>7.94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39.51</v>
      </c>
      <c r="AU65" t="s">
        <v>3</v>
      </c>
      <c r="AV65">
        <v>1</v>
      </c>
      <c r="AW65">
        <v>2</v>
      </c>
      <c r="AX65">
        <v>64862693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ROUND(AT65*Source!I97*AH65*AL65,0)</f>
        <v>75</v>
      </c>
      <c r="CV65">
        <f>ROUND(Y65*Source!I97,7)</f>
        <v>9.4824000000000002</v>
      </c>
      <c r="CW65">
        <v>0</v>
      </c>
      <c r="CX65">
        <f>ROUND(Y65*Source!I97,7)</f>
        <v>9.4824000000000002</v>
      </c>
      <c r="CY65">
        <f>AD65</f>
        <v>7.94</v>
      </c>
      <c r="CZ65">
        <f>AH65</f>
        <v>7.94</v>
      </c>
      <c r="DA65">
        <f>AL65</f>
        <v>1</v>
      </c>
      <c r="DB65">
        <f t="shared" ref="DB65:DB76" si="22">ROUND(ROUND(AT65*CZ65,2),2)</f>
        <v>313.70999999999998</v>
      </c>
      <c r="DC65">
        <f t="shared" ref="DC65:DC76" si="23">ROUND(ROUND(AT65*AG65,2),2)</f>
        <v>0</v>
      </c>
      <c r="DD65" t="s">
        <v>3</v>
      </c>
      <c r="DE65" t="s">
        <v>3</v>
      </c>
      <c r="DF65">
        <f t="shared" ref="DF65:DF70" si="24">ROUND(ROUND(AE65,2)*CX65,2)</f>
        <v>0</v>
      </c>
      <c r="DG65">
        <f t="shared" ref="DG65:DG70" si="25">ROUND(ROUND(AF65,2)*CX65,2)</f>
        <v>0</v>
      </c>
      <c r="DH65">
        <f t="shared" ref="DH65:DH70" si="26">ROUND(ROUND(AG65,2)*CX65,2)</f>
        <v>0</v>
      </c>
      <c r="DI65">
        <f t="shared" ref="DI65:DI70" si="27">ROUND(ROUND(AH65,2)*CX65,2)</f>
        <v>75.290000000000006</v>
      </c>
      <c r="DJ65">
        <f>DI65</f>
        <v>75.290000000000006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ROW(Source!A97)</f>
        <v>97</v>
      </c>
      <c r="B66">
        <v>64862340</v>
      </c>
      <c r="C66">
        <v>64862679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44</v>
      </c>
      <c r="J66" t="s">
        <v>3</v>
      </c>
      <c r="K66" t="s">
        <v>512</v>
      </c>
      <c r="L66">
        <v>608254</v>
      </c>
      <c r="N66">
        <v>1013</v>
      </c>
      <c r="O66" t="s">
        <v>513</v>
      </c>
      <c r="P66" t="s">
        <v>513</v>
      </c>
      <c r="Q66">
        <v>1</v>
      </c>
      <c r="W66">
        <v>0</v>
      </c>
      <c r="X66">
        <v>-185737400</v>
      </c>
      <c r="Y66">
        <f t="shared" si="21"/>
        <v>1.27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1.27</v>
      </c>
      <c r="AU66" t="s">
        <v>3</v>
      </c>
      <c r="AV66">
        <v>2</v>
      </c>
      <c r="AW66">
        <v>2</v>
      </c>
      <c r="AX66">
        <v>64862694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ROUND(Y66*Source!I97,7)</f>
        <v>0.30480000000000002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4"/>
        <v>0</v>
      </c>
      <c r="DG66">
        <f t="shared" si="25"/>
        <v>0</v>
      </c>
      <c r="DH66">
        <f t="shared" si="26"/>
        <v>0</v>
      </c>
      <c r="DI66">
        <f t="shared" si="27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ROW(Source!A97)</f>
        <v>97</v>
      </c>
      <c r="B67">
        <v>64862340</v>
      </c>
      <c r="C67">
        <v>64862679</v>
      </c>
      <c r="D67">
        <v>29172556</v>
      </c>
      <c r="E67">
        <v>1</v>
      </c>
      <c r="F67">
        <v>1</v>
      </c>
      <c r="G67">
        <v>1</v>
      </c>
      <c r="H67">
        <v>2</v>
      </c>
      <c r="I67" t="s">
        <v>554</v>
      </c>
      <c r="J67" t="s">
        <v>555</v>
      </c>
      <c r="K67" t="s">
        <v>556</v>
      </c>
      <c r="L67">
        <v>1368</v>
      </c>
      <c r="N67">
        <v>1011</v>
      </c>
      <c r="O67" t="s">
        <v>517</v>
      </c>
      <c r="P67" t="s">
        <v>517</v>
      </c>
      <c r="Q67">
        <v>1</v>
      </c>
      <c r="W67">
        <v>0</v>
      </c>
      <c r="X67">
        <v>344519037</v>
      </c>
      <c r="Y67">
        <f t="shared" si="21"/>
        <v>1.27</v>
      </c>
      <c r="AA67">
        <v>0</v>
      </c>
      <c r="AB67">
        <v>31.26</v>
      </c>
      <c r="AC67">
        <v>13.5</v>
      </c>
      <c r="AD67">
        <v>0</v>
      </c>
      <c r="AE67">
        <v>0</v>
      </c>
      <c r="AF67">
        <v>31.26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1.27</v>
      </c>
      <c r="AU67" t="s">
        <v>3</v>
      </c>
      <c r="AV67">
        <v>0</v>
      </c>
      <c r="AW67">
        <v>2</v>
      </c>
      <c r="AX67">
        <v>64862695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ROUND(Y67*Source!I97*DO67,7)</f>
        <v>0</v>
      </c>
      <c r="CX67">
        <f>ROUND(Y67*Source!I97,7)</f>
        <v>0.30480000000000002</v>
      </c>
      <c r="CY67">
        <f>AB67</f>
        <v>31.26</v>
      </c>
      <c r="CZ67">
        <f>AF67</f>
        <v>31.26</v>
      </c>
      <c r="DA67">
        <f>AJ67</f>
        <v>1</v>
      </c>
      <c r="DB67">
        <f t="shared" si="22"/>
        <v>39.700000000000003</v>
      </c>
      <c r="DC67">
        <f t="shared" si="23"/>
        <v>17.149999999999999</v>
      </c>
      <c r="DD67" t="s">
        <v>3</v>
      </c>
      <c r="DE67" t="s">
        <v>3</v>
      </c>
      <c r="DF67">
        <f t="shared" si="24"/>
        <v>0</v>
      </c>
      <c r="DG67">
        <f t="shared" si="25"/>
        <v>9.5299999999999994</v>
      </c>
      <c r="DH67">
        <f t="shared" si="26"/>
        <v>4.1100000000000003</v>
      </c>
      <c r="DI67">
        <f t="shared" si="27"/>
        <v>0</v>
      </c>
      <c r="DJ67">
        <f>DG67</f>
        <v>9.5299999999999994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ROW(Source!A97)</f>
        <v>97</v>
      </c>
      <c r="B68">
        <v>64862340</v>
      </c>
      <c r="C68">
        <v>64862679</v>
      </c>
      <c r="D68">
        <v>29173152</v>
      </c>
      <c r="E68">
        <v>1</v>
      </c>
      <c r="F68">
        <v>1</v>
      </c>
      <c r="G68">
        <v>1</v>
      </c>
      <c r="H68">
        <v>2</v>
      </c>
      <c r="I68" t="s">
        <v>534</v>
      </c>
      <c r="J68" t="s">
        <v>535</v>
      </c>
      <c r="K68" t="s">
        <v>536</v>
      </c>
      <c r="L68">
        <v>1368</v>
      </c>
      <c r="N68">
        <v>1011</v>
      </c>
      <c r="O68" t="s">
        <v>517</v>
      </c>
      <c r="P68" t="s">
        <v>517</v>
      </c>
      <c r="Q68">
        <v>1</v>
      </c>
      <c r="W68">
        <v>0</v>
      </c>
      <c r="X68">
        <v>-944612788</v>
      </c>
      <c r="Y68">
        <f t="shared" si="21"/>
        <v>9.07</v>
      </c>
      <c r="AA68">
        <v>0</v>
      </c>
      <c r="AB68">
        <v>0.5</v>
      </c>
      <c r="AC68">
        <v>0</v>
      </c>
      <c r="AD68">
        <v>0</v>
      </c>
      <c r="AE68">
        <v>0</v>
      </c>
      <c r="AF68">
        <v>0.5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9.07</v>
      </c>
      <c r="AU68" t="s">
        <v>3</v>
      </c>
      <c r="AV68">
        <v>0</v>
      </c>
      <c r="AW68">
        <v>2</v>
      </c>
      <c r="AX68">
        <v>64862696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ROUND(Y68*Source!I97*DO68,7)</f>
        <v>0</v>
      </c>
      <c r="CX68">
        <f>ROUND(Y68*Source!I97,7)</f>
        <v>2.1768000000000001</v>
      </c>
      <c r="CY68">
        <f>AB68</f>
        <v>0.5</v>
      </c>
      <c r="CZ68">
        <f>AF68</f>
        <v>0.5</v>
      </c>
      <c r="DA68">
        <f>AJ68</f>
        <v>1</v>
      </c>
      <c r="DB68">
        <f t="shared" si="22"/>
        <v>4.54</v>
      </c>
      <c r="DC68">
        <f t="shared" si="23"/>
        <v>0</v>
      </c>
      <c r="DD68" t="s">
        <v>3</v>
      </c>
      <c r="DE68" t="s">
        <v>3</v>
      </c>
      <c r="DF68">
        <f t="shared" si="24"/>
        <v>0</v>
      </c>
      <c r="DG68">
        <f t="shared" si="25"/>
        <v>1.0900000000000001</v>
      </c>
      <c r="DH68">
        <f t="shared" si="26"/>
        <v>0</v>
      </c>
      <c r="DI68">
        <f t="shared" si="27"/>
        <v>0</v>
      </c>
      <c r="DJ68">
        <f>DG68</f>
        <v>1.0900000000000001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ROW(Source!A97)</f>
        <v>97</v>
      </c>
      <c r="B69">
        <v>64862340</v>
      </c>
      <c r="C69">
        <v>64862679</v>
      </c>
      <c r="D69">
        <v>29145158</v>
      </c>
      <c r="E69">
        <v>1</v>
      </c>
      <c r="F69">
        <v>1</v>
      </c>
      <c r="G69">
        <v>1</v>
      </c>
      <c r="H69">
        <v>3</v>
      </c>
      <c r="I69" t="s">
        <v>557</v>
      </c>
      <c r="J69" t="s">
        <v>558</v>
      </c>
      <c r="K69" t="s">
        <v>559</v>
      </c>
      <c r="L69">
        <v>1339</v>
      </c>
      <c r="N69">
        <v>1007</v>
      </c>
      <c r="O69" t="s">
        <v>136</v>
      </c>
      <c r="P69" t="s">
        <v>136</v>
      </c>
      <c r="Q69">
        <v>1</v>
      </c>
      <c r="W69">
        <v>0</v>
      </c>
      <c r="X69">
        <v>1901479482</v>
      </c>
      <c r="Y69">
        <f t="shared" si="21"/>
        <v>2.04</v>
      </c>
      <c r="AA69">
        <v>548.29999999999995</v>
      </c>
      <c r="AB69">
        <v>0</v>
      </c>
      <c r="AC69">
        <v>0</v>
      </c>
      <c r="AD69">
        <v>0</v>
      </c>
      <c r="AE69">
        <v>548.29999999999995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2.04</v>
      </c>
      <c r="AU69" t="s">
        <v>3</v>
      </c>
      <c r="AV69">
        <v>0</v>
      </c>
      <c r="AW69">
        <v>2</v>
      </c>
      <c r="AX69">
        <v>64862697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ROUND(Y69*Source!I97,7)</f>
        <v>0.48959999999999998</v>
      </c>
      <c r="CY69">
        <f>AA69</f>
        <v>548.29999999999995</v>
      </c>
      <c r="CZ69">
        <f>AE69</f>
        <v>548.29999999999995</v>
      </c>
      <c r="DA69">
        <f>AI69</f>
        <v>1</v>
      </c>
      <c r="DB69">
        <f t="shared" si="22"/>
        <v>1118.53</v>
      </c>
      <c r="DC69">
        <f t="shared" si="23"/>
        <v>0</v>
      </c>
      <c r="DD69" t="s">
        <v>3</v>
      </c>
      <c r="DE69" t="s">
        <v>3</v>
      </c>
      <c r="DF69">
        <f t="shared" si="24"/>
        <v>268.45</v>
      </c>
      <c r="DG69">
        <f t="shared" si="25"/>
        <v>0</v>
      </c>
      <c r="DH69">
        <f t="shared" si="26"/>
        <v>0</v>
      </c>
      <c r="DI69">
        <f t="shared" si="27"/>
        <v>0</v>
      </c>
      <c r="DJ69">
        <f>DF69</f>
        <v>268.45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ROW(Source!A97)</f>
        <v>97</v>
      </c>
      <c r="B70">
        <v>64862340</v>
      </c>
      <c r="C70">
        <v>64862679</v>
      </c>
      <c r="D70">
        <v>29150040</v>
      </c>
      <c r="E70">
        <v>1</v>
      </c>
      <c r="F70">
        <v>1</v>
      </c>
      <c r="G70">
        <v>1</v>
      </c>
      <c r="H70">
        <v>3</v>
      </c>
      <c r="I70" t="s">
        <v>543</v>
      </c>
      <c r="J70" t="s">
        <v>544</v>
      </c>
      <c r="K70" t="s">
        <v>545</v>
      </c>
      <c r="L70">
        <v>1339</v>
      </c>
      <c r="N70">
        <v>1007</v>
      </c>
      <c r="O70" t="s">
        <v>136</v>
      </c>
      <c r="P70" t="s">
        <v>136</v>
      </c>
      <c r="Q70">
        <v>1</v>
      </c>
      <c r="W70">
        <v>0</v>
      </c>
      <c r="X70">
        <v>619799737</v>
      </c>
      <c r="Y70">
        <f t="shared" si="21"/>
        <v>3.5</v>
      </c>
      <c r="AA70">
        <v>2.44</v>
      </c>
      <c r="AB70">
        <v>0</v>
      </c>
      <c r="AC70">
        <v>0</v>
      </c>
      <c r="AD70">
        <v>0</v>
      </c>
      <c r="AE70">
        <v>2.44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3.5</v>
      </c>
      <c r="AU70" t="s">
        <v>3</v>
      </c>
      <c r="AV70">
        <v>0</v>
      </c>
      <c r="AW70">
        <v>2</v>
      </c>
      <c r="AX70">
        <v>64862698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ROUND(Y70*Source!I97,7)</f>
        <v>0.84</v>
      </c>
      <c r="CY70">
        <f>AA70</f>
        <v>2.44</v>
      </c>
      <c r="CZ70">
        <f>AE70</f>
        <v>2.44</v>
      </c>
      <c r="DA70">
        <f>AI70</f>
        <v>1</v>
      </c>
      <c r="DB70">
        <f t="shared" si="22"/>
        <v>8.5399999999999991</v>
      </c>
      <c r="DC70">
        <f t="shared" si="23"/>
        <v>0</v>
      </c>
      <c r="DD70" t="s">
        <v>3</v>
      </c>
      <c r="DE70" t="s">
        <v>3</v>
      </c>
      <c r="DF70">
        <f t="shared" si="24"/>
        <v>2.0499999999999998</v>
      </c>
      <c r="DG70">
        <f t="shared" si="25"/>
        <v>0</v>
      </c>
      <c r="DH70">
        <f t="shared" si="26"/>
        <v>0</v>
      </c>
      <c r="DI70">
        <f t="shared" si="27"/>
        <v>0</v>
      </c>
      <c r="DJ70">
        <f>DF70</f>
        <v>2.0499999999999998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ROW(Source!A98)</f>
        <v>98</v>
      </c>
      <c r="B71">
        <v>64862338</v>
      </c>
      <c r="C71">
        <v>64862679</v>
      </c>
      <c r="D71">
        <v>18411771</v>
      </c>
      <c r="E71">
        <v>1</v>
      </c>
      <c r="F71">
        <v>1</v>
      </c>
      <c r="G71">
        <v>1</v>
      </c>
      <c r="H71">
        <v>1</v>
      </c>
      <c r="I71" t="s">
        <v>552</v>
      </c>
      <c r="J71" t="s">
        <v>3</v>
      </c>
      <c r="K71" t="s">
        <v>553</v>
      </c>
      <c r="L71">
        <v>1369</v>
      </c>
      <c r="N71">
        <v>1013</v>
      </c>
      <c r="O71" t="s">
        <v>511</v>
      </c>
      <c r="P71" t="s">
        <v>511</v>
      </c>
      <c r="Q71">
        <v>1</v>
      </c>
      <c r="W71">
        <v>0</v>
      </c>
      <c r="X71">
        <v>922534627</v>
      </c>
      <c r="Y71">
        <f t="shared" si="21"/>
        <v>39.51</v>
      </c>
      <c r="AA71">
        <v>0</v>
      </c>
      <c r="AB71">
        <v>0</v>
      </c>
      <c r="AC71">
        <v>0</v>
      </c>
      <c r="AD71">
        <v>7.94</v>
      </c>
      <c r="AE71">
        <v>0</v>
      </c>
      <c r="AF71">
        <v>0</v>
      </c>
      <c r="AG71">
        <v>0</v>
      </c>
      <c r="AH71">
        <v>7.94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39.51</v>
      </c>
      <c r="AU71" t="s">
        <v>3</v>
      </c>
      <c r="AV71">
        <v>1</v>
      </c>
      <c r="AW71">
        <v>2</v>
      </c>
      <c r="AX71">
        <v>64862693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ROUND(AT71*Source!I98*AH71*AL71,0)</f>
        <v>75</v>
      </c>
      <c r="CV71">
        <f>ROUND(Y71*Source!I98,7)</f>
        <v>9.4824000000000002</v>
      </c>
      <c r="CW71">
        <v>0</v>
      </c>
      <c r="CX71">
        <f>ROUND(Y71*Source!I98,7)</f>
        <v>9.4824000000000002</v>
      </c>
      <c r="CY71">
        <f>AD71</f>
        <v>7.94</v>
      </c>
      <c r="CZ71">
        <f>AH71</f>
        <v>7.94</v>
      </c>
      <c r="DA71">
        <f>AL71</f>
        <v>1</v>
      </c>
      <c r="DB71">
        <f t="shared" si="22"/>
        <v>313.70999999999998</v>
      </c>
      <c r="DC71">
        <f t="shared" si="23"/>
        <v>0</v>
      </c>
      <c r="DD71" t="s">
        <v>3</v>
      </c>
      <c r="DE71" t="s">
        <v>3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 t="shared" ref="DI71:DI76" si="28">ROUND(ROUND(AH71,0)*CX71,0)</f>
        <v>76</v>
      </c>
      <c r="DJ71">
        <f>DI71</f>
        <v>76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ROW(Source!A98)</f>
        <v>98</v>
      </c>
      <c r="B72">
        <v>64862338</v>
      </c>
      <c r="C72">
        <v>64862679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44</v>
      </c>
      <c r="J72" t="s">
        <v>3</v>
      </c>
      <c r="K72" t="s">
        <v>512</v>
      </c>
      <c r="L72">
        <v>608254</v>
      </c>
      <c r="N72">
        <v>1013</v>
      </c>
      <c r="O72" t="s">
        <v>513</v>
      </c>
      <c r="P72" t="s">
        <v>513</v>
      </c>
      <c r="Q72">
        <v>1</v>
      </c>
      <c r="W72">
        <v>0</v>
      </c>
      <c r="X72">
        <v>-185737400</v>
      </c>
      <c r="Y72">
        <f t="shared" si="21"/>
        <v>1.27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1.27</v>
      </c>
      <c r="AU72" t="s">
        <v>3</v>
      </c>
      <c r="AV72">
        <v>2</v>
      </c>
      <c r="AW72">
        <v>2</v>
      </c>
      <c r="AX72">
        <v>64862694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ROUND(Y72*Source!I98,7)</f>
        <v>0.30480000000000002</v>
      </c>
      <c r="CY72">
        <f>AD72</f>
        <v>0</v>
      </c>
      <c r="CZ72">
        <f>AH72</f>
        <v>0</v>
      </c>
      <c r="DA72">
        <f>AL72</f>
        <v>1</v>
      </c>
      <c r="DB72">
        <f t="shared" si="22"/>
        <v>0</v>
      </c>
      <c r="DC72">
        <f t="shared" si="23"/>
        <v>0</v>
      </c>
      <c r="DD72" t="s">
        <v>3</v>
      </c>
      <c r="DE72" t="s">
        <v>3</v>
      </c>
      <c r="DF72">
        <f>ROUND(ROUND(AE72,0)*CX72,0)</f>
        <v>0</v>
      </c>
      <c r="DG72">
        <f>ROUND(ROUND(AF72,0)*CX72,0)</f>
        <v>0</v>
      </c>
      <c r="DH72">
        <f>ROUND(ROUND(AG72,0)*CX72,0)</f>
        <v>0</v>
      </c>
      <c r="DI72">
        <f t="shared" si="28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ROW(Source!A98)</f>
        <v>98</v>
      </c>
      <c r="B73">
        <v>64862338</v>
      </c>
      <c r="C73">
        <v>64862679</v>
      </c>
      <c r="D73">
        <v>29172556</v>
      </c>
      <c r="E73">
        <v>1</v>
      </c>
      <c r="F73">
        <v>1</v>
      </c>
      <c r="G73">
        <v>1</v>
      </c>
      <c r="H73">
        <v>2</v>
      </c>
      <c r="I73" t="s">
        <v>554</v>
      </c>
      <c r="J73" t="s">
        <v>555</v>
      </c>
      <c r="K73" t="s">
        <v>556</v>
      </c>
      <c r="L73">
        <v>1368</v>
      </c>
      <c r="N73">
        <v>1011</v>
      </c>
      <c r="O73" t="s">
        <v>517</v>
      </c>
      <c r="P73" t="s">
        <v>517</v>
      </c>
      <c r="Q73">
        <v>1</v>
      </c>
      <c r="W73">
        <v>0</v>
      </c>
      <c r="X73">
        <v>344519037</v>
      </c>
      <c r="Y73">
        <f t="shared" si="21"/>
        <v>1.27</v>
      </c>
      <c r="AA73">
        <v>0</v>
      </c>
      <c r="AB73">
        <v>710.23</v>
      </c>
      <c r="AC73">
        <v>687.56</v>
      </c>
      <c r="AD73">
        <v>0</v>
      </c>
      <c r="AE73">
        <v>0</v>
      </c>
      <c r="AF73">
        <v>31.26</v>
      </c>
      <c r="AG73">
        <v>13.5</v>
      </c>
      <c r="AH73">
        <v>0</v>
      </c>
      <c r="AI73">
        <v>1</v>
      </c>
      <c r="AJ73">
        <v>22.72</v>
      </c>
      <c r="AK73">
        <v>50.93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1.27</v>
      </c>
      <c r="AU73" t="s">
        <v>3</v>
      </c>
      <c r="AV73">
        <v>0</v>
      </c>
      <c r="AW73">
        <v>2</v>
      </c>
      <c r="AX73">
        <v>64862695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ROUND(Y73*Source!I98*DO73,7)</f>
        <v>0</v>
      </c>
      <c r="CX73">
        <f>ROUND(Y73*Source!I98,7)</f>
        <v>0.30480000000000002</v>
      </c>
      <c r="CY73">
        <f>AB73</f>
        <v>710.23</v>
      </c>
      <c r="CZ73">
        <f>AF73</f>
        <v>31.26</v>
      </c>
      <c r="DA73">
        <f>AJ73</f>
        <v>22.72</v>
      </c>
      <c r="DB73">
        <f t="shared" si="22"/>
        <v>39.700000000000003</v>
      </c>
      <c r="DC73">
        <f t="shared" si="23"/>
        <v>17.149999999999999</v>
      </c>
      <c r="DD73" t="s">
        <v>3</v>
      </c>
      <c r="DE73" t="s">
        <v>3</v>
      </c>
      <c r="DF73">
        <f>ROUND(ROUND(AE73,0)*CX73,0)</f>
        <v>0</v>
      </c>
      <c r="DG73">
        <f>ROUND(ROUND(AF73*AJ73,0)*CX73,0)</f>
        <v>216</v>
      </c>
      <c r="DH73">
        <f>ROUND(ROUND(AG73*AK73,0)*CX73,0)</f>
        <v>210</v>
      </c>
      <c r="DI73">
        <f t="shared" si="28"/>
        <v>0</v>
      </c>
      <c r="DJ73">
        <f>DG73</f>
        <v>216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ROW(Source!A98)</f>
        <v>98</v>
      </c>
      <c r="B74">
        <v>64862338</v>
      </c>
      <c r="C74">
        <v>64862679</v>
      </c>
      <c r="D74">
        <v>29173152</v>
      </c>
      <c r="E74">
        <v>1</v>
      </c>
      <c r="F74">
        <v>1</v>
      </c>
      <c r="G74">
        <v>1</v>
      </c>
      <c r="H74">
        <v>2</v>
      </c>
      <c r="I74" t="s">
        <v>534</v>
      </c>
      <c r="J74" t="s">
        <v>535</v>
      </c>
      <c r="K74" t="s">
        <v>536</v>
      </c>
      <c r="L74">
        <v>1368</v>
      </c>
      <c r="N74">
        <v>1011</v>
      </c>
      <c r="O74" t="s">
        <v>517</v>
      </c>
      <c r="P74" t="s">
        <v>517</v>
      </c>
      <c r="Q74">
        <v>1</v>
      </c>
      <c r="W74">
        <v>0</v>
      </c>
      <c r="X74">
        <v>-944612788</v>
      </c>
      <c r="Y74">
        <f t="shared" si="21"/>
        <v>9.07</v>
      </c>
      <c r="AA74">
        <v>0</v>
      </c>
      <c r="AB74">
        <v>4.51</v>
      </c>
      <c r="AC74">
        <v>0</v>
      </c>
      <c r="AD74">
        <v>0</v>
      </c>
      <c r="AE74">
        <v>0</v>
      </c>
      <c r="AF74">
        <v>0.5</v>
      </c>
      <c r="AG74">
        <v>0</v>
      </c>
      <c r="AH74">
        <v>0</v>
      </c>
      <c r="AI74">
        <v>1</v>
      </c>
      <c r="AJ74">
        <v>9.02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9.07</v>
      </c>
      <c r="AU74" t="s">
        <v>3</v>
      </c>
      <c r="AV74">
        <v>0</v>
      </c>
      <c r="AW74">
        <v>2</v>
      </c>
      <c r="AX74">
        <v>64862696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ROUND(Y74*Source!I98*DO74,7)</f>
        <v>0</v>
      </c>
      <c r="CX74">
        <f>ROUND(Y74*Source!I98,7)</f>
        <v>2.1768000000000001</v>
      </c>
      <c r="CY74">
        <f>AB74</f>
        <v>4.51</v>
      </c>
      <c r="CZ74">
        <f>AF74</f>
        <v>0.5</v>
      </c>
      <c r="DA74">
        <f>AJ74</f>
        <v>9.02</v>
      </c>
      <c r="DB74">
        <f t="shared" si="22"/>
        <v>4.54</v>
      </c>
      <c r="DC74">
        <f t="shared" si="23"/>
        <v>0</v>
      </c>
      <c r="DD74" t="s">
        <v>3</v>
      </c>
      <c r="DE74" t="s">
        <v>3</v>
      </c>
      <c r="DF74">
        <f>ROUND(ROUND(AE74,0)*CX74,0)</f>
        <v>0</v>
      </c>
      <c r="DG74">
        <f>ROUND(ROUND(AF74*AJ74,0)*CX74,0)</f>
        <v>11</v>
      </c>
      <c r="DH74">
        <f>ROUND(ROUND(AG74*AK74,0)*CX74,0)</f>
        <v>0</v>
      </c>
      <c r="DI74">
        <f t="shared" si="28"/>
        <v>0</v>
      </c>
      <c r="DJ74">
        <f>DG74</f>
        <v>11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ROW(Source!A98)</f>
        <v>98</v>
      </c>
      <c r="B75">
        <v>64862338</v>
      </c>
      <c r="C75">
        <v>64862679</v>
      </c>
      <c r="D75">
        <v>29145158</v>
      </c>
      <c r="E75">
        <v>1</v>
      </c>
      <c r="F75">
        <v>1</v>
      </c>
      <c r="G75">
        <v>1</v>
      </c>
      <c r="H75">
        <v>3</v>
      </c>
      <c r="I75" t="s">
        <v>557</v>
      </c>
      <c r="J75" t="s">
        <v>558</v>
      </c>
      <c r="K75" t="s">
        <v>559</v>
      </c>
      <c r="L75">
        <v>1339</v>
      </c>
      <c r="N75">
        <v>1007</v>
      </c>
      <c r="O75" t="s">
        <v>136</v>
      </c>
      <c r="P75" t="s">
        <v>136</v>
      </c>
      <c r="Q75">
        <v>1</v>
      </c>
      <c r="W75">
        <v>0</v>
      </c>
      <c r="X75">
        <v>1901479482</v>
      </c>
      <c r="Y75">
        <f t="shared" si="21"/>
        <v>2.04</v>
      </c>
      <c r="AA75">
        <v>4808.59</v>
      </c>
      <c r="AB75">
        <v>0</v>
      </c>
      <c r="AC75">
        <v>0</v>
      </c>
      <c r="AD75">
        <v>0</v>
      </c>
      <c r="AE75">
        <v>548.29999999999995</v>
      </c>
      <c r="AF75">
        <v>0</v>
      </c>
      <c r="AG75">
        <v>0</v>
      </c>
      <c r="AH75">
        <v>0</v>
      </c>
      <c r="AI75">
        <v>8.77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2.04</v>
      </c>
      <c r="AU75" t="s">
        <v>3</v>
      </c>
      <c r="AV75">
        <v>0</v>
      </c>
      <c r="AW75">
        <v>2</v>
      </c>
      <c r="AX75">
        <v>64862697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ROUND(Y75*Source!I98,7)</f>
        <v>0.48959999999999998</v>
      </c>
      <c r="CY75">
        <f>AA75</f>
        <v>4808.59</v>
      </c>
      <c r="CZ75">
        <f>AE75</f>
        <v>548.29999999999995</v>
      </c>
      <c r="DA75">
        <f>AI75</f>
        <v>8.77</v>
      </c>
      <c r="DB75">
        <f t="shared" si="22"/>
        <v>1118.53</v>
      </c>
      <c r="DC75">
        <f t="shared" si="23"/>
        <v>0</v>
      </c>
      <c r="DD75" t="s">
        <v>3</v>
      </c>
      <c r="DE75" t="s">
        <v>3</v>
      </c>
      <c r="DF75">
        <f>ROUND(ROUND(AE75*AI75,0)*CX75,0)</f>
        <v>2354</v>
      </c>
      <c r="DG75">
        <f>ROUND(ROUND(AF75,0)*CX75,0)</f>
        <v>0</v>
      </c>
      <c r="DH75">
        <f>ROUND(ROUND(AG75,0)*CX75,0)</f>
        <v>0</v>
      </c>
      <c r="DI75">
        <f t="shared" si="28"/>
        <v>0</v>
      </c>
      <c r="DJ75">
        <f>DF75</f>
        <v>2354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ROW(Source!A98)</f>
        <v>98</v>
      </c>
      <c r="B76">
        <v>64862338</v>
      </c>
      <c r="C76">
        <v>64862679</v>
      </c>
      <c r="D76">
        <v>29150040</v>
      </c>
      <c r="E76">
        <v>1</v>
      </c>
      <c r="F76">
        <v>1</v>
      </c>
      <c r="G76">
        <v>1</v>
      </c>
      <c r="H76">
        <v>3</v>
      </c>
      <c r="I76" t="s">
        <v>543</v>
      </c>
      <c r="J76" t="s">
        <v>544</v>
      </c>
      <c r="K76" t="s">
        <v>545</v>
      </c>
      <c r="L76">
        <v>1339</v>
      </c>
      <c r="N76">
        <v>1007</v>
      </c>
      <c r="O76" t="s">
        <v>136</v>
      </c>
      <c r="P76" t="s">
        <v>136</v>
      </c>
      <c r="Q76">
        <v>1</v>
      </c>
      <c r="W76">
        <v>0</v>
      </c>
      <c r="X76">
        <v>619799737</v>
      </c>
      <c r="Y76">
        <f t="shared" si="21"/>
        <v>3.5</v>
      </c>
      <c r="AA76">
        <v>31.28</v>
      </c>
      <c r="AB76">
        <v>0</v>
      </c>
      <c r="AC76">
        <v>0</v>
      </c>
      <c r="AD76">
        <v>0</v>
      </c>
      <c r="AE76">
        <v>2.44</v>
      </c>
      <c r="AF76">
        <v>0</v>
      </c>
      <c r="AG76">
        <v>0</v>
      </c>
      <c r="AH76">
        <v>0</v>
      </c>
      <c r="AI76">
        <v>12.82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3.5</v>
      </c>
      <c r="AU76" t="s">
        <v>3</v>
      </c>
      <c r="AV76">
        <v>0</v>
      </c>
      <c r="AW76">
        <v>2</v>
      </c>
      <c r="AX76">
        <v>64862698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ROUND(Y76*Source!I98,7)</f>
        <v>0.84</v>
      </c>
      <c r="CY76">
        <f>AA76</f>
        <v>31.28</v>
      </c>
      <c r="CZ76">
        <f>AE76</f>
        <v>2.44</v>
      </c>
      <c r="DA76">
        <f>AI76</f>
        <v>12.82</v>
      </c>
      <c r="DB76">
        <f t="shared" si="22"/>
        <v>8.5399999999999991</v>
      </c>
      <c r="DC76">
        <f t="shared" si="23"/>
        <v>0</v>
      </c>
      <c r="DD76" t="s">
        <v>3</v>
      </c>
      <c r="DE76" t="s">
        <v>3</v>
      </c>
      <c r="DF76">
        <f>ROUND(ROUND(AE76*AI76,0)*CX76,0)</f>
        <v>26</v>
      </c>
      <c r="DG76">
        <f>ROUND(ROUND(AF76,0)*CX76,0)</f>
        <v>0</v>
      </c>
      <c r="DH76">
        <f>ROUND(ROUND(AG76,0)*CX76,0)</f>
        <v>0</v>
      </c>
      <c r="DI76">
        <f t="shared" si="28"/>
        <v>0</v>
      </c>
      <c r="DJ76">
        <f>DF76</f>
        <v>26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ROW(Source!A99)</f>
        <v>99</v>
      </c>
      <c r="B77">
        <v>64862340</v>
      </c>
      <c r="C77">
        <v>64862699</v>
      </c>
      <c r="D77">
        <v>18411771</v>
      </c>
      <c r="E77">
        <v>1</v>
      </c>
      <c r="F77">
        <v>1</v>
      </c>
      <c r="G77">
        <v>1</v>
      </c>
      <c r="H77">
        <v>1</v>
      </c>
      <c r="I77" t="s">
        <v>552</v>
      </c>
      <c r="J77" t="s">
        <v>3</v>
      </c>
      <c r="K77" t="s">
        <v>553</v>
      </c>
      <c r="L77">
        <v>1369</v>
      </c>
      <c r="N77">
        <v>1013</v>
      </c>
      <c r="O77" t="s">
        <v>511</v>
      </c>
      <c r="P77" t="s">
        <v>511</v>
      </c>
      <c r="Q77">
        <v>1</v>
      </c>
      <c r="W77">
        <v>0</v>
      </c>
      <c r="X77">
        <v>922534627</v>
      </c>
      <c r="Y77">
        <f>(AT77*ROUND(6,7))</f>
        <v>3</v>
      </c>
      <c r="AA77">
        <v>0</v>
      </c>
      <c r="AB77">
        <v>0</v>
      </c>
      <c r="AC77">
        <v>0</v>
      </c>
      <c r="AD77">
        <v>7.94</v>
      </c>
      <c r="AE77">
        <v>0</v>
      </c>
      <c r="AF77">
        <v>0</v>
      </c>
      <c r="AG77">
        <v>0</v>
      </c>
      <c r="AH77">
        <v>7.94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0.5</v>
      </c>
      <c r="AU77" t="s">
        <v>191</v>
      </c>
      <c r="AV77">
        <v>1</v>
      </c>
      <c r="AW77">
        <v>2</v>
      </c>
      <c r="AX77">
        <v>64862710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ROUND(AT77*Source!I99*AH77*AL77,0)</f>
        <v>1</v>
      </c>
      <c r="CV77">
        <f>ROUND(Y77*Source!I99,7)</f>
        <v>0.72</v>
      </c>
      <c r="CW77">
        <v>0</v>
      </c>
      <c r="CX77">
        <f>ROUND(Y77*Source!I99,7)</f>
        <v>0.72</v>
      </c>
      <c r="CY77">
        <f>AD77</f>
        <v>7.94</v>
      </c>
      <c r="CZ77">
        <f>AH77</f>
        <v>7.94</v>
      </c>
      <c r="DA77">
        <f>AL77</f>
        <v>1</v>
      </c>
      <c r="DB77">
        <f>ROUND((ROUND(AT77*CZ77,2)*ROUND(6,7)),2)</f>
        <v>23.82</v>
      </c>
      <c r="DC77">
        <f>ROUND((ROUND(AT77*AG77,2)*ROUND(6,7)),2)</f>
        <v>0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0</v>
      </c>
      <c r="DH77">
        <f>ROUND(ROUND(AG77,2)*CX77,2)</f>
        <v>0</v>
      </c>
      <c r="DI77">
        <f>ROUND(ROUND(AH77,2)*CX77,2)</f>
        <v>5.72</v>
      </c>
      <c r="DJ77">
        <f>DI77</f>
        <v>5.72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ROW(Source!A99)</f>
        <v>99</v>
      </c>
      <c r="B78">
        <v>64862340</v>
      </c>
      <c r="C78">
        <v>64862699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44</v>
      </c>
      <c r="J78" t="s">
        <v>3</v>
      </c>
      <c r="K78" t="s">
        <v>512</v>
      </c>
      <c r="L78">
        <v>608254</v>
      </c>
      <c r="N78">
        <v>1013</v>
      </c>
      <c r="O78" t="s">
        <v>513</v>
      </c>
      <c r="P78" t="s">
        <v>513</v>
      </c>
      <c r="Q78">
        <v>1</v>
      </c>
      <c r="W78">
        <v>0</v>
      </c>
      <c r="X78">
        <v>-185737400</v>
      </c>
      <c r="Y78">
        <f>(AT78*ROUND(6,7))</f>
        <v>1.26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0.21</v>
      </c>
      <c r="AU78" t="s">
        <v>191</v>
      </c>
      <c r="AV78">
        <v>2</v>
      </c>
      <c r="AW78">
        <v>2</v>
      </c>
      <c r="AX78">
        <v>64862711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ROUND(Y78*Source!I99,7)</f>
        <v>0.3024</v>
      </c>
      <c r="CY78">
        <f>AD78</f>
        <v>0</v>
      </c>
      <c r="CZ78">
        <f>AH78</f>
        <v>0</v>
      </c>
      <c r="DA78">
        <f>AL78</f>
        <v>1</v>
      </c>
      <c r="DB78">
        <f>ROUND((ROUND(AT78*CZ78,2)*ROUND(6,7)),2)</f>
        <v>0</v>
      </c>
      <c r="DC78">
        <f>ROUND((ROUND(AT78*AG78,2)*ROUND(6,7)),2)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>ROUND(ROUND(AH78,2)*CX78,2)</f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ROW(Source!A99)</f>
        <v>99</v>
      </c>
      <c r="B79">
        <v>64862340</v>
      </c>
      <c r="C79">
        <v>64862699</v>
      </c>
      <c r="D79">
        <v>29172556</v>
      </c>
      <c r="E79">
        <v>1</v>
      </c>
      <c r="F79">
        <v>1</v>
      </c>
      <c r="G79">
        <v>1</v>
      </c>
      <c r="H79">
        <v>2</v>
      </c>
      <c r="I79" t="s">
        <v>554</v>
      </c>
      <c r="J79" t="s">
        <v>555</v>
      </c>
      <c r="K79" t="s">
        <v>556</v>
      </c>
      <c r="L79">
        <v>1368</v>
      </c>
      <c r="N79">
        <v>1011</v>
      </c>
      <c r="O79" t="s">
        <v>517</v>
      </c>
      <c r="P79" t="s">
        <v>517</v>
      </c>
      <c r="Q79">
        <v>1</v>
      </c>
      <c r="W79">
        <v>0</v>
      </c>
      <c r="X79">
        <v>344519037</v>
      </c>
      <c r="Y79">
        <f>(AT79*ROUND(6,7))</f>
        <v>1.26</v>
      </c>
      <c r="AA79">
        <v>0</v>
      </c>
      <c r="AB79">
        <v>31.26</v>
      </c>
      <c r="AC79">
        <v>13.5</v>
      </c>
      <c r="AD79">
        <v>0</v>
      </c>
      <c r="AE79">
        <v>0</v>
      </c>
      <c r="AF79">
        <v>31.26</v>
      </c>
      <c r="AG79">
        <v>13.5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0.21</v>
      </c>
      <c r="AU79" t="s">
        <v>191</v>
      </c>
      <c r="AV79">
        <v>0</v>
      </c>
      <c r="AW79">
        <v>2</v>
      </c>
      <c r="AX79">
        <v>64862712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ROUND(Y79*Source!I99*DO79,7)</f>
        <v>0</v>
      </c>
      <c r="CX79">
        <f>ROUND(Y79*Source!I99,7)</f>
        <v>0.3024</v>
      </c>
      <c r="CY79">
        <f>AB79</f>
        <v>31.26</v>
      </c>
      <c r="CZ79">
        <f>AF79</f>
        <v>31.26</v>
      </c>
      <c r="DA79">
        <f>AJ79</f>
        <v>1</v>
      </c>
      <c r="DB79">
        <f>ROUND((ROUND(AT79*CZ79,2)*ROUND(6,7)),2)</f>
        <v>39.36</v>
      </c>
      <c r="DC79">
        <f>ROUND((ROUND(AT79*AG79,2)*ROUND(6,7)),2)</f>
        <v>17.04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9.4499999999999993</v>
      </c>
      <c r="DH79">
        <f>ROUND(ROUND(AG79,2)*CX79,2)</f>
        <v>4.08</v>
      </c>
      <c r="DI79">
        <f>ROUND(ROUND(AH79,2)*CX79,2)</f>
        <v>0</v>
      </c>
      <c r="DJ79">
        <f>DG79</f>
        <v>9.4499999999999993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ROW(Source!A99)</f>
        <v>99</v>
      </c>
      <c r="B80">
        <v>64862340</v>
      </c>
      <c r="C80">
        <v>64862699</v>
      </c>
      <c r="D80">
        <v>29173152</v>
      </c>
      <c r="E80">
        <v>1</v>
      </c>
      <c r="F80">
        <v>1</v>
      </c>
      <c r="G80">
        <v>1</v>
      </c>
      <c r="H80">
        <v>2</v>
      </c>
      <c r="I80" t="s">
        <v>534</v>
      </c>
      <c r="J80" t="s">
        <v>535</v>
      </c>
      <c r="K80" t="s">
        <v>536</v>
      </c>
      <c r="L80">
        <v>1368</v>
      </c>
      <c r="N80">
        <v>1011</v>
      </c>
      <c r="O80" t="s">
        <v>517</v>
      </c>
      <c r="P80" t="s">
        <v>517</v>
      </c>
      <c r="Q80">
        <v>1</v>
      </c>
      <c r="W80">
        <v>0</v>
      </c>
      <c r="X80">
        <v>-944612788</v>
      </c>
      <c r="Y80">
        <f>(AT80*ROUND(6,7))</f>
        <v>13.919999999999998</v>
      </c>
      <c r="AA80">
        <v>0</v>
      </c>
      <c r="AB80">
        <v>0.5</v>
      </c>
      <c r="AC80">
        <v>0</v>
      </c>
      <c r="AD80">
        <v>0</v>
      </c>
      <c r="AE80">
        <v>0</v>
      </c>
      <c r="AF80">
        <v>0.5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2.3199999999999998</v>
      </c>
      <c r="AU80" t="s">
        <v>191</v>
      </c>
      <c r="AV80">
        <v>0</v>
      </c>
      <c r="AW80">
        <v>2</v>
      </c>
      <c r="AX80">
        <v>64862713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ROUND(Y80*Source!I99*DO80,7)</f>
        <v>0</v>
      </c>
      <c r="CX80">
        <f>ROUND(Y80*Source!I99,7)</f>
        <v>3.3408000000000002</v>
      </c>
      <c r="CY80">
        <f>AB80</f>
        <v>0.5</v>
      </c>
      <c r="CZ80">
        <f>AF80</f>
        <v>0.5</v>
      </c>
      <c r="DA80">
        <f>AJ80</f>
        <v>1</v>
      </c>
      <c r="DB80">
        <f>ROUND((ROUND(AT80*CZ80,2)*ROUND(6,7)),2)</f>
        <v>6.96</v>
      </c>
      <c r="DC80">
        <f>ROUND((ROUND(AT80*AG80,2)*ROUND(6,7)),2)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1.67</v>
      </c>
      <c r="DH80">
        <f>ROUND(ROUND(AG80,2)*CX80,2)</f>
        <v>0</v>
      </c>
      <c r="DI80">
        <f>ROUND(ROUND(AH80,2)*CX80,2)</f>
        <v>0</v>
      </c>
      <c r="DJ80">
        <f>DG80</f>
        <v>1.67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ROW(Source!A99)</f>
        <v>99</v>
      </c>
      <c r="B81">
        <v>64862340</v>
      </c>
      <c r="C81">
        <v>64862699</v>
      </c>
      <c r="D81">
        <v>29145158</v>
      </c>
      <c r="E81">
        <v>1</v>
      </c>
      <c r="F81">
        <v>1</v>
      </c>
      <c r="G81">
        <v>1</v>
      </c>
      <c r="H81">
        <v>3</v>
      </c>
      <c r="I81" t="s">
        <v>557</v>
      </c>
      <c r="J81" t="s">
        <v>558</v>
      </c>
      <c r="K81" t="s">
        <v>559</v>
      </c>
      <c r="L81">
        <v>1339</v>
      </c>
      <c r="N81">
        <v>1007</v>
      </c>
      <c r="O81" t="s">
        <v>136</v>
      </c>
      <c r="P81" t="s">
        <v>136</v>
      </c>
      <c r="Q81">
        <v>1</v>
      </c>
      <c r="W81">
        <v>0</v>
      </c>
      <c r="X81">
        <v>1901479482</v>
      </c>
      <c r="Y81">
        <f>AT81</f>
        <v>0.51</v>
      </c>
      <c r="AA81">
        <v>548.29999999999995</v>
      </c>
      <c r="AB81">
        <v>0</v>
      </c>
      <c r="AC81">
        <v>0</v>
      </c>
      <c r="AD81">
        <v>0</v>
      </c>
      <c r="AE81">
        <v>548.29999999999995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0.51</v>
      </c>
      <c r="AU81" t="s">
        <v>3</v>
      </c>
      <c r="AV81">
        <v>0</v>
      </c>
      <c r="AW81">
        <v>2</v>
      </c>
      <c r="AX81">
        <v>64862714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ROUND(Y81*Source!I99,7)</f>
        <v>0.12239999999999999</v>
      </c>
      <c r="CY81">
        <f>AA81</f>
        <v>548.29999999999995</v>
      </c>
      <c r="CZ81">
        <f>AE81</f>
        <v>548.29999999999995</v>
      </c>
      <c r="DA81">
        <f>AI81</f>
        <v>1</v>
      </c>
      <c r="DB81">
        <f>ROUND(ROUND(AT81*CZ81,2),2)</f>
        <v>279.63</v>
      </c>
      <c r="DC81">
        <f>ROUND(ROUND(AT81*AG81,2),2)</f>
        <v>0</v>
      </c>
      <c r="DD81" t="s">
        <v>3</v>
      </c>
      <c r="DE81" t="s">
        <v>3</v>
      </c>
      <c r="DF81">
        <f>ROUND(ROUND(AE81,2)*CX81,2)</f>
        <v>67.11</v>
      </c>
      <c r="DG81">
        <f>ROUND(ROUND(AF81,2)*CX81,2)</f>
        <v>0</v>
      </c>
      <c r="DH81">
        <f>ROUND(ROUND(AG81,2)*CX81,2)</f>
        <v>0</v>
      </c>
      <c r="DI81">
        <f>ROUND(ROUND(AH81,2)*CX81,2)</f>
        <v>0</v>
      </c>
      <c r="DJ81">
        <f>DF81</f>
        <v>67.11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ROW(Source!A100)</f>
        <v>100</v>
      </c>
      <c r="B82">
        <v>64862338</v>
      </c>
      <c r="C82">
        <v>64862699</v>
      </c>
      <c r="D82">
        <v>18411771</v>
      </c>
      <c r="E82">
        <v>1</v>
      </c>
      <c r="F82">
        <v>1</v>
      </c>
      <c r="G82">
        <v>1</v>
      </c>
      <c r="H82">
        <v>1</v>
      </c>
      <c r="I82" t="s">
        <v>552</v>
      </c>
      <c r="J82" t="s">
        <v>3</v>
      </c>
      <c r="K82" t="s">
        <v>553</v>
      </c>
      <c r="L82">
        <v>1369</v>
      </c>
      <c r="N82">
        <v>1013</v>
      </c>
      <c r="O82" t="s">
        <v>511</v>
      </c>
      <c r="P82" t="s">
        <v>511</v>
      </c>
      <c r="Q82">
        <v>1</v>
      </c>
      <c r="W82">
        <v>0</v>
      </c>
      <c r="X82">
        <v>922534627</v>
      </c>
      <c r="Y82">
        <f>(AT82*ROUND(6,7))</f>
        <v>3</v>
      </c>
      <c r="AA82">
        <v>0</v>
      </c>
      <c r="AB82">
        <v>0</v>
      </c>
      <c r="AC82">
        <v>0</v>
      </c>
      <c r="AD82">
        <v>7.94</v>
      </c>
      <c r="AE82">
        <v>0</v>
      </c>
      <c r="AF82">
        <v>0</v>
      </c>
      <c r="AG82">
        <v>0</v>
      </c>
      <c r="AH82">
        <v>7.94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0.5</v>
      </c>
      <c r="AU82" t="s">
        <v>191</v>
      </c>
      <c r="AV82">
        <v>1</v>
      </c>
      <c r="AW82">
        <v>2</v>
      </c>
      <c r="AX82">
        <v>64862710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ROUND(AT82*Source!I100*AH82*AL82,0)</f>
        <v>1</v>
      </c>
      <c r="CV82">
        <f>ROUND(Y82*Source!I100,7)</f>
        <v>0.72</v>
      </c>
      <c r="CW82">
        <v>0</v>
      </c>
      <c r="CX82">
        <f>ROUND(Y82*Source!I100,7)</f>
        <v>0.72</v>
      </c>
      <c r="CY82">
        <f>AD82</f>
        <v>7.94</v>
      </c>
      <c r="CZ82">
        <f>AH82</f>
        <v>7.94</v>
      </c>
      <c r="DA82">
        <f>AL82</f>
        <v>1</v>
      </c>
      <c r="DB82">
        <f>ROUND((ROUND(AT82*CZ82,2)*ROUND(6,7)),2)</f>
        <v>23.82</v>
      </c>
      <c r="DC82">
        <f>ROUND((ROUND(AT82*AG82,2)*ROUND(6,7)),2)</f>
        <v>0</v>
      </c>
      <c r="DD82" t="s">
        <v>3</v>
      </c>
      <c r="DE82" t="s">
        <v>3</v>
      </c>
      <c r="DF82">
        <f>ROUND(ROUND(AE82,0)*CX82,0)</f>
        <v>0</v>
      </c>
      <c r="DG82">
        <f>ROUND(ROUND(AF82,0)*CX82,0)</f>
        <v>0</v>
      </c>
      <c r="DH82">
        <f>ROUND(ROUND(AG82,0)*CX82,0)</f>
        <v>0</v>
      </c>
      <c r="DI82">
        <f>ROUND(ROUND(AH82,0)*CX82,0)</f>
        <v>6</v>
      </c>
      <c r="DJ82">
        <f>DI82</f>
        <v>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ROW(Source!A100)</f>
        <v>100</v>
      </c>
      <c r="B83">
        <v>64862338</v>
      </c>
      <c r="C83">
        <v>64862699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44</v>
      </c>
      <c r="J83" t="s">
        <v>3</v>
      </c>
      <c r="K83" t="s">
        <v>512</v>
      </c>
      <c r="L83">
        <v>608254</v>
      </c>
      <c r="N83">
        <v>1013</v>
      </c>
      <c r="O83" t="s">
        <v>513</v>
      </c>
      <c r="P83" t="s">
        <v>513</v>
      </c>
      <c r="Q83">
        <v>1</v>
      </c>
      <c r="W83">
        <v>0</v>
      </c>
      <c r="X83">
        <v>-185737400</v>
      </c>
      <c r="Y83">
        <f>(AT83*ROUND(6,7))</f>
        <v>1.26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0.21</v>
      </c>
      <c r="AU83" t="s">
        <v>191</v>
      </c>
      <c r="AV83">
        <v>2</v>
      </c>
      <c r="AW83">
        <v>2</v>
      </c>
      <c r="AX83">
        <v>64862711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ROUND(Y83*Source!I100,7)</f>
        <v>0.3024</v>
      </c>
      <c r="CY83">
        <f>AD83</f>
        <v>0</v>
      </c>
      <c r="CZ83">
        <f>AH83</f>
        <v>0</v>
      </c>
      <c r="DA83">
        <f>AL83</f>
        <v>1</v>
      </c>
      <c r="DB83">
        <f>ROUND((ROUND(AT83*CZ83,2)*ROUND(6,7)),2)</f>
        <v>0</v>
      </c>
      <c r="DC83">
        <f>ROUND((ROUND(AT83*AG83,2)*ROUND(6,7)),2)</f>
        <v>0</v>
      </c>
      <c r="DD83" t="s">
        <v>3</v>
      </c>
      <c r="DE83" t="s">
        <v>3</v>
      </c>
      <c r="DF83">
        <f>ROUND(ROUND(AE83,0)*CX83,0)</f>
        <v>0</v>
      </c>
      <c r="DG83">
        <f>ROUND(ROUND(AF83,0)*CX83,0)</f>
        <v>0</v>
      </c>
      <c r="DH83">
        <f>ROUND(ROUND(AG83,0)*CX83,0)</f>
        <v>0</v>
      </c>
      <c r="DI83">
        <f>ROUND(ROUND(AH83,0)*CX83,0)</f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ROW(Source!A100)</f>
        <v>100</v>
      </c>
      <c r="B84">
        <v>64862338</v>
      </c>
      <c r="C84">
        <v>64862699</v>
      </c>
      <c r="D84">
        <v>29172556</v>
      </c>
      <c r="E84">
        <v>1</v>
      </c>
      <c r="F84">
        <v>1</v>
      </c>
      <c r="G84">
        <v>1</v>
      </c>
      <c r="H84">
        <v>2</v>
      </c>
      <c r="I84" t="s">
        <v>554</v>
      </c>
      <c r="J84" t="s">
        <v>555</v>
      </c>
      <c r="K84" t="s">
        <v>556</v>
      </c>
      <c r="L84">
        <v>1368</v>
      </c>
      <c r="N84">
        <v>1011</v>
      </c>
      <c r="O84" t="s">
        <v>517</v>
      </c>
      <c r="P84" t="s">
        <v>517</v>
      </c>
      <c r="Q84">
        <v>1</v>
      </c>
      <c r="W84">
        <v>0</v>
      </c>
      <c r="X84">
        <v>344519037</v>
      </c>
      <c r="Y84">
        <f>(AT84*ROUND(6,7))</f>
        <v>1.26</v>
      </c>
      <c r="AA84">
        <v>0</v>
      </c>
      <c r="AB84">
        <v>710.23</v>
      </c>
      <c r="AC84">
        <v>687.56</v>
      </c>
      <c r="AD84">
        <v>0</v>
      </c>
      <c r="AE84">
        <v>0</v>
      </c>
      <c r="AF84">
        <v>31.26</v>
      </c>
      <c r="AG84">
        <v>13.5</v>
      </c>
      <c r="AH84">
        <v>0</v>
      </c>
      <c r="AI84">
        <v>1</v>
      </c>
      <c r="AJ84">
        <v>22.72</v>
      </c>
      <c r="AK84">
        <v>50.93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0.21</v>
      </c>
      <c r="AU84" t="s">
        <v>191</v>
      </c>
      <c r="AV84">
        <v>0</v>
      </c>
      <c r="AW84">
        <v>2</v>
      </c>
      <c r="AX84">
        <v>64862712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ROUND(Y84*Source!I100*DO84,7)</f>
        <v>0</v>
      </c>
      <c r="CX84">
        <f>ROUND(Y84*Source!I100,7)</f>
        <v>0.3024</v>
      </c>
      <c r="CY84">
        <f>AB84</f>
        <v>710.23</v>
      </c>
      <c r="CZ84">
        <f>AF84</f>
        <v>31.26</v>
      </c>
      <c r="DA84">
        <f>AJ84</f>
        <v>22.72</v>
      </c>
      <c r="DB84">
        <f>ROUND((ROUND(AT84*CZ84,2)*ROUND(6,7)),2)</f>
        <v>39.36</v>
      </c>
      <c r="DC84">
        <f>ROUND((ROUND(AT84*AG84,2)*ROUND(6,7)),2)</f>
        <v>17.04</v>
      </c>
      <c r="DD84" t="s">
        <v>3</v>
      </c>
      <c r="DE84" t="s">
        <v>3</v>
      </c>
      <c r="DF84">
        <f>ROUND(ROUND(AE84,0)*CX84,0)</f>
        <v>0</v>
      </c>
      <c r="DG84">
        <f>ROUND(ROUND(AF84*AJ84,0)*CX84,0)</f>
        <v>215</v>
      </c>
      <c r="DH84">
        <f>ROUND(ROUND(AG84*AK84,0)*CX84,0)</f>
        <v>208</v>
      </c>
      <c r="DI84">
        <f>ROUND(ROUND(AH84,0)*CX84,0)</f>
        <v>0</v>
      </c>
      <c r="DJ84">
        <f>DG84</f>
        <v>215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ROW(Source!A100)</f>
        <v>100</v>
      </c>
      <c r="B85">
        <v>64862338</v>
      </c>
      <c r="C85">
        <v>64862699</v>
      </c>
      <c r="D85">
        <v>29173152</v>
      </c>
      <c r="E85">
        <v>1</v>
      </c>
      <c r="F85">
        <v>1</v>
      </c>
      <c r="G85">
        <v>1</v>
      </c>
      <c r="H85">
        <v>2</v>
      </c>
      <c r="I85" t="s">
        <v>534</v>
      </c>
      <c r="J85" t="s">
        <v>535</v>
      </c>
      <c r="K85" t="s">
        <v>536</v>
      </c>
      <c r="L85">
        <v>1368</v>
      </c>
      <c r="N85">
        <v>1011</v>
      </c>
      <c r="O85" t="s">
        <v>517</v>
      </c>
      <c r="P85" t="s">
        <v>517</v>
      </c>
      <c r="Q85">
        <v>1</v>
      </c>
      <c r="W85">
        <v>0</v>
      </c>
      <c r="X85">
        <v>-944612788</v>
      </c>
      <c r="Y85">
        <f>(AT85*ROUND(6,7))</f>
        <v>13.919999999999998</v>
      </c>
      <c r="AA85">
        <v>0</v>
      </c>
      <c r="AB85">
        <v>4.51</v>
      </c>
      <c r="AC85">
        <v>0</v>
      </c>
      <c r="AD85">
        <v>0</v>
      </c>
      <c r="AE85">
        <v>0</v>
      </c>
      <c r="AF85">
        <v>0.5</v>
      </c>
      <c r="AG85">
        <v>0</v>
      </c>
      <c r="AH85">
        <v>0</v>
      </c>
      <c r="AI85">
        <v>1</v>
      </c>
      <c r="AJ85">
        <v>9.02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2.3199999999999998</v>
      </c>
      <c r="AU85" t="s">
        <v>191</v>
      </c>
      <c r="AV85">
        <v>0</v>
      </c>
      <c r="AW85">
        <v>2</v>
      </c>
      <c r="AX85">
        <v>64862713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ROUND(Y85*Source!I100*DO85,7)</f>
        <v>0</v>
      </c>
      <c r="CX85">
        <f>ROUND(Y85*Source!I100,7)</f>
        <v>3.3408000000000002</v>
      </c>
      <c r="CY85">
        <f>AB85</f>
        <v>4.51</v>
      </c>
      <c r="CZ85">
        <f>AF85</f>
        <v>0.5</v>
      </c>
      <c r="DA85">
        <f>AJ85</f>
        <v>9.02</v>
      </c>
      <c r="DB85">
        <f>ROUND((ROUND(AT85*CZ85,2)*ROUND(6,7)),2)</f>
        <v>6.96</v>
      </c>
      <c r="DC85">
        <f>ROUND((ROUND(AT85*AG85,2)*ROUND(6,7)),2)</f>
        <v>0</v>
      </c>
      <c r="DD85" t="s">
        <v>3</v>
      </c>
      <c r="DE85" t="s">
        <v>3</v>
      </c>
      <c r="DF85">
        <f>ROUND(ROUND(AE85,0)*CX85,0)</f>
        <v>0</v>
      </c>
      <c r="DG85">
        <f>ROUND(ROUND(AF85*AJ85,0)*CX85,0)</f>
        <v>17</v>
      </c>
      <c r="DH85">
        <f>ROUND(ROUND(AG85*AK85,0)*CX85,0)</f>
        <v>0</v>
      </c>
      <c r="DI85">
        <f>ROUND(ROUND(AH85,0)*CX85,0)</f>
        <v>0</v>
      </c>
      <c r="DJ85">
        <f>DG85</f>
        <v>17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ROW(Source!A100)</f>
        <v>100</v>
      </c>
      <c r="B86">
        <v>64862338</v>
      </c>
      <c r="C86">
        <v>64862699</v>
      </c>
      <c r="D86">
        <v>29145158</v>
      </c>
      <c r="E86">
        <v>1</v>
      </c>
      <c r="F86">
        <v>1</v>
      </c>
      <c r="G86">
        <v>1</v>
      </c>
      <c r="H86">
        <v>3</v>
      </c>
      <c r="I86" t="s">
        <v>557</v>
      </c>
      <c r="J86" t="s">
        <v>558</v>
      </c>
      <c r="K86" t="s">
        <v>559</v>
      </c>
      <c r="L86">
        <v>1339</v>
      </c>
      <c r="N86">
        <v>1007</v>
      </c>
      <c r="O86" t="s">
        <v>136</v>
      </c>
      <c r="P86" t="s">
        <v>136</v>
      </c>
      <c r="Q86">
        <v>1</v>
      </c>
      <c r="W86">
        <v>0</v>
      </c>
      <c r="X86">
        <v>1901479482</v>
      </c>
      <c r="Y86">
        <f t="shared" ref="Y86:Y98" si="29">AT86</f>
        <v>0.51</v>
      </c>
      <c r="AA86">
        <v>4808.59</v>
      </c>
      <c r="AB86">
        <v>0</v>
      </c>
      <c r="AC86">
        <v>0</v>
      </c>
      <c r="AD86">
        <v>0</v>
      </c>
      <c r="AE86">
        <v>548.29999999999995</v>
      </c>
      <c r="AF86">
        <v>0</v>
      </c>
      <c r="AG86">
        <v>0</v>
      </c>
      <c r="AH86">
        <v>0</v>
      </c>
      <c r="AI86">
        <v>8.77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0.51</v>
      </c>
      <c r="AU86" t="s">
        <v>3</v>
      </c>
      <c r="AV86">
        <v>0</v>
      </c>
      <c r="AW86">
        <v>2</v>
      </c>
      <c r="AX86">
        <v>64862714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ROUND(Y86*Source!I100,7)</f>
        <v>0.12239999999999999</v>
      </c>
      <c r="CY86">
        <f>AA86</f>
        <v>4808.59</v>
      </c>
      <c r="CZ86">
        <f>AE86</f>
        <v>548.29999999999995</v>
      </c>
      <c r="DA86">
        <f>AI86</f>
        <v>8.77</v>
      </c>
      <c r="DB86">
        <f t="shared" ref="DB86:DB98" si="30">ROUND(ROUND(AT86*CZ86,2),2)</f>
        <v>279.63</v>
      </c>
      <c r="DC86">
        <f t="shared" ref="DC86:DC98" si="31">ROUND(ROUND(AT86*AG86,2),2)</f>
        <v>0</v>
      </c>
      <c r="DD86" t="s">
        <v>3</v>
      </c>
      <c r="DE86" t="s">
        <v>3</v>
      </c>
      <c r="DF86">
        <f>ROUND(ROUND(AE86*AI86,0)*CX86,0)</f>
        <v>589</v>
      </c>
      <c r="DG86">
        <f>ROUND(ROUND(AF86,0)*CX86,0)</f>
        <v>0</v>
      </c>
      <c r="DH86">
        <f>ROUND(ROUND(AG86,0)*CX86,0)</f>
        <v>0</v>
      </c>
      <c r="DI86">
        <f>ROUND(ROUND(AH86,0)*CX86,0)</f>
        <v>0</v>
      </c>
      <c r="DJ86">
        <f>DF86</f>
        <v>589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ROW(Source!A101)</f>
        <v>101</v>
      </c>
      <c r="B87">
        <v>64862340</v>
      </c>
      <c r="C87">
        <v>64862715</v>
      </c>
      <c r="D87">
        <v>18411771</v>
      </c>
      <c r="E87">
        <v>1</v>
      </c>
      <c r="F87">
        <v>1</v>
      </c>
      <c r="G87">
        <v>1</v>
      </c>
      <c r="H87">
        <v>1</v>
      </c>
      <c r="I87" t="s">
        <v>552</v>
      </c>
      <c r="J87" t="s">
        <v>3</v>
      </c>
      <c r="K87" t="s">
        <v>553</v>
      </c>
      <c r="L87">
        <v>1369</v>
      </c>
      <c r="N87">
        <v>1013</v>
      </c>
      <c r="O87" t="s">
        <v>511</v>
      </c>
      <c r="P87" t="s">
        <v>511</v>
      </c>
      <c r="Q87">
        <v>1</v>
      </c>
      <c r="W87">
        <v>0</v>
      </c>
      <c r="X87">
        <v>922534627</v>
      </c>
      <c r="Y87">
        <f t="shared" si="29"/>
        <v>39.51</v>
      </c>
      <c r="AA87">
        <v>0</v>
      </c>
      <c r="AB87">
        <v>0</v>
      </c>
      <c r="AC87">
        <v>0</v>
      </c>
      <c r="AD87">
        <v>7.94</v>
      </c>
      <c r="AE87">
        <v>0</v>
      </c>
      <c r="AF87">
        <v>0</v>
      </c>
      <c r="AG87">
        <v>0</v>
      </c>
      <c r="AH87">
        <v>7.94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39.51</v>
      </c>
      <c r="AU87" t="s">
        <v>3</v>
      </c>
      <c r="AV87">
        <v>1</v>
      </c>
      <c r="AW87">
        <v>2</v>
      </c>
      <c r="AX87">
        <v>64862729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ROUND(AT87*Source!I101*AH87*AL87,0)</f>
        <v>155</v>
      </c>
      <c r="CV87">
        <f>ROUND(Y87*Source!I101,7)</f>
        <v>19.557449999999999</v>
      </c>
      <c r="CW87">
        <v>0</v>
      </c>
      <c r="CX87">
        <f>ROUND(Y87*Source!I101,7)</f>
        <v>19.557449999999999</v>
      </c>
      <c r="CY87">
        <f>AD87</f>
        <v>7.94</v>
      </c>
      <c r="CZ87">
        <f>AH87</f>
        <v>7.94</v>
      </c>
      <c r="DA87">
        <f>AL87</f>
        <v>1</v>
      </c>
      <c r="DB87">
        <f t="shared" si="30"/>
        <v>313.70999999999998</v>
      </c>
      <c r="DC87">
        <f t="shared" si="31"/>
        <v>0</v>
      </c>
      <c r="DD87" t="s">
        <v>3</v>
      </c>
      <c r="DE87" t="s">
        <v>3</v>
      </c>
      <c r="DF87">
        <f t="shared" ref="DF87:DF92" si="32">ROUND(ROUND(AE87,2)*CX87,2)</f>
        <v>0</v>
      </c>
      <c r="DG87">
        <f t="shared" ref="DG87:DG92" si="33">ROUND(ROUND(AF87,2)*CX87,2)</f>
        <v>0</v>
      </c>
      <c r="DH87">
        <f t="shared" ref="DH87:DH92" si="34">ROUND(ROUND(AG87,2)*CX87,2)</f>
        <v>0</v>
      </c>
      <c r="DI87">
        <f t="shared" ref="DI87:DI92" si="35">ROUND(ROUND(AH87,2)*CX87,2)</f>
        <v>155.29</v>
      </c>
      <c r="DJ87">
        <f>DI87</f>
        <v>155.29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ROW(Source!A101)</f>
        <v>101</v>
      </c>
      <c r="B88">
        <v>64862340</v>
      </c>
      <c r="C88">
        <v>64862715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44</v>
      </c>
      <c r="J88" t="s">
        <v>3</v>
      </c>
      <c r="K88" t="s">
        <v>512</v>
      </c>
      <c r="L88">
        <v>608254</v>
      </c>
      <c r="N88">
        <v>1013</v>
      </c>
      <c r="O88" t="s">
        <v>513</v>
      </c>
      <c r="P88" t="s">
        <v>513</v>
      </c>
      <c r="Q88">
        <v>1</v>
      </c>
      <c r="W88">
        <v>0</v>
      </c>
      <c r="X88">
        <v>-185737400</v>
      </c>
      <c r="Y88">
        <f t="shared" si="29"/>
        <v>1.27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1.27</v>
      </c>
      <c r="AU88" t="s">
        <v>3</v>
      </c>
      <c r="AV88">
        <v>2</v>
      </c>
      <c r="AW88">
        <v>2</v>
      </c>
      <c r="AX88">
        <v>64862730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ROUND(Y88*Source!I101,7)</f>
        <v>0.62865000000000004</v>
      </c>
      <c r="CY88">
        <f>AD88</f>
        <v>0</v>
      </c>
      <c r="CZ88">
        <f>AH88</f>
        <v>0</v>
      </c>
      <c r="DA88">
        <f>AL88</f>
        <v>1</v>
      </c>
      <c r="DB88">
        <f t="shared" si="30"/>
        <v>0</v>
      </c>
      <c r="DC88">
        <f t="shared" si="31"/>
        <v>0</v>
      </c>
      <c r="DD88" t="s">
        <v>3</v>
      </c>
      <c r="DE88" t="s">
        <v>3</v>
      </c>
      <c r="DF88">
        <f t="shared" si="32"/>
        <v>0</v>
      </c>
      <c r="DG88">
        <f t="shared" si="33"/>
        <v>0</v>
      </c>
      <c r="DH88">
        <f t="shared" si="34"/>
        <v>0</v>
      </c>
      <c r="DI88">
        <f t="shared" si="35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ROW(Source!A101)</f>
        <v>101</v>
      </c>
      <c r="B89">
        <v>64862340</v>
      </c>
      <c r="C89">
        <v>64862715</v>
      </c>
      <c r="D89">
        <v>29172556</v>
      </c>
      <c r="E89">
        <v>1</v>
      </c>
      <c r="F89">
        <v>1</v>
      </c>
      <c r="G89">
        <v>1</v>
      </c>
      <c r="H89">
        <v>2</v>
      </c>
      <c r="I89" t="s">
        <v>554</v>
      </c>
      <c r="J89" t="s">
        <v>555</v>
      </c>
      <c r="K89" t="s">
        <v>556</v>
      </c>
      <c r="L89">
        <v>1368</v>
      </c>
      <c r="N89">
        <v>1011</v>
      </c>
      <c r="O89" t="s">
        <v>517</v>
      </c>
      <c r="P89" t="s">
        <v>517</v>
      </c>
      <c r="Q89">
        <v>1</v>
      </c>
      <c r="W89">
        <v>0</v>
      </c>
      <c r="X89">
        <v>344519037</v>
      </c>
      <c r="Y89">
        <f t="shared" si="29"/>
        <v>1.27</v>
      </c>
      <c r="AA89">
        <v>0</v>
      </c>
      <c r="AB89">
        <v>31.26</v>
      </c>
      <c r="AC89">
        <v>13.5</v>
      </c>
      <c r="AD89">
        <v>0</v>
      </c>
      <c r="AE89">
        <v>0</v>
      </c>
      <c r="AF89">
        <v>31.26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1.27</v>
      </c>
      <c r="AU89" t="s">
        <v>3</v>
      </c>
      <c r="AV89">
        <v>0</v>
      </c>
      <c r="AW89">
        <v>2</v>
      </c>
      <c r="AX89">
        <v>64862731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ROUND(Y89*Source!I101*DO89,7)</f>
        <v>0</v>
      </c>
      <c r="CX89">
        <f>ROUND(Y89*Source!I101,7)</f>
        <v>0.62865000000000004</v>
      </c>
      <c r="CY89">
        <f>AB89</f>
        <v>31.26</v>
      </c>
      <c r="CZ89">
        <f>AF89</f>
        <v>31.26</v>
      </c>
      <c r="DA89">
        <f>AJ89</f>
        <v>1</v>
      </c>
      <c r="DB89">
        <f t="shared" si="30"/>
        <v>39.700000000000003</v>
      </c>
      <c r="DC89">
        <f t="shared" si="31"/>
        <v>17.149999999999999</v>
      </c>
      <c r="DD89" t="s">
        <v>3</v>
      </c>
      <c r="DE89" t="s">
        <v>3</v>
      </c>
      <c r="DF89">
        <f t="shared" si="32"/>
        <v>0</v>
      </c>
      <c r="DG89">
        <f t="shared" si="33"/>
        <v>19.649999999999999</v>
      </c>
      <c r="DH89">
        <f t="shared" si="34"/>
        <v>8.49</v>
      </c>
      <c r="DI89">
        <f t="shared" si="35"/>
        <v>0</v>
      </c>
      <c r="DJ89">
        <f>DG89</f>
        <v>19.649999999999999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ROW(Source!A101)</f>
        <v>101</v>
      </c>
      <c r="B90">
        <v>64862340</v>
      </c>
      <c r="C90">
        <v>64862715</v>
      </c>
      <c r="D90">
        <v>29173152</v>
      </c>
      <c r="E90">
        <v>1</v>
      </c>
      <c r="F90">
        <v>1</v>
      </c>
      <c r="G90">
        <v>1</v>
      </c>
      <c r="H90">
        <v>2</v>
      </c>
      <c r="I90" t="s">
        <v>534</v>
      </c>
      <c r="J90" t="s">
        <v>535</v>
      </c>
      <c r="K90" t="s">
        <v>536</v>
      </c>
      <c r="L90">
        <v>1368</v>
      </c>
      <c r="N90">
        <v>1011</v>
      </c>
      <c r="O90" t="s">
        <v>517</v>
      </c>
      <c r="P90" t="s">
        <v>517</v>
      </c>
      <c r="Q90">
        <v>1</v>
      </c>
      <c r="W90">
        <v>0</v>
      </c>
      <c r="X90">
        <v>-944612788</v>
      </c>
      <c r="Y90">
        <f t="shared" si="29"/>
        <v>9.07</v>
      </c>
      <c r="AA90">
        <v>0</v>
      </c>
      <c r="AB90">
        <v>0.5</v>
      </c>
      <c r="AC90">
        <v>0</v>
      </c>
      <c r="AD90">
        <v>0</v>
      </c>
      <c r="AE90">
        <v>0</v>
      </c>
      <c r="AF90">
        <v>0.5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9.07</v>
      </c>
      <c r="AU90" t="s">
        <v>3</v>
      </c>
      <c r="AV90">
        <v>0</v>
      </c>
      <c r="AW90">
        <v>2</v>
      </c>
      <c r="AX90">
        <v>64862732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ROUND(Y90*Source!I101*DO90,7)</f>
        <v>0</v>
      </c>
      <c r="CX90">
        <f>ROUND(Y90*Source!I101,7)</f>
        <v>4.4896500000000001</v>
      </c>
      <c r="CY90">
        <f>AB90</f>
        <v>0.5</v>
      </c>
      <c r="CZ90">
        <f>AF90</f>
        <v>0.5</v>
      </c>
      <c r="DA90">
        <f>AJ90</f>
        <v>1</v>
      </c>
      <c r="DB90">
        <f t="shared" si="30"/>
        <v>4.54</v>
      </c>
      <c r="DC90">
        <f t="shared" si="31"/>
        <v>0</v>
      </c>
      <c r="DD90" t="s">
        <v>3</v>
      </c>
      <c r="DE90" t="s">
        <v>3</v>
      </c>
      <c r="DF90">
        <f t="shared" si="32"/>
        <v>0</v>
      </c>
      <c r="DG90">
        <f t="shared" si="33"/>
        <v>2.2400000000000002</v>
      </c>
      <c r="DH90">
        <f t="shared" si="34"/>
        <v>0</v>
      </c>
      <c r="DI90">
        <f t="shared" si="35"/>
        <v>0</v>
      </c>
      <c r="DJ90">
        <f>DG90</f>
        <v>2.2400000000000002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ROW(Source!A101)</f>
        <v>101</v>
      </c>
      <c r="B91">
        <v>64862340</v>
      </c>
      <c r="C91">
        <v>64862715</v>
      </c>
      <c r="D91">
        <v>29145158</v>
      </c>
      <c r="E91">
        <v>1</v>
      </c>
      <c r="F91">
        <v>1</v>
      </c>
      <c r="G91">
        <v>1</v>
      </c>
      <c r="H91">
        <v>3</v>
      </c>
      <c r="I91" t="s">
        <v>557</v>
      </c>
      <c r="J91" t="s">
        <v>558</v>
      </c>
      <c r="K91" t="s">
        <v>559</v>
      </c>
      <c r="L91">
        <v>1339</v>
      </c>
      <c r="N91">
        <v>1007</v>
      </c>
      <c r="O91" t="s">
        <v>136</v>
      </c>
      <c r="P91" t="s">
        <v>136</v>
      </c>
      <c r="Q91">
        <v>1</v>
      </c>
      <c r="W91">
        <v>0</v>
      </c>
      <c r="X91">
        <v>1901479482</v>
      </c>
      <c r="Y91">
        <f t="shared" si="29"/>
        <v>2.04</v>
      </c>
      <c r="AA91">
        <v>548.29999999999995</v>
      </c>
      <c r="AB91">
        <v>0</v>
      </c>
      <c r="AC91">
        <v>0</v>
      </c>
      <c r="AD91">
        <v>0</v>
      </c>
      <c r="AE91">
        <v>548.29999999999995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2.04</v>
      </c>
      <c r="AU91" t="s">
        <v>3</v>
      </c>
      <c r="AV91">
        <v>0</v>
      </c>
      <c r="AW91">
        <v>2</v>
      </c>
      <c r="AX91">
        <v>64862733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ROUND(Y91*Source!I101,7)</f>
        <v>1.0098</v>
      </c>
      <c r="CY91">
        <f>AA91</f>
        <v>548.29999999999995</v>
      </c>
      <c r="CZ91">
        <f>AE91</f>
        <v>548.29999999999995</v>
      </c>
      <c r="DA91">
        <f>AI91</f>
        <v>1</v>
      </c>
      <c r="DB91">
        <f t="shared" si="30"/>
        <v>1118.53</v>
      </c>
      <c r="DC91">
        <f t="shared" si="31"/>
        <v>0</v>
      </c>
      <c r="DD91" t="s">
        <v>3</v>
      </c>
      <c r="DE91" t="s">
        <v>3</v>
      </c>
      <c r="DF91">
        <f t="shared" si="32"/>
        <v>553.66999999999996</v>
      </c>
      <c r="DG91">
        <f t="shared" si="33"/>
        <v>0</v>
      </c>
      <c r="DH91">
        <f t="shared" si="34"/>
        <v>0</v>
      </c>
      <c r="DI91">
        <f t="shared" si="35"/>
        <v>0</v>
      </c>
      <c r="DJ91">
        <f>DF91</f>
        <v>553.66999999999996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ROW(Source!A101)</f>
        <v>101</v>
      </c>
      <c r="B92">
        <v>64862340</v>
      </c>
      <c r="C92">
        <v>64862715</v>
      </c>
      <c r="D92">
        <v>29150040</v>
      </c>
      <c r="E92">
        <v>1</v>
      </c>
      <c r="F92">
        <v>1</v>
      </c>
      <c r="G92">
        <v>1</v>
      </c>
      <c r="H92">
        <v>3</v>
      </c>
      <c r="I92" t="s">
        <v>543</v>
      </c>
      <c r="J92" t="s">
        <v>544</v>
      </c>
      <c r="K92" t="s">
        <v>545</v>
      </c>
      <c r="L92">
        <v>1339</v>
      </c>
      <c r="N92">
        <v>1007</v>
      </c>
      <c r="O92" t="s">
        <v>136</v>
      </c>
      <c r="P92" t="s">
        <v>136</v>
      </c>
      <c r="Q92">
        <v>1</v>
      </c>
      <c r="W92">
        <v>0</v>
      </c>
      <c r="X92">
        <v>619799737</v>
      </c>
      <c r="Y92">
        <f t="shared" si="29"/>
        <v>3.5</v>
      </c>
      <c r="AA92">
        <v>2.44</v>
      </c>
      <c r="AB92">
        <v>0</v>
      </c>
      <c r="AC92">
        <v>0</v>
      </c>
      <c r="AD92">
        <v>0</v>
      </c>
      <c r="AE92">
        <v>2.44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3.5</v>
      </c>
      <c r="AU92" t="s">
        <v>3</v>
      </c>
      <c r="AV92">
        <v>0</v>
      </c>
      <c r="AW92">
        <v>2</v>
      </c>
      <c r="AX92">
        <v>64862734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ROUND(Y92*Source!I101,7)</f>
        <v>1.7324999999999999</v>
      </c>
      <c r="CY92">
        <f>AA92</f>
        <v>2.44</v>
      </c>
      <c r="CZ92">
        <f>AE92</f>
        <v>2.44</v>
      </c>
      <c r="DA92">
        <f>AI92</f>
        <v>1</v>
      </c>
      <c r="DB92">
        <f t="shared" si="30"/>
        <v>8.5399999999999991</v>
      </c>
      <c r="DC92">
        <f t="shared" si="31"/>
        <v>0</v>
      </c>
      <c r="DD92" t="s">
        <v>3</v>
      </c>
      <c r="DE92" t="s">
        <v>3</v>
      </c>
      <c r="DF92">
        <f t="shared" si="32"/>
        <v>4.2300000000000004</v>
      </c>
      <c r="DG92">
        <f t="shared" si="33"/>
        <v>0</v>
      </c>
      <c r="DH92">
        <f t="shared" si="34"/>
        <v>0</v>
      </c>
      <c r="DI92">
        <f t="shared" si="35"/>
        <v>0</v>
      </c>
      <c r="DJ92">
        <f>DF92</f>
        <v>4.2300000000000004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ROW(Source!A102)</f>
        <v>102</v>
      </c>
      <c r="B93">
        <v>64862338</v>
      </c>
      <c r="C93">
        <v>64862715</v>
      </c>
      <c r="D93">
        <v>18411771</v>
      </c>
      <c r="E93">
        <v>1</v>
      </c>
      <c r="F93">
        <v>1</v>
      </c>
      <c r="G93">
        <v>1</v>
      </c>
      <c r="H93">
        <v>1</v>
      </c>
      <c r="I93" t="s">
        <v>552</v>
      </c>
      <c r="J93" t="s">
        <v>3</v>
      </c>
      <c r="K93" t="s">
        <v>553</v>
      </c>
      <c r="L93">
        <v>1369</v>
      </c>
      <c r="N93">
        <v>1013</v>
      </c>
      <c r="O93" t="s">
        <v>511</v>
      </c>
      <c r="P93" t="s">
        <v>511</v>
      </c>
      <c r="Q93">
        <v>1</v>
      </c>
      <c r="W93">
        <v>0</v>
      </c>
      <c r="X93">
        <v>922534627</v>
      </c>
      <c r="Y93">
        <f t="shared" si="29"/>
        <v>39.51</v>
      </c>
      <c r="AA93">
        <v>0</v>
      </c>
      <c r="AB93">
        <v>0</v>
      </c>
      <c r="AC93">
        <v>0</v>
      </c>
      <c r="AD93">
        <v>7.94</v>
      </c>
      <c r="AE93">
        <v>0</v>
      </c>
      <c r="AF93">
        <v>0</v>
      </c>
      <c r="AG93">
        <v>0</v>
      </c>
      <c r="AH93">
        <v>7.94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39.51</v>
      </c>
      <c r="AU93" t="s">
        <v>3</v>
      </c>
      <c r="AV93">
        <v>1</v>
      </c>
      <c r="AW93">
        <v>2</v>
      </c>
      <c r="AX93">
        <v>64862729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ROUND(AT93*Source!I102*AH93*AL93,0)</f>
        <v>155</v>
      </c>
      <c r="CV93">
        <f>ROUND(Y93*Source!I102,7)</f>
        <v>19.557449999999999</v>
      </c>
      <c r="CW93">
        <v>0</v>
      </c>
      <c r="CX93">
        <f>ROUND(Y93*Source!I102,7)</f>
        <v>19.557449999999999</v>
      </c>
      <c r="CY93">
        <f>AD93</f>
        <v>7.94</v>
      </c>
      <c r="CZ93">
        <f>AH93</f>
        <v>7.94</v>
      </c>
      <c r="DA93">
        <f>AL93</f>
        <v>1</v>
      </c>
      <c r="DB93">
        <f t="shared" si="30"/>
        <v>313.70999999999998</v>
      </c>
      <c r="DC93">
        <f t="shared" si="31"/>
        <v>0</v>
      </c>
      <c r="DD93" t="s">
        <v>3</v>
      </c>
      <c r="DE93" t="s">
        <v>3</v>
      </c>
      <c r="DF93">
        <f>ROUND(ROUND(AE93,0)*CX93,0)</f>
        <v>0</v>
      </c>
      <c r="DG93">
        <f>ROUND(ROUND(AF93,0)*CX93,0)</f>
        <v>0</v>
      </c>
      <c r="DH93">
        <f>ROUND(ROUND(AG93,0)*CX93,0)</f>
        <v>0</v>
      </c>
      <c r="DI93">
        <f t="shared" ref="DI93:DI98" si="36">ROUND(ROUND(AH93,0)*CX93,0)</f>
        <v>156</v>
      </c>
      <c r="DJ93">
        <f>DI93</f>
        <v>156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ROW(Source!A102)</f>
        <v>102</v>
      </c>
      <c r="B94">
        <v>64862338</v>
      </c>
      <c r="C94">
        <v>64862715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44</v>
      </c>
      <c r="J94" t="s">
        <v>3</v>
      </c>
      <c r="K94" t="s">
        <v>512</v>
      </c>
      <c r="L94">
        <v>608254</v>
      </c>
      <c r="N94">
        <v>1013</v>
      </c>
      <c r="O94" t="s">
        <v>513</v>
      </c>
      <c r="P94" t="s">
        <v>513</v>
      </c>
      <c r="Q94">
        <v>1</v>
      </c>
      <c r="W94">
        <v>0</v>
      </c>
      <c r="X94">
        <v>-185737400</v>
      </c>
      <c r="Y94">
        <f t="shared" si="29"/>
        <v>1.27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1.27</v>
      </c>
      <c r="AU94" t="s">
        <v>3</v>
      </c>
      <c r="AV94">
        <v>2</v>
      </c>
      <c r="AW94">
        <v>2</v>
      </c>
      <c r="AX94">
        <v>64862730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ROUND(Y94*Source!I102,7)</f>
        <v>0.62865000000000004</v>
      </c>
      <c r="CY94">
        <f>AD94</f>
        <v>0</v>
      </c>
      <c r="CZ94">
        <f>AH94</f>
        <v>0</v>
      </c>
      <c r="DA94">
        <f>AL94</f>
        <v>1</v>
      </c>
      <c r="DB94">
        <f t="shared" si="30"/>
        <v>0</v>
      </c>
      <c r="DC94">
        <f t="shared" si="31"/>
        <v>0</v>
      </c>
      <c r="DD94" t="s">
        <v>3</v>
      </c>
      <c r="DE94" t="s">
        <v>3</v>
      </c>
      <c r="DF94">
        <f>ROUND(ROUND(AE94,0)*CX94,0)</f>
        <v>0</v>
      </c>
      <c r="DG94">
        <f>ROUND(ROUND(AF94,0)*CX94,0)</f>
        <v>0</v>
      </c>
      <c r="DH94">
        <f>ROUND(ROUND(AG94,0)*CX94,0)</f>
        <v>0</v>
      </c>
      <c r="DI94">
        <f t="shared" si="3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ROW(Source!A102)</f>
        <v>102</v>
      </c>
      <c r="B95">
        <v>64862338</v>
      </c>
      <c r="C95">
        <v>64862715</v>
      </c>
      <c r="D95">
        <v>29172556</v>
      </c>
      <c r="E95">
        <v>1</v>
      </c>
      <c r="F95">
        <v>1</v>
      </c>
      <c r="G95">
        <v>1</v>
      </c>
      <c r="H95">
        <v>2</v>
      </c>
      <c r="I95" t="s">
        <v>554</v>
      </c>
      <c r="J95" t="s">
        <v>555</v>
      </c>
      <c r="K95" t="s">
        <v>556</v>
      </c>
      <c r="L95">
        <v>1368</v>
      </c>
      <c r="N95">
        <v>1011</v>
      </c>
      <c r="O95" t="s">
        <v>517</v>
      </c>
      <c r="P95" t="s">
        <v>517</v>
      </c>
      <c r="Q95">
        <v>1</v>
      </c>
      <c r="W95">
        <v>0</v>
      </c>
      <c r="X95">
        <v>344519037</v>
      </c>
      <c r="Y95">
        <f t="shared" si="29"/>
        <v>1.27</v>
      </c>
      <c r="AA95">
        <v>0</v>
      </c>
      <c r="AB95">
        <v>710.23</v>
      </c>
      <c r="AC95">
        <v>687.56</v>
      </c>
      <c r="AD95">
        <v>0</v>
      </c>
      <c r="AE95">
        <v>0</v>
      </c>
      <c r="AF95">
        <v>31.26</v>
      </c>
      <c r="AG95">
        <v>13.5</v>
      </c>
      <c r="AH95">
        <v>0</v>
      </c>
      <c r="AI95">
        <v>1</v>
      </c>
      <c r="AJ95">
        <v>22.72</v>
      </c>
      <c r="AK95">
        <v>50.93</v>
      </c>
      <c r="AL95">
        <v>1</v>
      </c>
      <c r="AM95">
        <v>2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1.27</v>
      </c>
      <c r="AU95" t="s">
        <v>3</v>
      </c>
      <c r="AV95">
        <v>0</v>
      </c>
      <c r="AW95">
        <v>2</v>
      </c>
      <c r="AX95">
        <v>64862731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ROUND(Y95*Source!I102*DO95,7)</f>
        <v>0</v>
      </c>
      <c r="CX95">
        <f>ROUND(Y95*Source!I102,7)</f>
        <v>0.62865000000000004</v>
      </c>
      <c r="CY95">
        <f>AB95</f>
        <v>710.23</v>
      </c>
      <c r="CZ95">
        <f>AF95</f>
        <v>31.26</v>
      </c>
      <c r="DA95">
        <f>AJ95</f>
        <v>22.72</v>
      </c>
      <c r="DB95">
        <f t="shared" si="30"/>
        <v>39.700000000000003</v>
      </c>
      <c r="DC95">
        <f t="shared" si="31"/>
        <v>17.149999999999999</v>
      </c>
      <c r="DD95" t="s">
        <v>3</v>
      </c>
      <c r="DE95" t="s">
        <v>3</v>
      </c>
      <c r="DF95">
        <f>ROUND(ROUND(AE95,0)*CX95,0)</f>
        <v>0</v>
      </c>
      <c r="DG95">
        <f>ROUND(ROUND(AF95*AJ95,0)*CX95,0)</f>
        <v>446</v>
      </c>
      <c r="DH95">
        <f>ROUND(ROUND(AG95*AK95,0)*CX95,0)</f>
        <v>433</v>
      </c>
      <c r="DI95">
        <f t="shared" si="36"/>
        <v>0</v>
      </c>
      <c r="DJ95">
        <f>DG95</f>
        <v>446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ROW(Source!A102)</f>
        <v>102</v>
      </c>
      <c r="B96">
        <v>64862338</v>
      </c>
      <c r="C96">
        <v>64862715</v>
      </c>
      <c r="D96">
        <v>29173152</v>
      </c>
      <c r="E96">
        <v>1</v>
      </c>
      <c r="F96">
        <v>1</v>
      </c>
      <c r="G96">
        <v>1</v>
      </c>
      <c r="H96">
        <v>2</v>
      </c>
      <c r="I96" t="s">
        <v>534</v>
      </c>
      <c r="J96" t="s">
        <v>535</v>
      </c>
      <c r="K96" t="s">
        <v>536</v>
      </c>
      <c r="L96">
        <v>1368</v>
      </c>
      <c r="N96">
        <v>1011</v>
      </c>
      <c r="O96" t="s">
        <v>517</v>
      </c>
      <c r="P96" t="s">
        <v>517</v>
      </c>
      <c r="Q96">
        <v>1</v>
      </c>
      <c r="W96">
        <v>0</v>
      </c>
      <c r="X96">
        <v>-944612788</v>
      </c>
      <c r="Y96">
        <f t="shared" si="29"/>
        <v>9.07</v>
      </c>
      <c r="AA96">
        <v>0</v>
      </c>
      <c r="AB96">
        <v>4.51</v>
      </c>
      <c r="AC96">
        <v>0</v>
      </c>
      <c r="AD96">
        <v>0</v>
      </c>
      <c r="AE96">
        <v>0</v>
      </c>
      <c r="AF96">
        <v>0.5</v>
      </c>
      <c r="AG96">
        <v>0</v>
      </c>
      <c r="AH96">
        <v>0</v>
      </c>
      <c r="AI96">
        <v>1</v>
      </c>
      <c r="AJ96">
        <v>9.02</v>
      </c>
      <c r="AK96">
        <v>50.93</v>
      </c>
      <c r="AL96">
        <v>1</v>
      </c>
      <c r="AM96">
        <v>2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9.07</v>
      </c>
      <c r="AU96" t="s">
        <v>3</v>
      </c>
      <c r="AV96">
        <v>0</v>
      </c>
      <c r="AW96">
        <v>2</v>
      </c>
      <c r="AX96">
        <v>64862732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ROUND(Y96*Source!I102*DO96,7)</f>
        <v>0</v>
      </c>
      <c r="CX96">
        <f>ROUND(Y96*Source!I102,7)</f>
        <v>4.4896500000000001</v>
      </c>
      <c r="CY96">
        <f>AB96</f>
        <v>4.51</v>
      </c>
      <c r="CZ96">
        <f>AF96</f>
        <v>0.5</v>
      </c>
      <c r="DA96">
        <f>AJ96</f>
        <v>9.02</v>
      </c>
      <c r="DB96">
        <f t="shared" si="30"/>
        <v>4.54</v>
      </c>
      <c r="DC96">
        <f t="shared" si="31"/>
        <v>0</v>
      </c>
      <c r="DD96" t="s">
        <v>3</v>
      </c>
      <c r="DE96" t="s">
        <v>3</v>
      </c>
      <c r="DF96">
        <f>ROUND(ROUND(AE96,0)*CX96,0)</f>
        <v>0</v>
      </c>
      <c r="DG96">
        <f>ROUND(ROUND(AF96*AJ96,0)*CX96,0)</f>
        <v>22</v>
      </c>
      <c r="DH96">
        <f>ROUND(ROUND(AG96*AK96,0)*CX96,0)</f>
        <v>0</v>
      </c>
      <c r="DI96">
        <f t="shared" si="36"/>
        <v>0</v>
      </c>
      <c r="DJ96">
        <f>DG96</f>
        <v>22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ROW(Source!A102)</f>
        <v>102</v>
      </c>
      <c r="B97">
        <v>64862338</v>
      </c>
      <c r="C97">
        <v>64862715</v>
      </c>
      <c r="D97">
        <v>29145158</v>
      </c>
      <c r="E97">
        <v>1</v>
      </c>
      <c r="F97">
        <v>1</v>
      </c>
      <c r="G97">
        <v>1</v>
      </c>
      <c r="H97">
        <v>3</v>
      </c>
      <c r="I97" t="s">
        <v>557</v>
      </c>
      <c r="J97" t="s">
        <v>558</v>
      </c>
      <c r="K97" t="s">
        <v>559</v>
      </c>
      <c r="L97">
        <v>1339</v>
      </c>
      <c r="N97">
        <v>1007</v>
      </c>
      <c r="O97" t="s">
        <v>136</v>
      </c>
      <c r="P97" t="s">
        <v>136</v>
      </c>
      <c r="Q97">
        <v>1</v>
      </c>
      <c r="W97">
        <v>0</v>
      </c>
      <c r="X97">
        <v>1901479482</v>
      </c>
      <c r="Y97">
        <f t="shared" si="29"/>
        <v>2.04</v>
      </c>
      <c r="AA97">
        <v>4808.59</v>
      </c>
      <c r="AB97">
        <v>0</v>
      </c>
      <c r="AC97">
        <v>0</v>
      </c>
      <c r="AD97">
        <v>0</v>
      </c>
      <c r="AE97">
        <v>548.29999999999995</v>
      </c>
      <c r="AF97">
        <v>0</v>
      </c>
      <c r="AG97">
        <v>0</v>
      </c>
      <c r="AH97">
        <v>0</v>
      </c>
      <c r="AI97">
        <v>8.77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2.04</v>
      </c>
      <c r="AU97" t="s">
        <v>3</v>
      </c>
      <c r="AV97">
        <v>0</v>
      </c>
      <c r="AW97">
        <v>2</v>
      </c>
      <c r="AX97">
        <v>64862733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ROUND(Y97*Source!I102,7)</f>
        <v>1.0098</v>
      </c>
      <c r="CY97">
        <f>AA97</f>
        <v>4808.59</v>
      </c>
      <c r="CZ97">
        <f>AE97</f>
        <v>548.29999999999995</v>
      </c>
      <c r="DA97">
        <f>AI97</f>
        <v>8.77</v>
      </c>
      <c r="DB97">
        <f t="shared" si="30"/>
        <v>1118.53</v>
      </c>
      <c r="DC97">
        <f t="shared" si="31"/>
        <v>0</v>
      </c>
      <c r="DD97" t="s">
        <v>3</v>
      </c>
      <c r="DE97" t="s">
        <v>3</v>
      </c>
      <c r="DF97">
        <f>ROUND(ROUND(AE97*AI97,0)*CX97,0)</f>
        <v>4856</v>
      </c>
      <c r="DG97">
        <f>ROUND(ROUND(AF97,0)*CX97,0)</f>
        <v>0</v>
      </c>
      <c r="DH97">
        <f>ROUND(ROUND(AG97,0)*CX97,0)</f>
        <v>0</v>
      </c>
      <c r="DI97">
        <f t="shared" si="36"/>
        <v>0</v>
      </c>
      <c r="DJ97">
        <f>DF97</f>
        <v>4856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ROW(Source!A102)</f>
        <v>102</v>
      </c>
      <c r="B98">
        <v>64862338</v>
      </c>
      <c r="C98">
        <v>64862715</v>
      </c>
      <c r="D98">
        <v>29150040</v>
      </c>
      <c r="E98">
        <v>1</v>
      </c>
      <c r="F98">
        <v>1</v>
      </c>
      <c r="G98">
        <v>1</v>
      </c>
      <c r="H98">
        <v>3</v>
      </c>
      <c r="I98" t="s">
        <v>543</v>
      </c>
      <c r="J98" t="s">
        <v>544</v>
      </c>
      <c r="K98" t="s">
        <v>545</v>
      </c>
      <c r="L98">
        <v>1339</v>
      </c>
      <c r="N98">
        <v>1007</v>
      </c>
      <c r="O98" t="s">
        <v>136</v>
      </c>
      <c r="P98" t="s">
        <v>136</v>
      </c>
      <c r="Q98">
        <v>1</v>
      </c>
      <c r="W98">
        <v>0</v>
      </c>
      <c r="X98">
        <v>619799737</v>
      </c>
      <c r="Y98">
        <f t="shared" si="29"/>
        <v>3.5</v>
      </c>
      <c r="AA98">
        <v>31.28</v>
      </c>
      <c r="AB98">
        <v>0</v>
      </c>
      <c r="AC98">
        <v>0</v>
      </c>
      <c r="AD98">
        <v>0</v>
      </c>
      <c r="AE98">
        <v>2.44</v>
      </c>
      <c r="AF98">
        <v>0</v>
      </c>
      <c r="AG98">
        <v>0</v>
      </c>
      <c r="AH98">
        <v>0</v>
      </c>
      <c r="AI98">
        <v>12.82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3.5</v>
      </c>
      <c r="AU98" t="s">
        <v>3</v>
      </c>
      <c r="AV98">
        <v>0</v>
      </c>
      <c r="AW98">
        <v>2</v>
      </c>
      <c r="AX98">
        <v>64862734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ROUND(Y98*Source!I102,7)</f>
        <v>1.7324999999999999</v>
      </c>
      <c r="CY98">
        <f>AA98</f>
        <v>31.28</v>
      </c>
      <c r="CZ98">
        <f>AE98</f>
        <v>2.44</v>
      </c>
      <c r="DA98">
        <f>AI98</f>
        <v>12.82</v>
      </c>
      <c r="DB98">
        <f t="shared" si="30"/>
        <v>8.5399999999999991</v>
      </c>
      <c r="DC98">
        <f t="shared" si="31"/>
        <v>0</v>
      </c>
      <c r="DD98" t="s">
        <v>3</v>
      </c>
      <c r="DE98" t="s">
        <v>3</v>
      </c>
      <c r="DF98">
        <f>ROUND(ROUND(AE98*AI98,0)*CX98,0)</f>
        <v>54</v>
      </c>
      <c r="DG98">
        <f>ROUND(ROUND(AF98,0)*CX98,0)</f>
        <v>0</v>
      </c>
      <c r="DH98">
        <f>ROUND(ROUND(AG98,0)*CX98,0)</f>
        <v>0</v>
      </c>
      <c r="DI98">
        <f t="shared" si="36"/>
        <v>0</v>
      </c>
      <c r="DJ98">
        <f>DF98</f>
        <v>54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ROW(Source!A103)</f>
        <v>103</v>
      </c>
      <c r="B99">
        <v>64862340</v>
      </c>
      <c r="C99">
        <v>64862735</v>
      </c>
      <c r="D99">
        <v>18411771</v>
      </c>
      <c r="E99">
        <v>1</v>
      </c>
      <c r="F99">
        <v>1</v>
      </c>
      <c r="G99">
        <v>1</v>
      </c>
      <c r="H99">
        <v>1</v>
      </c>
      <c r="I99" t="s">
        <v>552</v>
      </c>
      <c r="J99" t="s">
        <v>3</v>
      </c>
      <c r="K99" t="s">
        <v>553</v>
      </c>
      <c r="L99">
        <v>1369</v>
      </c>
      <c r="N99">
        <v>1013</v>
      </c>
      <c r="O99" t="s">
        <v>511</v>
      </c>
      <c r="P99" t="s">
        <v>511</v>
      </c>
      <c r="Q99">
        <v>1</v>
      </c>
      <c r="W99">
        <v>0</v>
      </c>
      <c r="X99">
        <v>922534627</v>
      </c>
      <c r="Y99">
        <f>(AT99*ROUND(2,7))</f>
        <v>1</v>
      </c>
      <c r="AA99">
        <v>0</v>
      </c>
      <c r="AB99">
        <v>0</v>
      </c>
      <c r="AC99">
        <v>0</v>
      </c>
      <c r="AD99">
        <v>7.94</v>
      </c>
      <c r="AE99">
        <v>0</v>
      </c>
      <c r="AF99">
        <v>0</v>
      </c>
      <c r="AG99">
        <v>0</v>
      </c>
      <c r="AH99">
        <v>7.94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0.5</v>
      </c>
      <c r="AU99" t="s">
        <v>194</v>
      </c>
      <c r="AV99">
        <v>1</v>
      </c>
      <c r="AW99">
        <v>2</v>
      </c>
      <c r="AX99">
        <v>64862746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ROUND(AT99*Source!I103*AH99*AL99,0)</f>
        <v>2</v>
      </c>
      <c r="CV99">
        <f>ROUND(Y99*Source!I103,7)</f>
        <v>0.495</v>
      </c>
      <c r="CW99">
        <v>0</v>
      </c>
      <c r="CX99">
        <f>ROUND(Y99*Source!I103,7)</f>
        <v>0.495</v>
      </c>
      <c r="CY99">
        <f>AD99</f>
        <v>7.94</v>
      </c>
      <c r="CZ99">
        <f>AH99</f>
        <v>7.94</v>
      </c>
      <c r="DA99">
        <f>AL99</f>
        <v>1</v>
      </c>
      <c r="DB99">
        <f>ROUND((ROUND(AT99*CZ99,2)*ROUND(2,7)),2)</f>
        <v>7.94</v>
      </c>
      <c r="DC99">
        <f>ROUND((ROUND(AT99*AG99,2)*ROUND(2,7)),2)</f>
        <v>0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0</v>
      </c>
      <c r="DH99">
        <f>ROUND(ROUND(AG99,2)*CX99,2)</f>
        <v>0</v>
      </c>
      <c r="DI99">
        <f>ROUND(ROUND(AH99,2)*CX99,2)</f>
        <v>3.93</v>
      </c>
      <c r="DJ99">
        <f>DI99</f>
        <v>3.93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ROW(Source!A103)</f>
        <v>103</v>
      </c>
      <c r="B100">
        <v>64862340</v>
      </c>
      <c r="C100">
        <v>64862735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44</v>
      </c>
      <c r="J100" t="s">
        <v>3</v>
      </c>
      <c r="K100" t="s">
        <v>512</v>
      </c>
      <c r="L100">
        <v>608254</v>
      </c>
      <c r="N100">
        <v>1013</v>
      </c>
      <c r="O100" t="s">
        <v>513</v>
      </c>
      <c r="P100" t="s">
        <v>513</v>
      </c>
      <c r="Q100">
        <v>1</v>
      </c>
      <c r="W100">
        <v>0</v>
      </c>
      <c r="X100">
        <v>-185737400</v>
      </c>
      <c r="Y100">
        <f>(AT100*ROUND(2,7))</f>
        <v>0.42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0.21</v>
      </c>
      <c r="AU100" t="s">
        <v>194</v>
      </c>
      <c r="AV100">
        <v>2</v>
      </c>
      <c r="AW100">
        <v>2</v>
      </c>
      <c r="AX100">
        <v>64862747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ROUND(Y100*Source!I103,7)</f>
        <v>0.2079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ROUND((ROUND(AT100*CZ100,2)*ROUND(2,7)),2)</f>
        <v>0</v>
      </c>
      <c r="DC100">
        <f>ROUND((ROUND(AT100*AG100,2)*ROUND(2,7)),2)</f>
        <v>0</v>
      </c>
      <c r="DD100" t="s">
        <v>3</v>
      </c>
      <c r="DE100" t="s">
        <v>3</v>
      </c>
      <c r="DF100">
        <f>ROUND(ROUND(AE100,2)*CX100,2)</f>
        <v>0</v>
      </c>
      <c r="DG100">
        <f>ROUND(ROUND(AF100,2)*CX100,2)</f>
        <v>0</v>
      </c>
      <c r="DH100">
        <f>ROUND(ROUND(AG100,2)*CX100,2)</f>
        <v>0</v>
      </c>
      <c r="DI100">
        <f>ROUND(ROUND(AH100,2)*CX100,2)</f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ROW(Source!A103)</f>
        <v>103</v>
      </c>
      <c r="B101">
        <v>64862340</v>
      </c>
      <c r="C101">
        <v>64862735</v>
      </c>
      <c r="D101">
        <v>29172556</v>
      </c>
      <c r="E101">
        <v>1</v>
      </c>
      <c r="F101">
        <v>1</v>
      </c>
      <c r="G101">
        <v>1</v>
      </c>
      <c r="H101">
        <v>2</v>
      </c>
      <c r="I101" t="s">
        <v>554</v>
      </c>
      <c r="J101" t="s">
        <v>555</v>
      </c>
      <c r="K101" t="s">
        <v>556</v>
      </c>
      <c r="L101">
        <v>1368</v>
      </c>
      <c r="N101">
        <v>1011</v>
      </c>
      <c r="O101" t="s">
        <v>517</v>
      </c>
      <c r="P101" t="s">
        <v>517</v>
      </c>
      <c r="Q101">
        <v>1</v>
      </c>
      <c r="W101">
        <v>0</v>
      </c>
      <c r="X101">
        <v>344519037</v>
      </c>
      <c r="Y101">
        <f>(AT101*ROUND(2,7))</f>
        <v>0.42</v>
      </c>
      <c r="AA101">
        <v>0</v>
      </c>
      <c r="AB101">
        <v>31.26</v>
      </c>
      <c r="AC101">
        <v>13.5</v>
      </c>
      <c r="AD101">
        <v>0</v>
      </c>
      <c r="AE101">
        <v>0</v>
      </c>
      <c r="AF101">
        <v>31.26</v>
      </c>
      <c r="AG101">
        <v>13.5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0.21</v>
      </c>
      <c r="AU101" t="s">
        <v>194</v>
      </c>
      <c r="AV101">
        <v>0</v>
      </c>
      <c r="AW101">
        <v>2</v>
      </c>
      <c r="AX101">
        <v>64862748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ROUND(Y101*Source!I103*DO101,7)</f>
        <v>0</v>
      </c>
      <c r="CX101">
        <f>ROUND(Y101*Source!I103,7)</f>
        <v>0.2079</v>
      </c>
      <c r="CY101">
        <f>AB101</f>
        <v>31.26</v>
      </c>
      <c r="CZ101">
        <f>AF101</f>
        <v>31.26</v>
      </c>
      <c r="DA101">
        <f>AJ101</f>
        <v>1</v>
      </c>
      <c r="DB101">
        <f>ROUND((ROUND(AT101*CZ101,2)*ROUND(2,7)),2)</f>
        <v>13.12</v>
      </c>
      <c r="DC101">
        <f>ROUND((ROUND(AT101*AG101,2)*ROUND(2,7)),2)</f>
        <v>5.68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6.5</v>
      </c>
      <c r="DH101">
        <f>ROUND(ROUND(AG101,2)*CX101,2)</f>
        <v>2.81</v>
      </c>
      <c r="DI101">
        <f>ROUND(ROUND(AH101,2)*CX101,2)</f>
        <v>0</v>
      </c>
      <c r="DJ101">
        <f>DG101</f>
        <v>6.5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ROW(Source!A103)</f>
        <v>103</v>
      </c>
      <c r="B102">
        <v>64862340</v>
      </c>
      <c r="C102">
        <v>64862735</v>
      </c>
      <c r="D102">
        <v>29173152</v>
      </c>
      <c r="E102">
        <v>1</v>
      </c>
      <c r="F102">
        <v>1</v>
      </c>
      <c r="G102">
        <v>1</v>
      </c>
      <c r="H102">
        <v>2</v>
      </c>
      <c r="I102" t="s">
        <v>534</v>
      </c>
      <c r="J102" t="s">
        <v>535</v>
      </c>
      <c r="K102" t="s">
        <v>536</v>
      </c>
      <c r="L102">
        <v>1368</v>
      </c>
      <c r="N102">
        <v>1011</v>
      </c>
      <c r="O102" t="s">
        <v>517</v>
      </c>
      <c r="P102" t="s">
        <v>517</v>
      </c>
      <c r="Q102">
        <v>1</v>
      </c>
      <c r="W102">
        <v>0</v>
      </c>
      <c r="X102">
        <v>-944612788</v>
      </c>
      <c r="Y102">
        <f>(AT102*ROUND(2,7))</f>
        <v>4.6399999999999997</v>
      </c>
      <c r="AA102">
        <v>0</v>
      </c>
      <c r="AB102">
        <v>0.5</v>
      </c>
      <c r="AC102">
        <v>0</v>
      </c>
      <c r="AD102">
        <v>0</v>
      </c>
      <c r="AE102">
        <v>0</v>
      </c>
      <c r="AF102">
        <v>0.5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2.3199999999999998</v>
      </c>
      <c r="AU102" t="s">
        <v>194</v>
      </c>
      <c r="AV102">
        <v>0</v>
      </c>
      <c r="AW102">
        <v>2</v>
      </c>
      <c r="AX102">
        <v>64862749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ROUND(Y102*Source!I103*DO102,7)</f>
        <v>0</v>
      </c>
      <c r="CX102">
        <f>ROUND(Y102*Source!I103,7)</f>
        <v>2.2968000000000002</v>
      </c>
      <c r="CY102">
        <f>AB102</f>
        <v>0.5</v>
      </c>
      <c r="CZ102">
        <f>AF102</f>
        <v>0.5</v>
      </c>
      <c r="DA102">
        <f>AJ102</f>
        <v>1</v>
      </c>
      <c r="DB102">
        <f>ROUND((ROUND(AT102*CZ102,2)*ROUND(2,7)),2)</f>
        <v>2.3199999999999998</v>
      </c>
      <c r="DC102">
        <f>ROUND((ROUND(AT102*AG102,2)*ROUND(2,7)),2)</f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1.1499999999999999</v>
      </c>
      <c r="DH102">
        <f>ROUND(ROUND(AG102,2)*CX102,2)</f>
        <v>0</v>
      </c>
      <c r="DI102">
        <f>ROUND(ROUND(AH102,2)*CX102,2)</f>
        <v>0</v>
      </c>
      <c r="DJ102">
        <f>DG102</f>
        <v>1.1499999999999999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ROW(Source!A103)</f>
        <v>103</v>
      </c>
      <c r="B103">
        <v>64862340</v>
      </c>
      <c r="C103">
        <v>64862735</v>
      </c>
      <c r="D103">
        <v>29145158</v>
      </c>
      <c r="E103">
        <v>1</v>
      </c>
      <c r="F103">
        <v>1</v>
      </c>
      <c r="G103">
        <v>1</v>
      </c>
      <c r="H103">
        <v>3</v>
      </c>
      <c r="I103" t="s">
        <v>557</v>
      </c>
      <c r="J103" t="s">
        <v>558</v>
      </c>
      <c r="K103" t="s">
        <v>559</v>
      </c>
      <c r="L103">
        <v>1339</v>
      </c>
      <c r="N103">
        <v>1007</v>
      </c>
      <c r="O103" t="s">
        <v>136</v>
      </c>
      <c r="P103" t="s">
        <v>136</v>
      </c>
      <c r="Q103">
        <v>1</v>
      </c>
      <c r="W103">
        <v>0</v>
      </c>
      <c r="X103">
        <v>1901479482</v>
      </c>
      <c r="Y103">
        <f>AT103</f>
        <v>0.51</v>
      </c>
      <c r="AA103">
        <v>548.29999999999995</v>
      </c>
      <c r="AB103">
        <v>0</v>
      </c>
      <c r="AC103">
        <v>0</v>
      </c>
      <c r="AD103">
        <v>0</v>
      </c>
      <c r="AE103">
        <v>548.29999999999995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0.51</v>
      </c>
      <c r="AU103" t="s">
        <v>3</v>
      </c>
      <c r="AV103">
        <v>0</v>
      </c>
      <c r="AW103">
        <v>2</v>
      </c>
      <c r="AX103">
        <v>64862750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ROUND(Y103*Source!I103,7)</f>
        <v>0.25245000000000001</v>
      </c>
      <c r="CY103">
        <f>AA103</f>
        <v>548.29999999999995</v>
      </c>
      <c r="CZ103">
        <f>AE103</f>
        <v>548.29999999999995</v>
      </c>
      <c r="DA103">
        <f>AI103</f>
        <v>1</v>
      </c>
      <c r="DB103">
        <f>ROUND(ROUND(AT103*CZ103,2),2)</f>
        <v>279.63</v>
      </c>
      <c r="DC103">
        <f>ROUND(ROUND(AT103*AG103,2),2)</f>
        <v>0</v>
      </c>
      <c r="DD103" t="s">
        <v>3</v>
      </c>
      <c r="DE103" t="s">
        <v>3</v>
      </c>
      <c r="DF103">
        <f>ROUND(ROUND(AE103,2)*CX103,2)</f>
        <v>138.41999999999999</v>
      </c>
      <c r="DG103">
        <f>ROUND(ROUND(AF103,2)*CX103,2)</f>
        <v>0</v>
      </c>
      <c r="DH103">
        <f>ROUND(ROUND(AG103,2)*CX103,2)</f>
        <v>0</v>
      </c>
      <c r="DI103">
        <f>ROUND(ROUND(AH103,2)*CX103,2)</f>
        <v>0</v>
      </c>
      <c r="DJ103">
        <f>DF103</f>
        <v>138.41999999999999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ROW(Source!A104)</f>
        <v>104</v>
      </c>
      <c r="B104">
        <v>64862338</v>
      </c>
      <c r="C104">
        <v>64862735</v>
      </c>
      <c r="D104">
        <v>18411771</v>
      </c>
      <c r="E104">
        <v>1</v>
      </c>
      <c r="F104">
        <v>1</v>
      </c>
      <c r="G104">
        <v>1</v>
      </c>
      <c r="H104">
        <v>1</v>
      </c>
      <c r="I104" t="s">
        <v>552</v>
      </c>
      <c r="J104" t="s">
        <v>3</v>
      </c>
      <c r="K104" t="s">
        <v>553</v>
      </c>
      <c r="L104">
        <v>1369</v>
      </c>
      <c r="N104">
        <v>1013</v>
      </c>
      <c r="O104" t="s">
        <v>511</v>
      </c>
      <c r="P104" t="s">
        <v>511</v>
      </c>
      <c r="Q104">
        <v>1</v>
      </c>
      <c r="W104">
        <v>0</v>
      </c>
      <c r="X104">
        <v>922534627</v>
      </c>
      <c r="Y104">
        <f>(AT104*ROUND(2,7))</f>
        <v>1</v>
      </c>
      <c r="AA104">
        <v>0</v>
      </c>
      <c r="AB104">
        <v>0</v>
      </c>
      <c r="AC104">
        <v>0</v>
      </c>
      <c r="AD104">
        <v>7.94</v>
      </c>
      <c r="AE104">
        <v>0</v>
      </c>
      <c r="AF104">
        <v>0</v>
      </c>
      <c r="AG104">
        <v>0</v>
      </c>
      <c r="AH104">
        <v>7.94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0.5</v>
      </c>
      <c r="AU104" t="s">
        <v>194</v>
      </c>
      <c r="AV104">
        <v>1</v>
      </c>
      <c r="AW104">
        <v>2</v>
      </c>
      <c r="AX104">
        <v>64862746</v>
      </c>
      <c r="AY104">
        <v>1</v>
      </c>
      <c r="AZ104">
        <v>0</v>
      </c>
      <c r="BA104">
        <v>108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ROUND(AT104*Source!I104*AH104*AL104,0)</f>
        <v>2</v>
      </c>
      <c r="CV104">
        <f>ROUND(Y104*Source!I104,7)</f>
        <v>0.495</v>
      </c>
      <c r="CW104">
        <v>0</v>
      </c>
      <c r="CX104">
        <f>ROUND(Y104*Source!I104,7)</f>
        <v>0.495</v>
      </c>
      <c r="CY104">
        <f>AD104</f>
        <v>7.94</v>
      </c>
      <c r="CZ104">
        <f>AH104</f>
        <v>7.94</v>
      </c>
      <c r="DA104">
        <f>AL104</f>
        <v>1</v>
      </c>
      <c r="DB104">
        <f>ROUND((ROUND(AT104*CZ104,2)*ROUND(2,7)),2)</f>
        <v>7.94</v>
      </c>
      <c r="DC104">
        <f>ROUND((ROUND(AT104*AG104,2)*ROUND(2,7)),2)</f>
        <v>0</v>
      </c>
      <c r="DD104" t="s">
        <v>3</v>
      </c>
      <c r="DE104" t="s">
        <v>3</v>
      </c>
      <c r="DF104">
        <f>ROUND(ROUND(AE104,0)*CX104,0)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4</v>
      </c>
      <c r="DJ104">
        <f>DI104</f>
        <v>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ROW(Source!A104)</f>
        <v>104</v>
      </c>
      <c r="B105">
        <v>64862338</v>
      </c>
      <c r="C105">
        <v>64862735</v>
      </c>
      <c r="D105">
        <v>121548</v>
      </c>
      <c r="E105">
        <v>1</v>
      </c>
      <c r="F105">
        <v>1</v>
      </c>
      <c r="G105">
        <v>1</v>
      </c>
      <c r="H105">
        <v>1</v>
      </c>
      <c r="I105" t="s">
        <v>44</v>
      </c>
      <c r="J105" t="s">
        <v>3</v>
      </c>
      <c r="K105" t="s">
        <v>512</v>
      </c>
      <c r="L105">
        <v>608254</v>
      </c>
      <c r="N105">
        <v>1013</v>
      </c>
      <c r="O105" t="s">
        <v>513</v>
      </c>
      <c r="P105" t="s">
        <v>513</v>
      </c>
      <c r="Q105">
        <v>1</v>
      </c>
      <c r="W105">
        <v>0</v>
      </c>
      <c r="X105">
        <v>-185737400</v>
      </c>
      <c r="Y105">
        <f>(AT105*ROUND(2,7))</f>
        <v>0.42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0.21</v>
      </c>
      <c r="AU105" t="s">
        <v>194</v>
      </c>
      <c r="AV105">
        <v>2</v>
      </c>
      <c r="AW105">
        <v>2</v>
      </c>
      <c r="AX105">
        <v>64862747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ROUND(Y105*Source!I104,7)</f>
        <v>0.2079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ROUND((ROUND(AT105*CZ105,2)*ROUND(2,7)),2)</f>
        <v>0</v>
      </c>
      <c r="DC105">
        <f>ROUND((ROUND(AT105*AG105,2)*ROUND(2,7)),2)</f>
        <v>0</v>
      </c>
      <c r="DD105" t="s">
        <v>3</v>
      </c>
      <c r="DE105" t="s">
        <v>3</v>
      </c>
      <c r="DF105">
        <f>ROUND(ROUND(AE105,0)*CX105,0)</f>
        <v>0</v>
      </c>
      <c r="DG105">
        <f>ROUND(ROUND(AF105,0)*CX105,0)</f>
        <v>0</v>
      </c>
      <c r="DH105">
        <f>ROUND(ROUND(AG105,0)*CX105,0)</f>
        <v>0</v>
      </c>
      <c r="DI105">
        <f>ROUND(ROUND(AH105,0)*CX105,0)</f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ROW(Source!A104)</f>
        <v>104</v>
      </c>
      <c r="B106">
        <v>64862338</v>
      </c>
      <c r="C106">
        <v>64862735</v>
      </c>
      <c r="D106">
        <v>29172556</v>
      </c>
      <c r="E106">
        <v>1</v>
      </c>
      <c r="F106">
        <v>1</v>
      </c>
      <c r="G106">
        <v>1</v>
      </c>
      <c r="H106">
        <v>2</v>
      </c>
      <c r="I106" t="s">
        <v>554</v>
      </c>
      <c r="J106" t="s">
        <v>555</v>
      </c>
      <c r="K106" t="s">
        <v>556</v>
      </c>
      <c r="L106">
        <v>1368</v>
      </c>
      <c r="N106">
        <v>1011</v>
      </c>
      <c r="O106" t="s">
        <v>517</v>
      </c>
      <c r="P106" t="s">
        <v>517</v>
      </c>
      <c r="Q106">
        <v>1</v>
      </c>
      <c r="W106">
        <v>0</v>
      </c>
      <c r="X106">
        <v>344519037</v>
      </c>
      <c r="Y106">
        <f>(AT106*ROUND(2,7))</f>
        <v>0.42</v>
      </c>
      <c r="AA106">
        <v>0</v>
      </c>
      <c r="AB106">
        <v>710.23</v>
      </c>
      <c r="AC106">
        <v>687.56</v>
      </c>
      <c r="AD106">
        <v>0</v>
      </c>
      <c r="AE106">
        <v>0</v>
      </c>
      <c r="AF106">
        <v>31.26</v>
      </c>
      <c r="AG106">
        <v>13.5</v>
      </c>
      <c r="AH106">
        <v>0</v>
      </c>
      <c r="AI106">
        <v>1</v>
      </c>
      <c r="AJ106">
        <v>22.72</v>
      </c>
      <c r="AK106">
        <v>50.93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0.21</v>
      </c>
      <c r="AU106" t="s">
        <v>194</v>
      </c>
      <c r="AV106">
        <v>0</v>
      </c>
      <c r="AW106">
        <v>2</v>
      </c>
      <c r="AX106">
        <v>64862748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ROUND(Y106*Source!I104*DO106,7)</f>
        <v>0</v>
      </c>
      <c r="CX106">
        <f>ROUND(Y106*Source!I104,7)</f>
        <v>0.2079</v>
      </c>
      <c r="CY106">
        <f>AB106</f>
        <v>710.23</v>
      </c>
      <c r="CZ106">
        <f>AF106</f>
        <v>31.26</v>
      </c>
      <c r="DA106">
        <f>AJ106</f>
        <v>22.72</v>
      </c>
      <c r="DB106">
        <f>ROUND((ROUND(AT106*CZ106,2)*ROUND(2,7)),2)</f>
        <v>13.12</v>
      </c>
      <c r="DC106">
        <f>ROUND((ROUND(AT106*AG106,2)*ROUND(2,7)),2)</f>
        <v>5.68</v>
      </c>
      <c r="DD106" t="s">
        <v>3</v>
      </c>
      <c r="DE106" t="s">
        <v>3</v>
      </c>
      <c r="DF106">
        <f>ROUND(ROUND(AE106,0)*CX106,0)</f>
        <v>0</v>
      </c>
      <c r="DG106">
        <f>ROUND(ROUND(AF106*AJ106,0)*CX106,0)</f>
        <v>148</v>
      </c>
      <c r="DH106">
        <f>ROUND(ROUND(AG106*AK106,0)*CX106,0)</f>
        <v>143</v>
      </c>
      <c r="DI106">
        <f>ROUND(ROUND(AH106,0)*CX106,0)</f>
        <v>0</v>
      </c>
      <c r="DJ106">
        <f>DG106</f>
        <v>148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ROW(Source!A104)</f>
        <v>104</v>
      </c>
      <c r="B107">
        <v>64862338</v>
      </c>
      <c r="C107">
        <v>64862735</v>
      </c>
      <c r="D107">
        <v>29173152</v>
      </c>
      <c r="E107">
        <v>1</v>
      </c>
      <c r="F107">
        <v>1</v>
      </c>
      <c r="G107">
        <v>1</v>
      </c>
      <c r="H107">
        <v>2</v>
      </c>
      <c r="I107" t="s">
        <v>534</v>
      </c>
      <c r="J107" t="s">
        <v>535</v>
      </c>
      <c r="K107" t="s">
        <v>536</v>
      </c>
      <c r="L107">
        <v>1368</v>
      </c>
      <c r="N107">
        <v>1011</v>
      </c>
      <c r="O107" t="s">
        <v>517</v>
      </c>
      <c r="P107" t="s">
        <v>517</v>
      </c>
      <c r="Q107">
        <v>1</v>
      </c>
      <c r="W107">
        <v>0</v>
      </c>
      <c r="X107">
        <v>-944612788</v>
      </c>
      <c r="Y107">
        <f>(AT107*ROUND(2,7))</f>
        <v>4.6399999999999997</v>
      </c>
      <c r="AA107">
        <v>0</v>
      </c>
      <c r="AB107">
        <v>4.51</v>
      </c>
      <c r="AC107">
        <v>0</v>
      </c>
      <c r="AD107">
        <v>0</v>
      </c>
      <c r="AE107">
        <v>0</v>
      </c>
      <c r="AF107">
        <v>0.5</v>
      </c>
      <c r="AG107">
        <v>0</v>
      </c>
      <c r="AH107">
        <v>0</v>
      </c>
      <c r="AI107">
        <v>1</v>
      </c>
      <c r="AJ107">
        <v>9.02</v>
      </c>
      <c r="AK107">
        <v>50.93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2.3199999999999998</v>
      </c>
      <c r="AU107" t="s">
        <v>194</v>
      </c>
      <c r="AV107">
        <v>0</v>
      </c>
      <c r="AW107">
        <v>2</v>
      </c>
      <c r="AX107">
        <v>64862749</v>
      </c>
      <c r="AY107">
        <v>1</v>
      </c>
      <c r="AZ107">
        <v>0</v>
      </c>
      <c r="BA107">
        <v>111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ROUND(Y107*Source!I104*DO107,7)</f>
        <v>0</v>
      </c>
      <c r="CX107">
        <f>ROUND(Y107*Source!I104,7)</f>
        <v>2.2968000000000002</v>
      </c>
      <c r="CY107">
        <f>AB107</f>
        <v>4.51</v>
      </c>
      <c r="CZ107">
        <f>AF107</f>
        <v>0.5</v>
      </c>
      <c r="DA107">
        <f>AJ107</f>
        <v>9.02</v>
      </c>
      <c r="DB107">
        <f>ROUND((ROUND(AT107*CZ107,2)*ROUND(2,7)),2)</f>
        <v>2.3199999999999998</v>
      </c>
      <c r="DC107">
        <f>ROUND((ROUND(AT107*AG107,2)*ROUND(2,7)),2)</f>
        <v>0</v>
      </c>
      <c r="DD107" t="s">
        <v>3</v>
      </c>
      <c r="DE107" t="s">
        <v>3</v>
      </c>
      <c r="DF107">
        <f>ROUND(ROUND(AE107,0)*CX107,0)</f>
        <v>0</v>
      </c>
      <c r="DG107">
        <f>ROUND(ROUND(AF107*AJ107,0)*CX107,0)</f>
        <v>11</v>
      </c>
      <c r="DH107">
        <f>ROUND(ROUND(AG107*AK107,0)*CX107,0)</f>
        <v>0</v>
      </c>
      <c r="DI107">
        <f>ROUND(ROUND(AH107,0)*CX107,0)</f>
        <v>0</v>
      </c>
      <c r="DJ107">
        <f>DG107</f>
        <v>11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ROW(Source!A104)</f>
        <v>104</v>
      </c>
      <c r="B108">
        <v>64862338</v>
      </c>
      <c r="C108">
        <v>64862735</v>
      </c>
      <c r="D108">
        <v>29145158</v>
      </c>
      <c r="E108">
        <v>1</v>
      </c>
      <c r="F108">
        <v>1</v>
      </c>
      <c r="G108">
        <v>1</v>
      </c>
      <c r="H108">
        <v>3</v>
      </c>
      <c r="I108" t="s">
        <v>557</v>
      </c>
      <c r="J108" t="s">
        <v>558</v>
      </c>
      <c r="K108" t="s">
        <v>559</v>
      </c>
      <c r="L108">
        <v>1339</v>
      </c>
      <c r="N108">
        <v>1007</v>
      </c>
      <c r="O108" t="s">
        <v>136</v>
      </c>
      <c r="P108" t="s">
        <v>136</v>
      </c>
      <c r="Q108">
        <v>1</v>
      </c>
      <c r="W108">
        <v>0</v>
      </c>
      <c r="X108">
        <v>1901479482</v>
      </c>
      <c r="Y108">
        <f t="shared" ref="Y108:Y171" si="37">AT108</f>
        <v>0.51</v>
      </c>
      <c r="AA108">
        <v>4808.59</v>
      </c>
      <c r="AB108">
        <v>0</v>
      </c>
      <c r="AC108">
        <v>0</v>
      </c>
      <c r="AD108">
        <v>0</v>
      </c>
      <c r="AE108">
        <v>548.29999999999995</v>
      </c>
      <c r="AF108">
        <v>0</v>
      </c>
      <c r="AG108">
        <v>0</v>
      </c>
      <c r="AH108">
        <v>0</v>
      </c>
      <c r="AI108">
        <v>8.77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0.51</v>
      </c>
      <c r="AU108" t="s">
        <v>3</v>
      </c>
      <c r="AV108">
        <v>0</v>
      </c>
      <c r="AW108">
        <v>2</v>
      </c>
      <c r="AX108">
        <v>64862750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ROUND(Y108*Source!I104,7)</f>
        <v>0.25245000000000001</v>
      </c>
      <c r="CY108">
        <f>AA108</f>
        <v>4808.59</v>
      </c>
      <c r="CZ108">
        <f>AE108</f>
        <v>548.29999999999995</v>
      </c>
      <c r="DA108">
        <f>AI108</f>
        <v>8.77</v>
      </c>
      <c r="DB108">
        <f t="shared" ref="DB108:DB171" si="38">ROUND(ROUND(AT108*CZ108,2),2)</f>
        <v>279.63</v>
      </c>
      <c r="DC108">
        <f t="shared" ref="DC108:DC171" si="39">ROUND(ROUND(AT108*AG108,2),2)</f>
        <v>0</v>
      </c>
      <c r="DD108" t="s">
        <v>3</v>
      </c>
      <c r="DE108" t="s">
        <v>3</v>
      </c>
      <c r="DF108">
        <f>ROUND(ROUND(AE108*AI108,0)*CX108,0)</f>
        <v>1214</v>
      </c>
      <c r="DG108">
        <f>ROUND(ROUND(AF108,0)*CX108,0)</f>
        <v>0</v>
      </c>
      <c r="DH108">
        <f>ROUND(ROUND(AG108,0)*CX108,0)</f>
        <v>0</v>
      </c>
      <c r="DI108">
        <f>ROUND(ROUND(AH108,0)*CX108,0)</f>
        <v>0</v>
      </c>
      <c r="DJ108">
        <f>DF108</f>
        <v>1214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ROW(Source!A105)</f>
        <v>105</v>
      </c>
      <c r="B109">
        <v>64862340</v>
      </c>
      <c r="C109">
        <v>64862751</v>
      </c>
      <c r="D109">
        <v>18407546</v>
      </c>
      <c r="E109">
        <v>1</v>
      </c>
      <c r="F109">
        <v>1</v>
      </c>
      <c r="G109">
        <v>1</v>
      </c>
      <c r="H109">
        <v>1</v>
      </c>
      <c r="I109" t="s">
        <v>560</v>
      </c>
      <c r="J109" t="s">
        <v>3</v>
      </c>
      <c r="K109" t="s">
        <v>561</v>
      </c>
      <c r="L109">
        <v>1369</v>
      </c>
      <c r="N109">
        <v>1013</v>
      </c>
      <c r="O109" t="s">
        <v>511</v>
      </c>
      <c r="P109" t="s">
        <v>511</v>
      </c>
      <c r="Q109">
        <v>1</v>
      </c>
      <c r="W109">
        <v>0</v>
      </c>
      <c r="X109">
        <v>1709986911</v>
      </c>
      <c r="Y109">
        <f t="shared" si="37"/>
        <v>729.12</v>
      </c>
      <c r="AA109">
        <v>0</v>
      </c>
      <c r="AB109">
        <v>0</v>
      </c>
      <c r="AC109">
        <v>0</v>
      </c>
      <c r="AD109">
        <v>9.4</v>
      </c>
      <c r="AE109">
        <v>0</v>
      </c>
      <c r="AF109">
        <v>0</v>
      </c>
      <c r="AG109">
        <v>0</v>
      </c>
      <c r="AH109">
        <v>9.4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729.12</v>
      </c>
      <c r="AU109" t="s">
        <v>3</v>
      </c>
      <c r="AV109">
        <v>1</v>
      </c>
      <c r="AW109">
        <v>2</v>
      </c>
      <c r="AX109">
        <v>64862771</v>
      </c>
      <c r="AY109">
        <v>1</v>
      </c>
      <c r="AZ109">
        <v>0</v>
      </c>
      <c r="BA109">
        <v>113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ROUND(AT109*Source!I105*AH109*AL109,0)</f>
        <v>1892</v>
      </c>
      <c r="CV109">
        <f>ROUND(Y109*Source!I105,7)</f>
        <v>201.23712</v>
      </c>
      <c r="CW109">
        <v>0</v>
      </c>
      <c r="CX109">
        <f>ROUND(Y109*Source!I105,7)</f>
        <v>201.23712</v>
      </c>
      <c r="CY109">
        <f>AD109</f>
        <v>9.4</v>
      </c>
      <c r="CZ109">
        <f>AH109</f>
        <v>9.4</v>
      </c>
      <c r="DA109">
        <f>AL109</f>
        <v>1</v>
      </c>
      <c r="DB109">
        <f t="shared" si="38"/>
        <v>6853.73</v>
      </c>
      <c r="DC109">
        <f t="shared" si="39"/>
        <v>0</v>
      </c>
      <c r="DD109" t="s">
        <v>3</v>
      </c>
      <c r="DE109" t="s">
        <v>3</v>
      </c>
      <c r="DF109">
        <f t="shared" ref="DF109:DF127" si="40">ROUND(ROUND(AE109,2)*CX109,2)</f>
        <v>0</v>
      </c>
      <c r="DG109">
        <f t="shared" ref="DG109:DG127" si="41">ROUND(ROUND(AF109,2)*CX109,2)</f>
        <v>0</v>
      </c>
      <c r="DH109">
        <f t="shared" ref="DH109:DH127" si="42">ROUND(ROUND(AG109,2)*CX109,2)</f>
        <v>0</v>
      </c>
      <c r="DI109">
        <f t="shared" ref="DI109:DI127" si="43">ROUND(ROUND(AH109,2)*CX109,2)</f>
        <v>1891.63</v>
      </c>
      <c r="DJ109">
        <f>DI109</f>
        <v>1891.63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ROW(Source!A105)</f>
        <v>105</v>
      </c>
      <c r="B110">
        <v>64862340</v>
      </c>
      <c r="C110">
        <v>64862751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44</v>
      </c>
      <c r="J110" t="s">
        <v>3</v>
      </c>
      <c r="K110" t="s">
        <v>512</v>
      </c>
      <c r="L110">
        <v>608254</v>
      </c>
      <c r="N110">
        <v>1013</v>
      </c>
      <c r="O110" t="s">
        <v>513</v>
      </c>
      <c r="P110" t="s">
        <v>513</v>
      </c>
      <c r="Q110">
        <v>1</v>
      </c>
      <c r="W110">
        <v>0</v>
      </c>
      <c r="X110">
        <v>-185737400</v>
      </c>
      <c r="Y110">
        <f t="shared" si="37"/>
        <v>75.19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75.19</v>
      </c>
      <c r="AU110" t="s">
        <v>3</v>
      </c>
      <c r="AV110">
        <v>2</v>
      </c>
      <c r="AW110">
        <v>2</v>
      </c>
      <c r="AX110">
        <v>64862772</v>
      </c>
      <c r="AY110">
        <v>1</v>
      </c>
      <c r="AZ110">
        <v>0</v>
      </c>
      <c r="BA110">
        <v>114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ROUND(Y110*Source!I105,7)</f>
        <v>20.75244</v>
      </c>
      <c r="CY110">
        <f>AD110</f>
        <v>0</v>
      </c>
      <c r="CZ110">
        <f>AH110</f>
        <v>0</v>
      </c>
      <c r="DA110">
        <f>AL110</f>
        <v>1</v>
      </c>
      <c r="DB110">
        <f t="shared" si="38"/>
        <v>0</v>
      </c>
      <c r="DC110">
        <f t="shared" si="39"/>
        <v>0</v>
      </c>
      <c r="DD110" t="s">
        <v>3</v>
      </c>
      <c r="DE110" t="s">
        <v>3</v>
      </c>
      <c r="DF110">
        <f t="shared" si="40"/>
        <v>0</v>
      </c>
      <c r="DG110">
        <f t="shared" si="41"/>
        <v>0</v>
      </c>
      <c r="DH110">
        <f t="shared" si="42"/>
        <v>0</v>
      </c>
      <c r="DI110">
        <f t="shared" si="4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ROW(Source!A105)</f>
        <v>105</v>
      </c>
      <c r="B111">
        <v>64862340</v>
      </c>
      <c r="C111">
        <v>64862751</v>
      </c>
      <c r="D111">
        <v>29172379</v>
      </c>
      <c r="E111">
        <v>1</v>
      </c>
      <c r="F111">
        <v>1</v>
      </c>
      <c r="G111">
        <v>1</v>
      </c>
      <c r="H111">
        <v>2</v>
      </c>
      <c r="I111" t="s">
        <v>562</v>
      </c>
      <c r="J111" t="s">
        <v>563</v>
      </c>
      <c r="K111" t="s">
        <v>564</v>
      </c>
      <c r="L111">
        <v>1368</v>
      </c>
      <c r="N111">
        <v>1011</v>
      </c>
      <c r="O111" t="s">
        <v>517</v>
      </c>
      <c r="P111" t="s">
        <v>517</v>
      </c>
      <c r="Q111">
        <v>1</v>
      </c>
      <c r="W111">
        <v>0</v>
      </c>
      <c r="X111">
        <v>1106923569</v>
      </c>
      <c r="Y111">
        <f t="shared" si="37"/>
        <v>1.22</v>
      </c>
      <c r="AA111">
        <v>0</v>
      </c>
      <c r="AB111">
        <v>112</v>
      </c>
      <c r="AC111">
        <v>13.5</v>
      </c>
      <c r="AD111">
        <v>0</v>
      </c>
      <c r="AE111">
        <v>0</v>
      </c>
      <c r="AF111">
        <v>112</v>
      </c>
      <c r="AG111">
        <v>13.5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1.22</v>
      </c>
      <c r="AU111" t="s">
        <v>3</v>
      </c>
      <c r="AV111">
        <v>0</v>
      </c>
      <c r="AW111">
        <v>2</v>
      </c>
      <c r="AX111">
        <v>64862773</v>
      </c>
      <c r="AY111">
        <v>1</v>
      </c>
      <c r="AZ111">
        <v>0</v>
      </c>
      <c r="BA111">
        <v>115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ROUND(Y111*Source!I105*DO111,7)</f>
        <v>0</v>
      </c>
      <c r="CX111">
        <f>ROUND(Y111*Source!I105,7)</f>
        <v>0.33672000000000002</v>
      </c>
      <c r="CY111">
        <f t="shared" ref="CY111:CY117" si="44">AB111</f>
        <v>112</v>
      </c>
      <c r="CZ111">
        <f t="shared" ref="CZ111:CZ117" si="45">AF111</f>
        <v>112</v>
      </c>
      <c r="DA111">
        <f t="shared" ref="DA111:DA117" si="46">AJ111</f>
        <v>1</v>
      </c>
      <c r="DB111">
        <f t="shared" si="38"/>
        <v>136.63999999999999</v>
      </c>
      <c r="DC111">
        <f t="shared" si="39"/>
        <v>16.47</v>
      </c>
      <c r="DD111" t="s">
        <v>3</v>
      </c>
      <c r="DE111" t="s">
        <v>3</v>
      </c>
      <c r="DF111">
        <f t="shared" si="40"/>
        <v>0</v>
      </c>
      <c r="DG111">
        <f t="shared" si="41"/>
        <v>37.71</v>
      </c>
      <c r="DH111">
        <f t="shared" si="42"/>
        <v>4.55</v>
      </c>
      <c r="DI111">
        <f t="shared" si="43"/>
        <v>0</v>
      </c>
      <c r="DJ111">
        <f t="shared" ref="DJ111:DJ117" si="47">DG111</f>
        <v>37.71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ROW(Source!A105)</f>
        <v>105</v>
      </c>
      <c r="B112">
        <v>64862340</v>
      </c>
      <c r="C112">
        <v>64862751</v>
      </c>
      <c r="D112">
        <v>29172407</v>
      </c>
      <c r="E112">
        <v>1</v>
      </c>
      <c r="F112">
        <v>1</v>
      </c>
      <c r="G112">
        <v>1</v>
      </c>
      <c r="H112">
        <v>2</v>
      </c>
      <c r="I112" t="s">
        <v>565</v>
      </c>
      <c r="J112" t="s">
        <v>566</v>
      </c>
      <c r="K112" t="s">
        <v>567</v>
      </c>
      <c r="L112">
        <v>1368</v>
      </c>
      <c r="N112">
        <v>1011</v>
      </c>
      <c r="O112" t="s">
        <v>517</v>
      </c>
      <c r="P112" t="s">
        <v>517</v>
      </c>
      <c r="Q112">
        <v>1</v>
      </c>
      <c r="W112">
        <v>0</v>
      </c>
      <c r="X112">
        <v>-27831156</v>
      </c>
      <c r="Y112">
        <f t="shared" si="37"/>
        <v>73.7</v>
      </c>
      <c r="AA112">
        <v>0</v>
      </c>
      <c r="AB112">
        <v>96.9</v>
      </c>
      <c r="AC112">
        <v>13.5</v>
      </c>
      <c r="AD112">
        <v>0</v>
      </c>
      <c r="AE112">
        <v>0</v>
      </c>
      <c r="AF112">
        <v>96.9</v>
      </c>
      <c r="AG112">
        <v>13.5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73.7</v>
      </c>
      <c r="AU112" t="s">
        <v>3</v>
      </c>
      <c r="AV112">
        <v>0</v>
      </c>
      <c r="AW112">
        <v>2</v>
      </c>
      <c r="AX112">
        <v>64862774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ROUND(Y112*Source!I105*DO112,7)</f>
        <v>0</v>
      </c>
      <c r="CX112">
        <f>ROUND(Y112*Source!I105,7)</f>
        <v>20.341200000000001</v>
      </c>
      <c r="CY112">
        <f t="shared" si="44"/>
        <v>96.9</v>
      </c>
      <c r="CZ112">
        <f t="shared" si="45"/>
        <v>96.9</v>
      </c>
      <c r="DA112">
        <f t="shared" si="46"/>
        <v>1</v>
      </c>
      <c r="DB112">
        <f t="shared" si="38"/>
        <v>7141.53</v>
      </c>
      <c r="DC112">
        <f t="shared" si="39"/>
        <v>994.95</v>
      </c>
      <c r="DD112" t="s">
        <v>3</v>
      </c>
      <c r="DE112" t="s">
        <v>3</v>
      </c>
      <c r="DF112">
        <f t="shared" si="40"/>
        <v>0</v>
      </c>
      <c r="DG112">
        <f t="shared" si="41"/>
        <v>1971.06</v>
      </c>
      <c r="DH112">
        <f t="shared" si="42"/>
        <v>274.61</v>
      </c>
      <c r="DI112">
        <f t="shared" si="43"/>
        <v>0</v>
      </c>
      <c r="DJ112">
        <f t="shared" si="47"/>
        <v>1971.06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ROW(Source!A105)</f>
        <v>105</v>
      </c>
      <c r="B113">
        <v>64862340</v>
      </c>
      <c r="C113">
        <v>64862751</v>
      </c>
      <c r="D113">
        <v>29172479</v>
      </c>
      <c r="E113">
        <v>1</v>
      </c>
      <c r="F113">
        <v>1</v>
      </c>
      <c r="G113">
        <v>1</v>
      </c>
      <c r="H113">
        <v>2</v>
      </c>
      <c r="I113" t="s">
        <v>568</v>
      </c>
      <c r="J113" t="s">
        <v>569</v>
      </c>
      <c r="K113" t="s">
        <v>570</v>
      </c>
      <c r="L113">
        <v>1368</v>
      </c>
      <c r="N113">
        <v>1011</v>
      </c>
      <c r="O113" t="s">
        <v>517</v>
      </c>
      <c r="P113" t="s">
        <v>517</v>
      </c>
      <c r="Q113">
        <v>1</v>
      </c>
      <c r="W113">
        <v>0</v>
      </c>
      <c r="X113">
        <v>1549832887</v>
      </c>
      <c r="Y113">
        <f t="shared" si="37"/>
        <v>0.27</v>
      </c>
      <c r="AA113">
        <v>0</v>
      </c>
      <c r="AB113">
        <v>99.89</v>
      </c>
      <c r="AC113">
        <v>10.06</v>
      </c>
      <c r="AD113">
        <v>0</v>
      </c>
      <c r="AE113">
        <v>0</v>
      </c>
      <c r="AF113">
        <v>99.89</v>
      </c>
      <c r="AG113">
        <v>10.06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0.27</v>
      </c>
      <c r="AU113" t="s">
        <v>3</v>
      </c>
      <c r="AV113">
        <v>0</v>
      </c>
      <c r="AW113">
        <v>2</v>
      </c>
      <c r="AX113">
        <v>64862775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ROUND(Y113*Source!I105*DO113,7)</f>
        <v>0</v>
      </c>
      <c r="CX113">
        <f>ROUND(Y113*Source!I105,7)</f>
        <v>7.4520000000000003E-2</v>
      </c>
      <c r="CY113">
        <f t="shared" si="44"/>
        <v>99.89</v>
      </c>
      <c r="CZ113">
        <f t="shared" si="45"/>
        <v>99.89</v>
      </c>
      <c r="DA113">
        <f t="shared" si="46"/>
        <v>1</v>
      </c>
      <c r="DB113">
        <f t="shared" si="38"/>
        <v>26.97</v>
      </c>
      <c r="DC113">
        <f t="shared" si="39"/>
        <v>2.72</v>
      </c>
      <c r="DD113" t="s">
        <v>3</v>
      </c>
      <c r="DE113" t="s">
        <v>3</v>
      </c>
      <c r="DF113">
        <f t="shared" si="40"/>
        <v>0</v>
      </c>
      <c r="DG113">
        <f t="shared" si="41"/>
        <v>7.44</v>
      </c>
      <c r="DH113">
        <f t="shared" si="42"/>
        <v>0.75</v>
      </c>
      <c r="DI113">
        <f t="shared" si="43"/>
        <v>0</v>
      </c>
      <c r="DJ113">
        <f t="shared" si="47"/>
        <v>7.44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ROW(Source!A105)</f>
        <v>105</v>
      </c>
      <c r="B114">
        <v>64862340</v>
      </c>
      <c r="C114">
        <v>64862751</v>
      </c>
      <c r="D114">
        <v>29172657</v>
      </c>
      <c r="E114">
        <v>1</v>
      </c>
      <c r="F114">
        <v>1</v>
      </c>
      <c r="G114">
        <v>1</v>
      </c>
      <c r="H114">
        <v>2</v>
      </c>
      <c r="I114" t="s">
        <v>571</v>
      </c>
      <c r="J114" t="s">
        <v>572</v>
      </c>
      <c r="K114" t="s">
        <v>573</v>
      </c>
      <c r="L114">
        <v>1368</v>
      </c>
      <c r="N114">
        <v>1011</v>
      </c>
      <c r="O114" t="s">
        <v>517</v>
      </c>
      <c r="P114" t="s">
        <v>517</v>
      </c>
      <c r="Q114">
        <v>1</v>
      </c>
      <c r="W114">
        <v>0</v>
      </c>
      <c r="X114">
        <v>1474986261</v>
      </c>
      <c r="Y114">
        <f t="shared" si="37"/>
        <v>52.53</v>
      </c>
      <c r="AA114">
        <v>0</v>
      </c>
      <c r="AB114">
        <v>8.1</v>
      </c>
      <c r="AC114">
        <v>0</v>
      </c>
      <c r="AD114">
        <v>0</v>
      </c>
      <c r="AE114">
        <v>0</v>
      </c>
      <c r="AF114">
        <v>8.1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52.53</v>
      </c>
      <c r="AU114" t="s">
        <v>3</v>
      </c>
      <c r="AV114">
        <v>0</v>
      </c>
      <c r="AW114">
        <v>2</v>
      </c>
      <c r="AX114">
        <v>64862776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ROUND(Y114*Source!I105*DO114,7)</f>
        <v>0</v>
      </c>
      <c r="CX114">
        <f>ROUND(Y114*Source!I105,7)</f>
        <v>14.498279999999999</v>
      </c>
      <c r="CY114">
        <f t="shared" si="44"/>
        <v>8.1</v>
      </c>
      <c r="CZ114">
        <f t="shared" si="45"/>
        <v>8.1</v>
      </c>
      <c r="DA114">
        <f t="shared" si="46"/>
        <v>1</v>
      </c>
      <c r="DB114">
        <f t="shared" si="38"/>
        <v>425.49</v>
      </c>
      <c r="DC114">
        <f t="shared" si="39"/>
        <v>0</v>
      </c>
      <c r="DD114" t="s">
        <v>3</v>
      </c>
      <c r="DE114" t="s">
        <v>3</v>
      </c>
      <c r="DF114">
        <f t="shared" si="40"/>
        <v>0</v>
      </c>
      <c r="DG114">
        <f t="shared" si="41"/>
        <v>117.44</v>
      </c>
      <c r="DH114">
        <f t="shared" si="42"/>
        <v>0</v>
      </c>
      <c r="DI114">
        <f t="shared" si="43"/>
        <v>0</v>
      </c>
      <c r="DJ114">
        <f t="shared" si="47"/>
        <v>117.44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ROW(Source!A105)</f>
        <v>105</v>
      </c>
      <c r="B115">
        <v>64862340</v>
      </c>
      <c r="C115">
        <v>64862751</v>
      </c>
      <c r="D115">
        <v>29173150</v>
      </c>
      <c r="E115">
        <v>1</v>
      </c>
      <c r="F115">
        <v>1</v>
      </c>
      <c r="G115">
        <v>1</v>
      </c>
      <c r="H115">
        <v>2</v>
      </c>
      <c r="I115" t="s">
        <v>574</v>
      </c>
      <c r="J115" t="s">
        <v>575</v>
      </c>
      <c r="K115" t="s">
        <v>576</v>
      </c>
      <c r="L115">
        <v>1368</v>
      </c>
      <c r="N115">
        <v>1011</v>
      </c>
      <c r="O115" t="s">
        <v>517</v>
      </c>
      <c r="P115" t="s">
        <v>517</v>
      </c>
      <c r="Q115">
        <v>1</v>
      </c>
      <c r="W115">
        <v>0</v>
      </c>
      <c r="X115">
        <v>650070217</v>
      </c>
      <c r="Y115">
        <f t="shared" si="37"/>
        <v>36.51</v>
      </c>
      <c r="AA115">
        <v>0</v>
      </c>
      <c r="AB115">
        <v>1.9</v>
      </c>
      <c r="AC115">
        <v>0</v>
      </c>
      <c r="AD115">
        <v>0</v>
      </c>
      <c r="AE115">
        <v>0</v>
      </c>
      <c r="AF115">
        <v>1.9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36.51</v>
      </c>
      <c r="AU115" t="s">
        <v>3</v>
      </c>
      <c r="AV115">
        <v>0</v>
      </c>
      <c r="AW115">
        <v>2</v>
      </c>
      <c r="AX115">
        <v>64862777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ROUND(Y115*Source!I105*DO115,7)</f>
        <v>0</v>
      </c>
      <c r="CX115">
        <f>ROUND(Y115*Source!I105,7)</f>
        <v>10.07676</v>
      </c>
      <c r="CY115">
        <f t="shared" si="44"/>
        <v>1.9</v>
      </c>
      <c r="CZ115">
        <f t="shared" si="45"/>
        <v>1.9</v>
      </c>
      <c r="DA115">
        <f t="shared" si="46"/>
        <v>1</v>
      </c>
      <c r="DB115">
        <f t="shared" si="38"/>
        <v>69.37</v>
      </c>
      <c r="DC115">
        <f t="shared" si="39"/>
        <v>0</v>
      </c>
      <c r="DD115" t="s">
        <v>3</v>
      </c>
      <c r="DE115" t="s">
        <v>3</v>
      </c>
      <c r="DF115">
        <f t="shared" si="40"/>
        <v>0</v>
      </c>
      <c r="DG115">
        <f t="shared" si="41"/>
        <v>19.149999999999999</v>
      </c>
      <c r="DH115">
        <f t="shared" si="42"/>
        <v>0</v>
      </c>
      <c r="DI115">
        <f t="shared" si="43"/>
        <v>0</v>
      </c>
      <c r="DJ115">
        <f t="shared" si="47"/>
        <v>19.149999999999999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ROW(Source!A105)</f>
        <v>105</v>
      </c>
      <c r="B116">
        <v>64862340</v>
      </c>
      <c r="C116">
        <v>64862751</v>
      </c>
      <c r="D116">
        <v>29174592</v>
      </c>
      <c r="E116">
        <v>1</v>
      </c>
      <c r="F116">
        <v>1</v>
      </c>
      <c r="G116">
        <v>1</v>
      </c>
      <c r="H116">
        <v>2</v>
      </c>
      <c r="I116" t="s">
        <v>577</v>
      </c>
      <c r="J116" t="s">
        <v>578</v>
      </c>
      <c r="K116" t="s">
        <v>579</v>
      </c>
      <c r="L116">
        <v>1368</v>
      </c>
      <c r="N116">
        <v>1011</v>
      </c>
      <c r="O116" t="s">
        <v>517</v>
      </c>
      <c r="P116" t="s">
        <v>517</v>
      </c>
      <c r="Q116">
        <v>1</v>
      </c>
      <c r="W116">
        <v>0</v>
      </c>
      <c r="X116">
        <v>-1835804875</v>
      </c>
      <c r="Y116">
        <f t="shared" si="37"/>
        <v>0.35</v>
      </c>
      <c r="AA116">
        <v>0</v>
      </c>
      <c r="AB116">
        <v>3.27</v>
      </c>
      <c r="AC116">
        <v>0</v>
      </c>
      <c r="AD116">
        <v>0</v>
      </c>
      <c r="AE116">
        <v>0</v>
      </c>
      <c r="AF116">
        <v>3.27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0.35</v>
      </c>
      <c r="AU116" t="s">
        <v>3</v>
      </c>
      <c r="AV116">
        <v>0</v>
      </c>
      <c r="AW116">
        <v>2</v>
      </c>
      <c r="AX116">
        <v>64862778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ROUND(Y116*Source!I105*DO116,7)</f>
        <v>0</v>
      </c>
      <c r="CX116">
        <f>ROUND(Y116*Source!I105,7)</f>
        <v>9.6600000000000005E-2</v>
      </c>
      <c r="CY116">
        <f t="shared" si="44"/>
        <v>3.27</v>
      </c>
      <c r="CZ116">
        <f t="shared" si="45"/>
        <v>3.27</v>
      </c>
      <c r="DA116">
        <f t="shared" si="46"/>
        <v>1</v>
      </c>
      <c r="DB116">
        <f t="shared" si="38"/>
        <v>1.1399999999999999</v>
      </c>
      <c r="DC116">
        <f t="shared" si="39"/>
        <v>0</v>
      </c>
      <c r="DD116" t="s">
        <v>3</v>
      </c>
      <c r="DE116" t="s">
        <v>3</v>
      </c>
      <c r="DF116">
        <f t="shared" si="40"/>
        <v>0</v>
      </c>
      <c r="DG116">
        <f t="shared" si="41"/>
        <v>0.32</v>
      </c>
      <c r="DH116">
        <f t="shared" si="42"/>
        <v>0</v>
      </c>
      <c r="DI116">
        <f t="shared" si="43"/>
        <v>0</v>
      </c>
      <c r="DJ116">
        <f t="shared" si="47"/>
        <v>0.32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ROW(Source!A105)</f>
        <v>105</v>
      </c>
      <c r="B117">
        <v>64862340</v>
      </c>
      <c r="C117">
        <v>64862751</v>
      </c>
      <c r="D117">
        <v>29174913</v>
      </c>
      <c r="E117">
        <v>1</v>
      </c>
      <c r="F117">
        <v>1</v>
      </c>
      <c r="G117">
        <v>1</v>
      </c>
      <c r="H117">
        <v>2</v>
      </c>
      <c r="I117" t="s">
        <v>537</v>
      </c>
      <c r="J117" t="s">
        <v>538</v>
      </c>
      <c r="K117" t="s">
        <v>539</v>
      </c>
      <c r="L117">
        <v>1368</v>
      </c>
      <c r="N117">
        <v>1011</v>
      </c>
      <c r="O117" t="s">
        <v>517</v>
      </c>
      <c r="P117" t="s">
        <v>517</v>
      </c>
      <c r="Q117">
        <v>1</v>
      </c>
      <c r="W117">
        <v>0</v>
      </c>
      <c r="X117">
        <v>1230759911</v>
      </c>
      <c r="Y117">
        <f t="shared" si="37"/>
        <v>3.65</v>
      </c>
      <c r="AA117">
        <v>0</v>
      </c>
      <c r="AB117">
        <v>87.17</v>
      </c>
      <c r="AC117">
        <v>11.6</v>
      </c>
      <c r="AD117">
        <v>0</v>
      </c>
      <c r="AE117">
        <v>0</v>
      </c>
      <c r="AF117">
        <v>87.17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3.65</v>
      </c>
      <c r="AU117" t="s">
        <v>3</v>
      </c>
      <c r="AV117">
        <v>0</v>
      </c>
      <c r="AW117">
        <v>2</v>
      </c>
      <c r="AX117">
        <v>64862779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ROUND(Y117*Source!I105*DO117,7)</f>
        <v>0</v>
      </c>
      <c r="CX117">
        <f>ROUND(Y117*Source!I105,7)</f>
        <v>1.0074000000000001</v>
      </c>
      <c r="CY117">
        <f t="shared" si="44"/>
        <v>87.17</v>
      </c>
      <c r="CZ117">
        <f t="shared" si="45"/>
        <v>87.17</v>
      </c>
      <c r="DA117">
        <f t="shared" si="46"/>
        <v>1</v>
      </c>
      <c r="DB117">
        <f t="shared" si="38"/>
        <v>318.17</v>
      </c>
      <c r="DC117">
        <f t="shared" si="39"/>
        <v>42.34</v>
      </c>
      <c r="DD117" t="s">
        <v>3</v>
      </c>
      <c r="DE117" t="s">
        <v>3</v>
      </c>
      <c r="DF117">
        <f t="shared" si="40"/>
        <v>0</v>
      </c>
      <c r="DG117">
        <f t="shared" si="41"/>
        <v>87.82</v>
      </c>
      <c r="DH117">
        <f t="shared" si="42"/>
        <v>11.69</v>
      </c>
      <c r="DI117">
        <f t="shared" si="43"/>
        <v>0</v>
      </c>
      <c r="DJ117">
        <f t="shared" si="47"/>
        <v>87.82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ROW(Source!A105)</f>
        <v>105</v>
      </c>
      <c r="B118">
        <v>64862340</v>
      </c>
      <c r="C118">
        <v>64862751</v>
      </c>
      <c r="D118">
        <v>29113598</v>
      </c>
      <c r="E118">
        <v>1</v>
      </c>
      <c r="F118">
        <v>1</v>
      </c>
      <c r="G118">
        <v>1</v>
      </c>
      <c r="H118">
        <v>3</v>
      </c>
      <c r="I118" t="s">
        <v>201</v>
      </c>
      <c r="J118" t="s">
        <v>204</v>
      </c>
      <c r="K118" t="s">
        <v>202</v>
      </c>
      <c r="L118">
        <v>1348</v>
      </c>
      <c r="N118">
        <v>1009</v>
      </c>
      <c r="O118" t="s">
        <v>203</v>
      </c>
      <c r="P118" t="s">
        <v>203</v>
      </c>
      <c r="Q118">
        <v>1000</v>
      </c>
      <c r="W118">
        <v>1</v>
      </c>
      <c r="X118">
        <v>-1012359093</v>
      </c>
      <c r="Y118">
        <f t="shared" si="37"/>
        <v>-0.1</v>
      </c>
      <c r="AA118">
        <v>4455.2</v>
      </c>
      <c r="AB118">
        <v>0</v>
      </c>
      <c r="AC118">
        <v>0</v>
      </c>
      <c r="AD118">
        <v>0</v>
      </c>
      <c r="AE118">
        <v>4455.2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-0.1</v>
      </c>
      <c r="AU118" t="s">
        <v>3</v>
      </c>
      <c r="AV118">
        <v>0</v>
      </c>
      <c r="AW118">
        <v>2</v>
      </c>
      <c r="AX118">
        <v>64862780</v>
      </c>
      <c r="AY118">
        <v>1</v>
      </c>
      <c r="AZ118">
        <v>6144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ROUND(Y118*Source!I105,7)</f>
        <v>-2.76E-2</v>
      </c>
      <c r="CY118">
        <f t="shared" ref="CY118:CY127" si="48">AA118</f>
        <v>4455.2</v>
      </c>
      <c r="CZ118">
        <f t="shared" ref="CZ118:CZ127" si="49">AE118</f>
        <v>4455.2</v>
      </c>
      <c r="DA118">
        <f t="shared" ref="DA118:DA127" si="50">AI118</f>
        <v>1</v>
      </c>
      <c r="DB118">
        <f t="shared" si="38"/>
        <v>-445.52</v>
      </c>
      <c r="DC118">
        <f t="shared" si="39"/>
        <v>0</v>
      </c>
      <c r="DD118" t="s">
        <v>3</v>
      </c>
      <c r="DE118" t="s">
        <v>3</v>
      </c>
      <c r="DF118">
        <f t="shared" si="40"/>
        <v>-122.96</v>
      </c>
      <c r="DG118">
        <f t="shared" si="41"/>
        <v>0</v>
      </c>
      <c r="DH118">
        <f t="shared" si="42"/>
        <v>0</v>
      </c>
      <c r="DI118">
        <f t="shared" si="43"/>
        <v>0</v>
      </c>
      <c r="DJ118">
        <f t="shared" ref="DJ118:DJ127" si="51">DF118</f>
        <v>-122.96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ROW(Source!A105)</f>
        <v>105</v>
      </c>
      <c r="B119">
        <v>64862340</v>
      </c>
      <c r="C119">
        <v>64862751</v>
      </c>
      <c r="D119">
        <v>29113982</v>
      </c>
      <c r="E119">
        <v>1</v>
      </c>
      <c r="F119">
        <v>1</v>
      </c>
      <c r="G119">
        <v>1</v>
      </c>
      <c r="H119">
        <v>3</v>
      </c>
      <c r="I119" t="s">
        <v>580</v>
      </c>
      <c r="J119" t="s">
        <v>581</v>
      </c>
      <c r="K119" t="s">
        <v>582</v>
      </c>
      <c r="L119">
        <v>1348</v>
      </c>
      <c r="N119">
        <v>1009</v>
      </c>
      <c r="O119" t="s">
        <v>203</v>
      </c>
      <c r="P119" t="s">
        <v>203</v>
      </c>
      <c r="Q119">
        <v>1000</v>
      </c>
      <c r="W119">
        <v>0</v>
      </c>
      <c r="X119">
        <v>1908648852</v>
      </c>
      <c r="Y119">
        <f t="shared" si="37"/>
        <v>4.7E-2</v>
      </c>
      <c r="AA119">
        <v>9423.99</v>
      </c>
      <c r="AB119">
        <v>0</v>
      </c>
      <c r="AC119">
        <v>0</v>
      </c>
      <c r="AD119">
        <v>0</v>
      </c>
      <c r="AE119">
        <v>9423.99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4.7E-2</v>
      </c>
      <c r="AU119" t="s">
        <v>3</v>
      </c>
      <c r="AV119">
        <v>0</v>
      </c>
      <c r="AW119">
        <v>2</v>
      </c>
      <c r="AX119">
        <v>64862781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ROUND(Y119*Source!I105,7)</f>
        <v>1.2971999999999999E-2</v>
      </c>
      <c r="CY119">
        <f t="shared" si="48"/>
        <v>9423.99</v>
      </c>
      <c r="CZ119">
        <f t="shared" si="49"/>
        <v>9423.99</v>
      </c>
      <c r="DA119">
        <f t="shared" si="50"/>
        <v>1</v>
      </c>
      <c r="DB119">
        <f t="shared" si="38"/>
        <v>442.93</v>
      </c>
      <c r="DC119">
        <f t="shared" si="39"/>
        <v>0</v>
      </c>
      <c r="DD119" t="s">
        <v>3</v>
      </c>
      <c r="DE119" t="s">
        <v>3</v>
      </c>
      <c r="DF119">
        <f t="shared" si="40"/>
        <v>122.25</v>
      </c>
      <c r="DG119">
        <f t="shared" si="41"/>
        <v>0</v>
      </c>
      <c r="DH119">
        <f t="shared" si="42"/>
        <v>0</v>
      </c>
      <c r="DI119">
        <f t="shared" si="43"/>
        <v>0</v>
      </c>
      <c r="DJ119">
        <f t="shared" si="51"/>
        <v>122.25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ROW(Source!A105)</f>
        <v>105</v>
      </c>
      <c r="B120">
        <v>64862340</v>
      </c>
      <c r="C120">
        <v>64862751</v>
      </c>
      <c r="D120">
        <v>29113993</v>
      </c>
      <c r="E120">
        <v>1</v>
      </c>
      <c r="F120">
        <v>1</v>
      </c>
      <c r="G120">
        <v>1</v>
      </c>
      <c r="H120">
        <v>3</v>
      </c>
      <c r="I120" t="s">
        <v>583</v>
      </c>
      <c r="J120" t="s">
        <v>584</v>
      </c>
      <c r="K120" t="s">
        <v>585</v>
      </c>
      <c r="L120">
        <v>1348</v>
      </c>
      <c r="N120">
        <v>1009</v>
      </c>
      <c r="O120" t="s">
        <v>203</v>
      </c>
      <c r="P120" t="s">
        <v>203</v>
      </c>
      <c r="Q120">
        <v>1000</v>
      </c>
      <c r="W120">
        <v>0</v>
      </c>
      <c r="X120">
        <v>-719890018</v>
      </c>
      <c r="Y120">
        <f t="shared" si="37"/>
        <v>2.1000000000000001E-2</v>
      </c>
      <c r="AA120">
        <v>10079.94</v>
      </c>
      <c r="AB120">
        <v>0</v>
      </c>
      <c r="AC120">
        <v>0</v>
      </c>
      <c r="AD120">
        <v>0</v>
      </c>
      <c r="AE120">
        <v>10079.94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2.1000000000000001E-2</v>
      </c>
      <c r="AU120" t="s">
        <v>3</v>
      </c>
      <c r="AV120">
        <v>0</v>
      </c>
      <c r="AW120">
        <v>2</v>
      </c>
      <c r="AX120">
        <v>64862782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ROUND(Y120*Source!I105,7)</f>
        <v>5.7959999999999999E-3</v>
      </c>
      <c r="CY120">
        <f t="shared" si="48"/>
        <v>10079.94</v>
      </c>
      <c r="CZ120">
        <f t="shared" si="49"/>
        <v>10079.94</v>
      </c>
      <c r="DA120">
        <f t="shared" si="50"/>
        <v>1</v>
      </c>
      <c r="DB120">
        <f t="shared" si="38"/>
        <v>211.68</v>
      </c>
      <c r="DC120">
        <f t="shared" si="39"/>
        <v>0</v>
      </c>
      <c r="DD120" t="s">
        <v>3</v>
      </c>
      <c r="DE120" t="s">
        <v>3</v>
      </c>
      <c r="DF120">
        <f t="shared" si="40"/>
        <v>58.42</v>
      </c>
      <c r="DG120">
        <f t="shared" si="41"/>
        <v>0</v>
      </c>
      <c r="DH120">
        <f t="shared" si="42"/>
        <v>0</v>
      </c>
      <c r="DI120">
        <f t="shared" si="43"/>
        <v>0</v>
      </c>
      <c r="DJ120">
        <f t="shared" si="51"/>
        <v>58.42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ROW(Source!A105)</f>
        <v>105</v>
      </c>
      <c r="B121">
        <v>64862340</v>
      </c>
      <c r="C121">
        <v>64862751</v>
      </c>
      <c r="D121">
        <v>29114332</v>
      </c>
      <c r="E121">
        <v>1</v>
      </c>
      <c r="F121">
        <v>1</v>
      </c>
      <c r="G121">
        <v>1</v>
      </c>
      <c r="H121">
        <v>3</v>
      </c>
      <c r="I121" t="s">
        <v>586</v>
      </c>
      <c r="J121" t="s">
        <v>587</v>
      </c>
      <c r="K121" t="s">
        <v>588</v>
      </c>
      <c r="L121">
        <v>1348</v>
      </c>
      <c r="N121">
        <v>1009</v>
      </c>
      <c r="O121" t="s">
        <v>203</v>
      </c>
      <c r="P121" t="s">
        <v>203</v>
      </c>
      <c r="Q121">
        <v>1000</v>
      </c>
      <c r="W121">
        <v>0</v>
      </c>
      <c r="X121">
        <v>1561117559</v>
      </c>
      <c r="Y121">
        <f t="shared" si="37"/>
        <v>4.8000000000000001E-2</v>
      </c>
      <c r="AA121">
        <v>11978</v>
      </c>
      <c r="AB121">
        <v>0</v>
      </c>
      <c r="AC121">
        <v>0</v>
      </c>
      <c r="AD121">
        <v>0</v>
      </c>
      <c r="AE121">
        <v>11978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4.8000000000000001E-2</v>
      </c>
      <c r="AU121" t="s">
        <v>3</v>
      </c>
      <c r="AV121">
        <v>0</v>
      </c>
      <c r="AW121">
        <v>2</v>
      </c>
      <c r="AX121">
        <v>64862783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ROUND(Y121*Source!I105,7)</f>
        <v>1.3247999999999999E-2</v>
      </c>
      <c r="CY121">
        <f t="shared" si="48"/>
        <v>11978</v>
      </c>
      <c r="CZ121">
        <f t="shared" si="49"/>
        <v>11978</v>
      </c>
      <c r="DA121">
        <f t="shared" si="50"/>
        <v>1</v>
      </c>
      <c r="DB121">
        <f t="shared" si="38"/>
        <v>574.94000000000005</v>
      </c>
      <c r="DC121">
        <f t="shared" si="39"/>
        <v>0</v>
      </c>
      <c r="DD121" t="s">
        <v>3</v>
      </c>
      <c r="DE121" t="s">
        <v>3</v>
      </c>
      <c r="DF121">
        <f t="shared" si="40"/>
        <v>158.68</v>
      </c>
      <c r="DG121">
        <f t="shared" si="41"/>
        <v>0</v>
      </c>
      <c r="DH121">
        <f t="shared" si="42"/>
        <v>0</v>
      </c>
      <c r="DI121">
        <f t="shared" si="43"/>
        <v>0</v>
      </c>
      <c r="DJ121">
        <f t="shared" si="51"/>
        <v>158.68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ROW(Source!A105)</f>
        <v>105</v>
      </c>
      <c r="B122">
        <v>64862340</v>
      </c>
      <c r="C122">
        <v>64862751</v>
      </c>
      <c r="D122">
        <v>29115787</v>
      </c>
      <c r="E122">
        <v>1</v>
      </c>
      <c r="F122">
        <v>1</v>
      </c>
      <c r="G122">
        <v>1</v>
      </c>
      <c r="H122">
        <v>3</v>
      </c>
      <c r="I122" t="s">
        <v>589</v>
      </c>
      <c r="J122" t="s">
        <v>590</v>
      </c>
      <c r="K122" t="s">
        <v>591</v>
      </c>
      <c r="L122">
        <v>1339</v>
      </c>
      <c r="N122">
        <v>1007</v>
      </c>
      <c r="O122" t="s">
        <v>136</v>
      </c>
      <c r="P122" t="s">
        <v>136</v>
      </c>
      <c r="Q122">
        <v>1</v>
      </c>
      <c r="W122">
        <v>0</v>
      </c>
      <c r="X122">
        <v>-1134122495</v>
      </c>
      <c r="Y122">
        <f t="shared" si="37"/>
        <v>0.3</v>
      </c>
      <c r="AA122">
        <v>558.33000000000004</v>
      </c>
      <c r="AB122">
        <v>0</v>
      </c>
      <c r="AC122">
        <v>0</v>
      </c>
      <c r="AD122">
        <v>0</v>
      </c>
      <c r="AE122">
        <v>558.33000000000004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</v>
      </c>
      <c r="AU122" t="s">
        <v>3</v>
      </c>
      <c r="AV122">
        <v>0</v>
      </c>
      <c r="AW122">
        <v>2</v>
      </c>
      <c r="AX122">
        <v>64862784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ROUND(Y122*Source!I105,7)</f>
        <v>8.2799999999999999E-2</v>
      </c>
      <c r="CY122">
        <f t="shared" si="48"/>
        <v>558.33000000000004</v>
      </c>
      <c r="CZ122">
        <f t="shared" si="49"/>
        <v>558.33000000000004</v>
      </c>
      <c r="DA122">
        <f t="shared" si="50"/>
        <v>1</v>
      </c>
      <c r="DB122">
        <f t="shared" si="38"/>
        <v>167.5</v>
      </c>
      <c r="DC122">
        <f t="shared" si="39"/>
        <v>0</v>
      </c>
      <c r="DD122" t="s">
        <v>3</v>
      </c>
      <c r="DE122" t="s">
        <v>3</v>
      </c>
      <c r="DF122">
        <f t="shared" si="40"/>
        <v>46.23</v>
      </c>
      <c r="DG122">
        <f t="shared" si="41"/>
        <v>0</v>
      </c>
      <c r="DH122">
        <f t="shared" si="42"/>
        <v>0</v>
      </c>
      <c r="DI122">
        <f t="shared" si="43"/>
        <v>0</v>
      </c>
      <c r="DJ122">
        <f t="shared" si="51"/>
        <v>46.23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ROW(Source!A105)</f>
        <v>105</v>
      </c>
      <c r="B123">
        <v>64862340</v>
      </c>
      <c r="C123">
        <v>64862751</v>
      </c>
      <c r="D123">
        <v>29115650</v>
      </c>
      <c r="E123">
        <v>1</v>
      </c>
      <c r="F123">
        <v>1</v>
      </c>
      <c r="G123">
        <v>1</v>
      </c>
      <c r="H123">
        <v>3</v>
      </c>
      <c r="I123" t="s">
        <v>360</v>
      </c>
      <c r="J123" t="s">
        <v>362</v>
      </c>
      <c r="K123" t="s">
        <v>361</v>
      </c>
      <c r="L123">
        <v>1339</v>
      </c>
      <c r="N123">
        <v>1007</v>
      </c>
      <c r="O123" t="s">
        <v>136</v>
      </c>
      <c r="P123" t="s">
        <v>136</v>
      </c>
      <c r="Q123">
        <v>1</v>
      </c>
      <c r="W123">
        <v>0</v>
      </c>
      <c r="X123">
        <v>-2068707452</v>
      </c>
      <c r="Y123">
        <f t="shared" si="37"/>
        <v>0.92</v>
      </c>
      <c r="AA123">
        <v>1056</v>
      </c>
      <c r="AB123">
        <v>0</v>
      </c>
      <c r="AC123">
        <v>0</v>
      </c>
      <c r="AD123">
        <v>0</v>
      </c>
      <c r="AE123">
        <v>1056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0.92</v>
      </c>
      <c r="AU123" t="s">
        <v>3</v>
      </c>
      <c r="AV123">
        <v>0</v>
      </c>
      <c r="AW123">
        <v>2</v>
      </c>
      <c r="AX123">
        <v>64862785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ROUND(Y123*Source!I105,7)</f>
        <v>0.25391999999999998</v>
      </c>
      <c r="CY123">
        <f t="shared" si="48"/>
        <v>1056</v>
      </c>
      <c r="CZ123">
        <f t="shared" si="49"/>
        <v>1056</v>
      </c>
      <c r="DA123">
        <f t="shared" si="50"/>
        <v>1</v>
      </c>
      <c r="DB123">
        <f t="shared" si="38"/>
        <v>971.52</v>
      </c>
      <c r="DC123">
        <f t="shared" si="39"/>
        <v>0</v>
      </c>
      <c r="DD123" t="s">
        <v>3</v>
      </c>
      <c r="DE123" t="s">
        <v>3</v>
      </c>
      <c r="DF123">
        <f t="shared" si="40"/>
        <v>268.14</v>
      </c>
      <c r="DG123">
        <f t="shared" si="41"/>
        <v>0</v>
      </c>
      <c r="DH123">
        <f t="shared" si="42"/>
        <v>0</v>
      </c>
      <c r="DI123">
        <f t="shared" si="43"/>
        <v>0</v>
      </c>
      <c r="DJ123">
        <f t="shared" si="51"/>
        <v>268.14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ROW(Source!A105)</f>
        <v>105</v>
      </c>
      <c r="B124">
        <v>64862340</v>
      </c>
      <c r="C124">
        <v>64862751</v>
      </c>
      <c r="D124">
        <v>29131308</v>
      </c>
      <c r="E124">
        <v>1</v>
      </c>
      <c r="F124">
        <v>1</v>
      </c>
      <c r="G124">
        <v>1</v>
      </c>
      <c r="H124">
        <v>3</v>
      </c>
      <c r="I124" t="s">
        <v>592</v>
      </c>
      <c r="J124" t="s">
        <v>593</v>
      </c>
      <c r="K124" t="s">
        <v>594</v>
      </c>
      <c r="L124">
        <v>1327</v>
      </c>
      <c r="N124">
        <v>1005</v>
      </c>
      <c r="O124" t="s">
        <v>163</v>
      </c>
      <c r="P124" t="s">
        <v>163</v>
      </c>
      <c r="Q124">
        <v>1</v>
      </c>
      <c r="W124">
        <v>0</v>
      </c>
      <c r="X124">
        <v>1067293540</v>
      </c>
      <c r="Y124">
        <f t="shared" si="37"/>
        <v>31.4</v>
      </c>
      <c r="AA124">
        <v>35.54</v>
      </c>
      <c r="AB124">
        <v>0</v>
      </c>
      <c r="AC124">
        <v>0</v>
      </c>
      <c r="AD124">
        <v>0</v>
      </c>
      <c r="AE124">
        <v>35.54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31.4</v>
      </c>
      <c r="AU124" t="s">
        <v>3</v>
      </c>
      <c r="AV124">
        <v>0</v>
      </c>
      <c r="AW124">
        <v>2</v>
      </c>
      <c r="AX124">
        <v>64862786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ROUND(Y124*Source!I105,7)</f>
        <v>8.6663999999999994</v>
      </c>
      <c r="CY124">
        <f t="shared" si="48"/>
        <v>35.54</v>
      </c>
      <c r="CZ124">
        <f t="shared" si="49"/>
        <v>35.54</v>
      </c>
      <c r="DA124">
        <f t="shared" si="50"/>
        <v>1</v>
      </c>
      <c r="DB124">
        <f t="shared" si="38"/>
        <v>1115.96</v>
      </c>
      <c r="DC124">
        <f t="shared" si="39"/>
        <v>0</v>
      </c>
      <c r="DD124" t="s">
        <v>3</v>
      </c>
      <c r="DE124" t="s">
        <v>3</v>
      </c>
      <c r="DF124">
        <f t="shared" si="40"/>
        <v>308</v>
      </c>
      <c r="DG124">
        <f t="shared" si="41"/>
        <v>0</v>
      </c>
      <c r="DH124">
        <f t="shared" si="42"/>
        <v>0</v>
      </c>
      <c r="DI124">
        <f t="shared" si="43"/>
        <v>0</v>
      </c>
      <c r="DJ124">
        <f t="shared" si="51"/>
        <v>308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ROW(Source!A105)</f>
        <v>105</v>
      </c>
      <c r="B125">
        <v>64862340</v>
      </c>
      <c r="C125">
        <v>64862751</v>
      </c>
      <c r="D125">
        <v>29144967</v>
      </c>
      <c r="E125">
        <v>1</v>
      </c>
      <c r="F125">
        <v>1</v>
      </c>
      <c r="G125">
        <v>1</v>
      </c>
      <c r="H125">
        <v>3</v>
      </c>
      <c r="I125" t="s">
        <v>595</v>
      </c>
      <c r="J125" t="s">
        <v>596</v>
      </c>
      <c r="K125" t="s">
        <v>597</v>
      </c>
      <c r="L125">
        <v>1339</v>
      </c>
      <c r="N125">
        <v>1007</v>
      </c>
      <c r="O125" t="s">
        <v>136</v>
      </c>
      <c r="P125" t="s">
        <v>136</v>
      </c>
      <c r="Q125">
        <v>1</v>
      </c>
      <c r="W125">
        <v>0</v>
      </c>
      <c r="X125">
        <v>1811009280</v>
      </c>
      <c r="Y125">
        <f t="shared" si="37"/>
        <v>101.5</v>
      </c>
      <c r="AA125">
        <v>490</v>
      </c>
      <c r="AB125">
        <v>0</v>
      </c>
      <c r="AC125">
        <v>0</v>
      </c>
      <c r="AD125">
        <v>0</v>
      </c>
      <c r="AE125">
        <v>490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101.5</v>
      </c>
      <c r="AU125" t="s">
        <v>3</v>
      </c>
      <c r="AV125">
        <v>0</v>
      </c>
      <c r="AW125">
        <v>2</v>
      </c>
      <c r="AX125">
        <v>64862788</v>
      </c>
      <c r="AY125">
        <v>1</v>
      </c>
      <c r="AZ125">
        <v>0</v>
      </c>
      <c r="BA125">
        <v>130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ROUND(Y125*Source!I105,7)</f>
        <v>28.013999999999999</v>
      </c>
      <c r="CY125">
        <f t="shared" si="48"/>
        <v>490</v>
      </c>
      <c r="CZ125">
        <f t="shared" si="49"/>
        <v>490</v>
      </c>
      <c r="DA125">
        <f t="shared" si="50"/>
        <v>1</v>
      </c>
      <c r="DB125">
        <f t="shared" si="38"/>
        <v>49735</v>
      </c>
      <c r="DC125">
        <f t="shared" si="39"/>
        <v>0</v>
      </c>
      <c r="DD125" t="s">
        <v>3</v>
      </c>
      <c r="DE125" t="s">
        <v>3</v>
      </c>
      <c r="DF125">
        <f t="shared" si="40"/>
        <v>13726.86</v>
      </c>
      <c r="DG125">
        <f t="shared" si="41"/>
        <v>0</v>
      </c>
      <c r="DH125">
        <f t="shared" si="42"/>
        <v>0</v>
      </c>
      <c r="DI125">
        <f t="shared" si="43"/>
        <v>0</v>
      </c>
      <c r="DJ125">
        <f t="shared" si="51"/>
        <v>13726.86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ROW(Source!A105)</f>
        <v>105</v>
      </c>
      <c r="B126">
        <v>64862340</v>
      </c>
      <c r="C126">
        <v>64862751</v>
      </c>
      <c r="D126">
        <v>29149243</v>
      </c>
      <c r="E126">
        <v>1</v>
      </c>
      <c r="F126">
        <v>1</v>
      </c>
      <c r="G126">
        <v>1</v>
      </c>
      <c r="H126">
        <v>3</v>
      </c>
      <c r="I126" t="s">
        <v>279</v>
      </c>
      <c r="J126" t="s">
        <v>281</v>
      </c>
      <c r="K126" t="s">
        <v>280</v>
      </c>
      <c r="L126">
        <v>1348</v>
      </c>
      <c r="N126">
        <v>1009</v>
      </c>
      <c r="O126" t="s">
        <v>203</v>
      </c>
      <c r="P126" t="s">
        <v>203</v>
      </c>
      <c r="Q126">
        <v>1000</v>
      </c>
      <c r="W126">
        <v>0</v>
      </c>
      <c r="X126">
        <v>-1340402651</v>
      </c>
      <c r="Y126">
        <f t="shared" si="37"/>
        <v>0.10299999999999999</v>
      </c>
      <c r="AA126">
        <v>734.5</v>
      </c>
      <c r="AB126">
        <v>0</v>
      </c>
      <c r="AC126">
        <v>0</v>
      </c>
      <c r="AD126">
        <v>0</v>
      </c>
      <c r="AE126">
        <v>734.5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0.10299999999999999</v>
      </c>
      <c r="AU126" t="s">
        <v>3</v>
      </c>
      <c r="AV126">
        <v>0</v>
      </c>
      <c r="AW126">
        <v>2</v>
      </c>
      <c r="AX126">
        <v>64862789</v>
      </c>
      <c r="AY126">
        <v>1</v>
      </c>
      <c r="AZ126">
        <v>0</v>
      </c>
      <c r="BA126">
        <v>131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ROUND(Y126*Source!I105,7)</f>
        <v>2.8427999999999998E-2</v>
      </c>
      <c r="CY126">
        <f t="shared" si="48"/>
        <v>734.5</v>
      </c>
      <c r="CZ126">
        <f t="shared" si="49"/>
        <v>734.5</v>
      </c>
      <c r="DA126">
        <f t="shared" si="50"/>
        <v>1</v>
      </c>
      <c r="DB126">
        <f t="shared" si="38"/>
        <v>75.650000000000006</v>
      </c>
      <c r="DC126">
        <f t="shared" si="39"/>
        <v>0</v>
      </c>
      <c r="DD126" t="s">
        <v>3</v>
      </c>
      <c r="DE126" t="s">
        <v>3</v>
      </c>
      <c r="DF126">
        <f t="shared" si="40"/>
        <v>20.88</v>
      </c>
      <c r="DG126">
        <f t="shared" si="41"/>
        <v>0</v>
      </c>
      <c r="DH126">
        <f t="shared" si="42"/>
        <v>0</v>
      </c>
      <c r="DI126">
        <f t="shared" si="43"/>
        <v>0</v>
      </c>
      <c r="DJ126">
        <f t="shared" si="51"/>
        <v>20.88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ROW(Source!A105)</f>
        <v>105</v>
      </c>
      <c r="B127">
        <v>64862340</v>
      </c>
      <c r="C127">
        <v>64862751</v>
      </c>
      <c r="D127">
        <v>29150040</v>
      </c>
      <c r="E127">
        <v>1</v>
      </c>
      <c r="F127">
        <v>1</v>
      </c>
      <c r="G127">
        <v>1</v>
      </c>
      <c r="H127">
        <v>3</v>
      </c>
      <c r="I127" t="s">
        <v>543</v>
      </c>
      <c r="J127" t="s">
        <v>544</v>
      </c>
      <c r="K127" t="s">
        <v>545</v>
      </c>
      <c r="L127">
        <v>1339</v>
      </c>
      <c r="N127">
        <v>1007</v>
      </c>
      <c r="O127" t="s">
        <v>136</v>
      </c>
      <c r="P127" t="s">
        <v>136</v>
      </c>
      <c r="Q127">
        <v>1</v>
      </c>
      <c r="W127">
        <v>0</v>
      </c>
      <c r="X127">
        <v>619799737</v>
      </c>
      <c r="Y127">
        <f t="shared" si="37"/>
        <v>0.309</v>
      </c>
      <c r="AA127">
        <v>2.44</v>
      </c>
      <c r="AB127">
        <v>0</v>
      </c>
      <c r="AC127">
        <v>0</v>
      </c>
      <c r="AD127">
        <v>0</v>
      </c>
      <c r="AE127">
        <v>2.44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0.309</v>
      </c>
      <c r="AU127" t="s">
        <v>3</v>
      </c>
      <c r="AV127">
        <v>0</v>
      </c>
      <c r="AW127">
        <v>2</v>
      </c>
      <c r="AX127">
        <v>64862790</v>
      </c>
      <c r="AY127">
        <v>1</v>
      </c>
      <c r="AZ127">
        <v>0</v>
      </c>
      <c r="BA127">
        <v>132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ROUND(Y127*Source!I105,7)</f>
        <v>8.5283999999999999E-2</v>
      </c>
      <c r="CY127">
        <f t="shared" si="48"/>
        <v>2.44</v>
      </c>
      <c r="CZ127">
        <f t="shared" si="49"/>
        <v>2.44</v>
      </c>
      <c r="DA127">
        <f t="shared" si="50"/>
        <v>1</v>
      </c>
      <c r="DB127">
        <f t="shared" si="38"/>
        <v>0.75</v>
      </c>
      <c r="DC127">
        <f t="shared" si="39"/>
        <v>0</v>
      </c>
      <c r="DD127" t="s">
        <v>3</v>
      </c>
      <c r="DE127" t="s">
        <v>3</v>
      </c>
      <c r="DF127">
        <f t="shared" si="40"/>
        <v>0.21</v>
      </c>
      <c r="DG127">
        <f t="shared" si="41"/>
        <v>0</v>
      </c>
      <c r="DH127">
        <f t="shared" si="42"/>
        <v>0</v>
      </c>
      <c r="DI127">
        <f t="shared" si="43"/>
        <v>0</v>
      </c>
      <c r="DJ127">
        <f t="shared" si="51"/>
        <v>0.21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ROW(Source!A106)</f>
        <v>106</v>
      </c>
      <c r="B128">
        <v>64862338</v>
      </c>
      <c r="C128">
        <v>64862751</v>
      </c>
      <c r="D128">
        <v>18407546</v>
      </c>
      <c r="E128">
        <v>1</v>
      </c>
      <c r="F128">
        <v>1</v>
      </c>
      <c r="G128">
        <v>1</v>
      </c>
      <c r="H128">
        <v>1</v>
      </c>
      <c r="I128" t="s">
        <v>560</v>
      </c>
      <c r="J128" t="s">
        <v>3</v>
      </c>
      <c r="K128" t="s">
        <v>561</v>
      </c>
      <c r="L128">
        <v>1369</v>
      </c>
      <c r="N128">
        <v>1013</v>
      </c>
      <c r="O128" t="s">
        <v>511</v>
      </c>
      <c r="P128" t="s">
        <v>511</v>
      </c>
      <c r="Q128">
        <v>1</v>
      </c>
      <c r="W128">
        <v>0</v>
      </c>
      <c r="X128">
        <v>1709986911</v>
      </c>
      <c r="Y128">
        <f t="shared" si="37"/>
        <v>729.12</v>
      </c>
      <c r="AA128">
        <v>0</v>
      </c>
      <c r="AB128">
        <v>0</v>
      </c>
      <c r="AC128">
        <v>0</v>
      </c>
      <c r="AD128">
        <v>9.4</v>
      </c>
      <c r="AE128">
        <v>0</v>
      </c>
      <c r="AF128">
        <v>0</v>
      </c>
      <c r="AG128">
        <v>0</v>
      </c>
      <c r="AH128">
        <v>9.4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729.12</v>
      </c>
      <c r="AU128" t="s">
        <v>3</v>
      </c>
      <c r="AV128">
        <v>1</v>
      </c>
      <c r="AW128">
        <v>2</v>
      </c>
      <c r="AX128">
        <v>64862771</v>
      </c>
      <c r="AY128">
        <v>1</v>
      </c>
      <c r="AZ128">
        <v>0</v>
      </c>
      <c r="BA128">
        <v>133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ROUND(AT128*Source!I106*AH128*AL128,0)</f>
        <v>1892</v>
      </c>
      <c r="CV128">
        <f>ROUND(Y128*Source!I106,7)</f>
        <v>201.23712</v>
      </c>
      <c r="CW128">
        <v>0</v>
      </c>
      <c r="CX128">
        <f>ROUND(Y128*Source!I106,7)</f>
        <v>201.23712</v>
      </c>
      <c r="CY128">
        <f>AD128</f>
        <v>9.4</v>
      </c>
      <c r="CZ128">
        <f>AH128</f>
        <v>9.4</v>
      </c>
      <c r="DA128">
        <f>AL128</f>
        <v>1</v>
      </c>
      <c r="DB128">
        <f t="shared" si="38"/>
        <v>6853.73</v>
      </c>
      <c r="DC128">
        <f t="shared" si="39"/>
        <v>0</v>
      </c>
      <c r="DD128" t="s">
        <v>3</v>
      </c>
      <c r="DE128" t="s">
        <v>3</v>
      </c>
      <c r="DF128">
        <f t="shared" ref="DF128:DF136" si="52">ROUND(ROUND(AE128,0)*CX128,0)</f>
        <v>0</v>
      </c>
      <c r="DG128">
        <f>ROUND(ROUND(AF128,0)*CX128,0)</f>
        <v>0</v>
      </c>
      <c r="DH128">
        <f>ROUND(ROUND(AG128,0)*CX128,0)</f>
        <v>0</v>
      </c>
      <c r="DI128">
        <f t="shared" ref="DI128:DI146" si="53">ROUND(ROUND(AH128,0)*CX128,0)</f>
        <v>1811</v>
      </c>
      <c r="DJ128">
        <f>DI128</f>
        <v>1811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ROW(Source!A106)</f>
        <v>106</v>
      </c>
      <c r="B129">
        <v>64862338</v>
      </c>
      <c r="C129">
        <v>64862751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44</v>
      </c>
      <c r="J129" t="s">
        <v>3</v>
      </c>
      <c r="K129" t="s">
        <v>512</v>
      </c>
      <c r="L129">
        <v>608254</v>
      </c>
      <c r="N129">
        <v>1013</v>
      </c>
      <c r="O129" t="s">
        <v>513</v>
      </c>
      <c r="P129" t="s">
        <v>513</v>
      </c>
      <c r="Q129">
        <v>1</v>
      </c>
      <c r="W129">
        <v>0</v>
      </c>
      <c r="X129">
        <v>-185737400</v>
      </c>
      <c r="Y129">
        <f t="shared" si="37"/>
        <v>75.19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75.19</v>
      </c>
      <c r="AU129" t="s">
        <v>3</v>
      </c>
      <c r="AV129">
        <v>2</v>
      </c>
      <c r="AW129">
        <v>2</v>
      </c>
      <c r="AX129">
        <v>64862772</v>
      </c>
      <c r="AY129">
        <v>1</v>
      </c>
      <c r="AZ129">
        <v>0</v>
      </c>
      <c r="BA129">
        <v>134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ROUND(Y129*Source!I106,7)</f>
        <v>20.75244</v>
      </c>
      <c r="CY129">
        <f>AD129</f>
        <v>0</v>
      </c>
      <c r="CZ129">
        <f>AH129</f>
        <v>0</v>
      </c>
      <c r="DA129">
        <f>AL129</f>
        <v>1</v>
      </c>
      <c r="DB129">
        <f t="shared" si="38"/>
        <v>0</v>
      </c>
      <c r="DC129">
        <f t="shared" si="39"/>
        <v>0</v>
      </c>
      <c r="DD129" t="s">
        <v>3</v>
      </c>
      <c r="DE129" t="s">
        <v>3</v>
      </c>
      <c r="DF129">
        <f t="shared" si="52"/>
        <v>0</v>
      </c>
      <c r="DG129">
        <f>ROUND(ROUND(AF129,0)*CX129,0)</f>
        <v>0</v>
      </c>
      <c r="DH129">
        <f>ROUND(ROUND(AG129,0)*CX129,0)</f>
        <v>0</v>
      </c>
      <c r="DI129">
        <f t="shared" si="53"/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ROW(Source!A106)</f>
        <v>106</v>
      </c>
      <c r="B130">
        <v>64862338</v>
      </c>
      <c r="C130">
        <v>64862751</v>
      </c>
      <c r="D130">
        <v>29172379</v>
      </c>
      <c r="E130">
        <v>1</v>
      </c>
      <c r="F130">
        <v>1</v>
      </c>
      <c r="G130">
        <v>1</v>
      </c>
      <c r="H130">
        <v>2</v>
      </c>
      <c r="I130" t="s">
        <v>562</v>
      </c>
      <c r="J130" t="s">
        <v>563</v>
      </c>
      <c r="K130" t="s">
        <v>564</v>
      </c>
      <c r="L130">
        <v>1368</v>
      </c>
      <c r="N130">
        <v>1011</v>
      </c>
      <c r="O130" t="s">
        <v>517</v>
      </c>
      <c r="P130" t="s">
        <v>517</v>
      </c>
      <c r="Q130">
        <v>1</v>
      </c>
      <c r="W130">
        <v>0</v>
      </c>
      <c r="X130">
        <v>1106923569</v>
      </c>
      <c r="Y130">
        <f t="shared" si="37"/>
        <v>1.22</v>
      </c>
      <c r="AA130">
        <v>0</v>
      </c>
      <c r="AB130">
        <v>1471.68</v>
      </c>
      <c r="AC130">
        <v>687.56</v>
      </c>
      <c r="AD130">
        <v>0</v>
      </c>
      <c r="AE130">
        <v>0</v>
      </c>
      <c r="AF130">
        <v>112</v>
      </c>
      <c r="AG130">
        <v>13.5</v>
      </c>
      <c r="AH130">
        <v>0</v>
      </c>
      <c r="AI130">
        <v>1</v>
      </c>
      <c r="AJ130">
        <v>13.14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1.22</v>
      </c>
      <c r="AU130" t="s">
        <v>3</v>
      </c>
      <c r="AV130">
        <v>0</v>
      </c>
      <c r="AW130">
        <v>2</v>
      </c>
      <c r="AX130">
        <v>64862773</v>
      </c>
      <c r="AY130">
        <v>1</v>
      </c>
      <c r="AZ130">
        <v>0</v>
      </c>
      <c r="BA130">
        <v>135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ROUND(Y130*Source!I106*DO130,7)</f>
        <v>0</v>
      </c>
      <c r="CX130">
        <f>ROUND(Y130*Source!I106,7)</f>
        <v>0.33672000000000002</v>
      </c>
      <c r="CY130">
        <f t="shared" ref="CY130:CY136" si="54">AB130</f>
        <v>1471.68</v>
      </c>
      <c r="CZ130">
        <f t="shared" ref="CZ130:CZ136" si="55">AF130</f>
        <v>112</v>
      </c>
      <c r="DA130">
        <f t="shared" ref="DA130:DA136" si="56">AJ130</f>
        <v>13.14</v>
      </c>
      <c r="DB130">
        <f t="shared" si="38"/>
        <v>136.63999999999999</v>
      </c>
      <c r="DC130">
        <f t="shared" si="39"/>
        <v>16.47</v>
      </c>
      <c r="DD130" t="s">
        <v>3</v>
      </c>
      <c r="DE130" t="s">
        <v>3</v>
      </c>
      <c r="DF130">
        <f t="shared" si="52"/>
        <v>0</v>
      </c>
      <c r="DG130">
        <f t="shared" ref="DG130:DG136" si="57">ROUND(ROUND(AF130*AJ130,0)*CX130,0)</f>
        <v>496</v>
      </c>
      <c r="DH130">
        <f t="shared" ref="DH130:DH136" si="58">ROUND(ROUND(AG130*AK130,0)*CX130,0)</f>
        <v>232</v>
      </c>
      <c r="DI130">
        <f t="shared" si="53"/>
        <v>0</v>
      </c>
      <c r="DJ130">
        <f t="shared" ref="DJ130:DJ136" si="59">DG130</f>
        <v>496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ROW(Source!A106)</f>
        <v>106</v>
      </c>
      <c r="B131">
        <v>64862338</v>
      </c>
      <c r="C131">
        <v>64862751</v>
      </c>
      <c r="D131">
        <v>29172407</v>
      </c>
      <c r="E131">
        <v>1</v>
      </c>
      <c r="F131">
        <v>1</v>
      </c>
      <c r="G131">
        <v>1</v>
      </c>
      <c r="H131">
        <v>2</v>
      </c>
      <c r="I131" t="s">
        <v>565</v>
      </c>
      <c r="J131" t="s">
        <v>566</v>
      </c>
      <c r="K131" t="s">
        <v>567</v>
      </c>
      <c r="L131">
        <v>1368</v>
      </c>
      <c r="N131">
        <v>1011</v>
      </c>
      <c r="O131" t="s">
        <v>517</v>
      </c>
      <c r="P131" t="s">
        <v>517</v>
      </c>
      <c r="Q131">
        <v>1</v>
      </c>
      <c r="W131">
        <v>0</v>
      </c>
      <c r="X131">
        <v>-27831156</v>
      </c>
      <c r="Y131">
        <f t="shared" si="37"/>
        <v>73.7</v>
      </c>
      <c r="AA131">
        <v>0</v>
      </c>
      <c r="AB131">
        <v>1259.7</v>
      </c>
      <c r="AC131">
        <v>687.56</v>
      </c>
      <c r="AD131">
        <v>0</v>
      </c>
      <c r="AE131">
        <v>0</v>
      </c>
      <c r="AF131">
        <v>96.9</v>
      </c>
      <c r="AG131">
        <v>13.5</v>
      </c>
      <c r="AH131">
        <v>0</v>
      </c>
      <c r="AI131">
        <v>1</v>
      </c>
      <c r="AJ131">
        <v>13</v>
      </c>
      <c r="AK131">
        <v>50.93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73.7</v>
      </c>
      <c r="AU131" t="s">
        <v>3</v>
      </c>
      <c r="AV131">
        <v>0</v>
      </c>
      <c r="AW131">
        <v>2</v>
      </c>
      <c r="AX131">
        <v>64862774</v>
      </c>
      <c r="AY131">
        <v>1</v>
      </c>
      <c r="AZ131">
        <v>0</v>
      </c>
      <c r="BA131">
        <v>136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ROUND(Y131*Source!I106*DO131,7)</f>
        <v>0</v>
      </c>
      <c r="CX131">
        <f>ROUND(Y131*Source!I106,7)</f>
        <v>20.341200000000001</v>
      </c>
      <c r="CY131">
        <f t="shared" si="54"/>
        <v>1259.7</v>
      </c>
      <c r="CZ131">
        <f t="shared" si="55"/>
        <v>96.9</v>
      </c>
      <c r="DA131">
        <f t="shared" si="56"/>
        <v>13</v>
      </c>
      <c r="DB131">
        <f t="shared" si="38"/>
        <v>7141.53</v>
      </c>
      <c r="DC131">
        <f t="shared" si="39"/>
        <v>994.95</v>
      </c>
      <c r="DD131" t="s">
        <v>3</v>
      </c>
      <c r="DE131" t="s">
        <v>3</v>
      </c>
      <c r="DF131">
        <f t="shared" si="52"/>
        <v>0</v>
      </c>
      <c r="DG131">
        <f t="shared" si="57"/>
        <v>25630</v>
      </c>
      <c r="DH131">
        <f t="shared" si="58"/>
        <v>13995</v>
      </c>
      <c r="DI131">
        <f t="shared" si="53"/>
        <v>0</v>
      </c>
      <c r="DJ131">
        <f t="shared" si="59"/>
        <v>25630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ROW(Source!A106)</f>
        <v>106</v>
      </c>
      <c r="B132">
        <v>64862338</v>
      </c>
      <c r="C132">
        <v>64862751</v>
      </c>
      <c r="D132">
        <v>29172479</v>
      </c>
      <c r="E132">
        <v>1</v>
      </c>
      <c r="F132">
        <v>1</v>
      </c>
      <c r="G132">
        <v>1</v>
      </c>
      <c r="H132">
        <v>2</v>
      </c>
      <c r="I132" t="s">
        <v>568</v>
      </c>
      <c r="J132" t="s">
        <v>569</v>
      </c>
      <c r="K132" t="s">
        <v>570</v>
      </c>
      <c r="L132">
        <v>1368</v>
      </c>
      <c r="N132">
        <v>1011</v>
      </c>
      <c r="O132" t="s">
        <v>517</v>
      </c>
      <c r="P132" t="s">
        <v>517</v>
      </c>
      <c r="Q132">
        <v>1</v>
      </c>
      <c r="W132">
        <v>0</v>
      </c>
      <c r="X132">
        <v>1549832887</v>
      </c>
      <c r="Y132">
        <f t="shared" si="37"/>
        <v>0.27</v>
      </c>
      <c r="AA132">
        <v>0</v>
      </c>
      <c r="AB132">
        <v>1211.67</v>
      </c>
      <c r="AC132">
        <v>512.36</v>
      </c>
      <c r="AD132">
        <v>0</v>
      </c>
      <c r="AE132">
        <v>0</v>
      </c>
      <c r="AF132">
        <v>99.89</v>
      </c>
      <c r="AG132">
        <v>10.06</v>
      </c>
      <c r="AH132">
        <v>0</v>
      </c>
      <c r="AI132">
        <v>1</v>
      </c>
      <c r="AJ132">
        <v>12.13</v>
      </c>
      <c r="AK132">
        <v>50.93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0.27</v>
      </c>
      <c r="AU132" t="s">
        <v>3</v>
      </c>
      <c r="AV132">
        <v>0</v>
      </c>
      <c r="AW132">
        <v>2</v>
      </c>
      <c r="AX132">
        <v>64862775</v>
      </c>
      <c r="AY132">
        <v>1</v>
      </c>
      <c r="AZ132">
        <v>0</v>
      </c>
      <c r="BA132">
        <v>137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ROUND(Y132*Source!I106*DO132,7)</f>
        <v>0</v>
      </c>
      <c r="CX132">
        <f>ROUND(Y132*Source!I106,7)</f>
        <v>7.4520000000000003E-2</v>
      </c>
      <c r="CY132">
        <f t="shared" si="54"/>
        <v>1211.67</v>
      </c>
      <c r="CZ132">
        <f t="shared" si="55"/>
        <v>99.89</v>
      </c>
      <c r="DA132">
        <f t="shared" si="56"/>
        <v>12.13</v>
      </c>
      <c r="DB132">
        <f t="shared" si="38"/>
        <v>26.97</v>
      </c>
      <c r="DC132">
        <f t="shared" si="39"/>
        <v>2.72</v>
      </c>
      <c r="DD132" t="s">
        <v>3</v>
      </c>
      <c r="DE132" t="s">
        <v>3</v>
      </c>
      <c r="DF132">
        <f t="shared" si="52"/>
        <v>0</v>
      </c>
      <c r="DG132">
        <f t="shared" si="57"/>
        <v>90</v>
      </c>
      <c r="DH132">
        <f t="shared" si="58"/>
        <v>38</v>
      </c>
      <c r="DI132">
        <f t="shared" si="53"/>
        <v>0</v>
      </c>
      <c r="DJ132">
        <f t="shared" si="59"/>
        <v>90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ROW(Source!A106)</f>
        <v>106</v>
      </c>
      <c r="B133">
        <v>64862338</v>
      </c>
      <c r="C133">
        <v>64862751</v>
      </c>
      <c r="D133">
        <v>29172657</v>
      </c>
      <c r="E133">
        <v>1</v>
      </c>
      <c r="F133">
        <v>1</v>
      </c>
      <c r="G133">
        <v>1</v>
      </c>
      <c r="H133">
        <v>2</v>
      </c>
      <c r="I133" t="s">
        <v>571</v>
      </c>
      <c r="J133" t="s">
        <v>572</v>
      </c>
      <c r="K133" t="s">
        <v>573</v>
      </c>
      <c r="L133">
        <v>1368</v>
      </c>
      <c r="N133">
        <v>1011</v>
      </c>
      <c r="O133" t="s">
        <v>517</v>
      </c>
      <c r="P133" t="s">
        <v>517</v>
      </c>
      <c r="Q133">
        <v>1</v>
      </c>
      <c r="W133">
        <v>0</v>
      </c>
      <c r="X133">
        <v>1474986261</v>
      </c>
      <c r="Y133">
        <f t="shared" si="37"/>
        <v>52.53</v>
      </c>
      <c r="AA133">
        <v>0</v>
      </c>
      <c r="AB133">
        <v>67.150000000000006</v>
      </c>
      <c r="AC133">
        <v>0</v>
      </c>
      <c r="AD133">
        <v>0</v>
      </c>
      <c r="AE133">
        <v>0</v>
      </c>
      <c r="AF133">
        <v>8.1</v>
      </c>
      <c r="AG133">
        <v>0</v>
      </c>
      <c r="AH133">
        <v>0</v>
      </c>
      <c r="AI133">
        <v>1</v>
      </c>
      <c r="AJ133">
        <v>8.2899999999999991</v>
      </c>
      <c r="AK133">
        <v>50.93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52.53</v>
      </c>
      <c r="AU133" t="s">
        <v>3</v>
      </c>
      <c r="AV133">
        <v>0</v>
      </c>
      <c r="AW133">
        <v>2</v>
      </c>
      <c r="AX133">
        <v>64862776</v>
      </c>
      <c r="AY133">
        <v>1</v>
      </c>
      <c r="AZ133">
        <v>0</v>
      </c>
      <c r="BA133">
        <v>138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ROUND(Y133*Source!I106*DO133,7)</f>
        <v>0</v>
      </c>
      <c r="CX133">
        <f>ROUND(Y133*Source!I106,7)</f>
        <v>14.498279999999999</v>
      </c>
      <c r="CY133">
        <f t="shared" si="54"/>
        <v>67.150000000000006</v>
      </c>
      <c r="CZ133">
        <f t="shared" si="55"/>
        <v>8.1</v>
      </c>
      <c r="DA133">
        <f t="shared" si="56"/>
        <v>8.2899999999999991</v>
      </c>
      <c r="DB133">
        <f t="shared" si="38"/>
        <v>425.49</v>
      </c>
      <c r="DC133">
        <f t="shared" si="39"/>
        <v>0</v>
      </c>
      <c r="DD133" t="s">
        <v>3</v>
      </c>
      <c r="DE133" t="s">
        <v>3</v>
      </c>
      <c r="DF133">
        <f t="shared" si="52"/>
        <v>0</v>
      </c>
      <c r="DG133">
        <f t="shared" si="57"/>
        <v>971</v>
      </c>
      <c r="DH133">
        <f t="shared" si="58"/>
        <v>0</v>
      </c>
      <c r="DI133">
        <f t="shared" si="53"/>
        <v>0</v>
      </c>
      <c r="DJ133">
        <f t="shared" si="59"/>
        <v>971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ROW(Source!A106)</f>
        <v>106</v>
      </c>
      <c r="B134">
        <v>64862338</v>
      </c>
      <c r="C134">
        <v>64862751</v>
      </c>
      <c r="D134">
        <v>29173150</v>
      </c>
      <c r="E134">
        <v>1</v>
      </c>
      <c r="F134">
        <v>1</v>
      </c>
      <c r="G134">
        <v>1</v>
      </c>
      <c r="H134">
        <v>2</v>
      </c>
      <c r="I134" t="s">
        <v>574</v>
      </c>
      <c r="J134" t="s">
        <v>575</v>
      </c>
      <c r="K134" t="s">
        <v>576</v>
      </c>
      <c r="L134">
        <v>1368</v>
      </c>
      <c r="N134">
        <v>1011</v>
      </c>
      <c r="O134" t="s">
        <v>517</v>
      </c>
      <c r="P134" t="s">
        <v>517</v>
      </c>
      <c r="Q134">
        <v>1</v>
      </c>
      <c r="W134">
        <v>0</v>
      </c>
      <c r="X134">
        <v>650070217</v>
      </c>
      <c r="Y134">
        <f t="shared" si="37"/>
        <v>36.51</v>
      </c>
      <c r="AA134">
        <v>0</v>
      </c>
      <c r="AB134">
        <v>22.74</v>
      </c>
      <c r="AC134">
        <v>0</v>
      </c>
      <c r="AD134">
        <v>0</v>
      </c>
      <c r="AE134">
        <v>0</v>
      </c>
      <c r="AF134">
        <v>1.9</v>
      </c>
      <c r="AG134">
        <v>0</v>
      </c>
      <c r="AH134">
        <v>0</v>
      </c>
      <c r="AI134">
        <v>1</v>
      </c>
      <c r="AJ134">
        <v>11.97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36.51</v>
      </c>
      <c r="AU134" t="s">
        <v>3</v>
      </c>
      <c r="AV134">
        <v>0</v>
      </c>
      <c r="AW134">
        <v>2</v>
      </c>
      <c r="AX134">
        <v>64862777</v>
      </c>
      <c r="AY134">
        <v>1</v>
      </c>
      <c r="AZ134">
        <v>0</v>
      </c>
      <c r="BA134">
        <v>139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ROUND(Y134*Source!I106*DO134,7)</f>
        <v>0</v>
      </c>
      <c r="CX134">
        <f>ROUND(Y134*Source!I106,7)</f>
        <v>10.07676</v>
      </c>
      <c r="CY134">
        <f t="shared" si="54"/>
        <v>22.74</v>
      </c>
      <c r="CZ134">
        <f t="shared" si="55"/>
        <v>1.9</v>
      </c>
      <c r="DA134">
        <f t="shared" si="56"/>
        <v>11.97</v>
      </c>
      <c r="DB134">
        <f t="shared" si="38"/>
        <v>69.37</v>
      </c>
      <c r="DC134">
        <f t="shared" si="39"/>
        <v>0</v>
      </c>
      <c r="DD134" t="s">
        <v>3</v>
      </c>
      <c r="DE134" t="s">
        <v>3</v>
      </c>
      <c r="DF134">
        <f t="shared" si="52"/>
        <v>0</v>
      </c>
      <c r="DG134">
        <f t="shared" si="57"/>
        <v>232</v>
      </c>
      <c r="DH134">
        <f t="shared" si="58"/>
        <v>0</v>
      </c>
      <c r="DI134">
        <f t="shared" si="53"/>
        <v>0</v>
      </c>
      <c r="DJ134">
        <f t="shared" si="59"/>
        <v>232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ROW(Source!A106)</f>
        <v>106</v>
      </c>
      <c r="B135">
        <v>64862338</v>
      </c>
      <c r="C135">
        <v>64862751</v>
      </c>
      <c r="D135">
        <v>29174592</v>
      </c>
      <c r="E135">
        <v>1</v>
      </c>
      <c r="F135">
        <v>1</v>
      </c>
      <c r="G135">
        <v>1</v>
      </c>
      <c r="H135">
        <v>2</v>
      </c>
      <c r="I135" t="s">
        <v>577</v>
      </c>
      <c r="J135" t="s">
        <v>578</v>
      </c>
      <c r="K135" t="s">
        <v>579</v>
      </c>
      <c r="L135">
        <v>1368</v>
      </c>
      <c r="N135">
        <v>1011</v>
      </c>
      <c r="O135" t="s">
        <v>517</v>
      </c>
      <c r="P135" t="s">
        <v>517</v>
      </c>
      <c r="Q135">
        <v>1</v>
      </c>
      <c r="W135">
        <v>0</v>
      </c>
      <c r="X135">
        <v>-1835804875</v>
      </c>
      <c r="Y135">
        <f t="shared" si="37"/>
        <v>0.35</v>
      </c>
      <c r="AA135">
        <v>0</v>
      </c>
      <c r="AB135">
        <v>28.74</v>
      </c>
      <c r="AC135">
        <v>0</v>
      </c>
      <c r="AD135">
        <v>0</v>
      </c>
      <c r="AE135">
        <v>0</v>
      </c>
      <c r="AF135">
        <v>3.27</v>
      </c>
      <c r="AG135">
        <v>0</v>
      </c>
      <c r="AH135">
        <v>0</v>
      </c>
      <c r="AI135">
        <v>1</v>
      </c>
      <c r="AJ135">
        <v>8.7899999999999991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0.35</v>
      </c>
      <c r="AU135" t="s">
        <v>3</v>
      </c>
      <c r="AV135">
        <v>0</v>
      </c>
      <c r="AW135">
        <v>2</v>
      </c>
      <c r="AX135">
        <v>64862778</v>
      </c>
      <c r="AY135">
        <v>1</v>
      </c>
      <c r="AZ135">
        <v>0</v>
      </c>
      <c r="BA135">
        <v>140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ROUND(Y135*Source!I106*DO135,7)</f>
        <v>0</v>
      </c>
      <c r="CX135">
        <f>ROUND(Y135*Source!I106,7)</f>
        <v>9.6600000000000005E-2</v>
      </c>
      <c r="CY135">
        <f t="shared" si="54"/>
        <v>28.74</v>
      </c>
      <c r="CZ135">
        <f t="shared" si="55"/>
        <v>3.27</v>
      </c>
      <c r="DA135">
        <f t="shared" si="56"/>
        <v>8.7899999999999991</v>
      </c>
      <c r="DB135">
        <f t="shared" si="38"/>
        <v>1.1399999999999999</v>
      </c>
      <c r="DC135">
        <f t="shared" si="39"/>
        <v>0</v>
      </c>
      <c r="DD135" t="s">
        <v>3</v>
      </c>
      <c r="DE135" t="s">
        <v>3</v>
      </c>
      <c r="DF135">
        <f t="shared" si="52"/>
        <v>0</v>
      </c>
      <c r="DG135">
        <f t="shared" si="57"/>
        <v>3</v>
      </c>
      <c r="DH135">
        <f t="shared" si="58"/>
        <v>0</v>
      </c>
      <c r="DI135">
        <f t="shared" si="53"/>
        <v>0</v>
      </c>
      <c r="DJ135">
        <f t="shared" si="59"/>
        <v>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ROW(Source!A106)</f>
        <v>106</v>
      </c>
      <c r="B136">
        <v>64862338</v>
      </c>
      <c r="C136">
        <v>64862751</v>
      </c>
      <c r="D136">
        <v>29174913</v>
      </c>
      <c r="E136">
        <v>1</v>
      </c>
      <c r="F136">
        <v>1</v>
      </c>
      <c r="G136">
        <v>1</v>
      </c>
      <c r="H136">
        <v>2</v>
      </c>
      <c r="I136" t="s">
        <v>537</v>
      </c>
      <c r="J136" t="s">
        <v>538</v>
      </c>
      <c r="K136" t="s">
        <v>539</v>
      </c>
      <c r="L136">
        <v>1368</v>
      </c>
      <c r="N136">
        <v>1011</v>
      </c>
      <c r="O136" t="s">
        <v>517</v>
      </c>
      <c r="P136" t="s">
        <v>517</v>
      </c>
      <c r="Q136">
        <v>1</v>
      </c>
      <c r="W136">
        <v>0</v>
      </c>
      <c r="X136">
        <v>1230759911</v>
      </c>
      <c r="Y136">
        <f t="shared" si="37"/>
        <v>3.65</v>
      </c>
      <c r="AA136">
        <v>0</v>
      </c>
      <c r="AB136">
        <v>2113</v>
      </c>
      <c r="AC136">
        <v>590.79</v>
      </c>
      <c r="AD136">
        <v>0</v>
      </c>
      <c r="AE136">
        <v>0</v>
      </c>
      <c r="AF136">
        <v>87.17</v>
      </c>
      <c r="AG136">
        <v>11.6</v>
      </c>
      <c r="AH136">
        <v>0</v>
      </c>
      <c r="AI136">
        <v>1</v>
      </c>
      <c r="AJ136">
        <v>24.24</v>
      </c>
      <c r="AK136">
        <v>50.93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3.65</v>
      </c>
      <c r="AU136" t="s">
        <v>3</v>
      </c>
      <c r="AV136">
        <v>0</v>
      </c>
      <c r="AW136">
        <v>2</v>
      </c>
      <c r="AX136">
        <v>64862779</v>
      </c>
      <c r="AY136">
        <v>1</v>
      </c>
      <c r="AZ136">
        <v>0</v>
      </c>
      <c r="BA136">
        <v>141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ROUND(Y136*Source!I106*DO136,7)</f>
        <v>0</v>
      </c>
      <c r="CX136">
        <f>ROUND(Y136*Source!I106,7)</f>
        <v>1.0074000000000001</v>
      </c>
      <c r="CY136">
        <f t="shared" si="54"/>
        <v>2113</v>
      </c>
      <c r="CZ136">
        <f t="shared" si="55"/>
        <v>87.17</v>
      </c>
      <c r="DA136">
        <f t="shared" si="56"/>
        <v>24.24</v>
      </c>
      <c r="DB136">
        <f t="shared" si="38"/>
        <v>318.17</v>
      </c>
      <c r="DC136">
        <f t="shared" si="39"/>
        <v>42.34</v>
      </c>
      <c r="DD136" t="s">
        <v>3</v>
      </c>
      <c r="DE136" t="s">
        <v>3</v>
      </c>
      <c r="DF136">
        <f t="shared" si="52"/>
        <v>0</v>
      </c>
      <c r="DG136">
        <f t="shared" si="57"/>
        <v>2129</v>
      </c>
      <c r="DH136">
        <f t="shared" si="58"/>
        <v>595</v>
      </c>
      <c r="DI136">
        <f t="shared" si="53"/>
        <v>0</v>
      </c>
      <c r="DJ136">
        <f t="shared" si="59"/>
        <v>2129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ROW(Source!A106)</f>
        <v>106</v>
      </c>
      <c r="B137">
        <v>64862338</v>
      </c>
      <c r="C137">
        <v>64862751</v>
      </c>
      <c r="D137">
        <v>29113598</v>
      </c>
      <c r="E137">
        <v>1</v>
      </c>
      <c r="F137">
        <v>1</v>
      </c>
      <c r="G137">
        <v>1</v>
      </c>
      <c r="H137">
        <v>3</v>
      </c>
      <c r="I137" t="s">
        <v>201</v>
      </c>
      <c r="J137" t="s">
        <v>204</v>
      </c>
      <c r="K137" t="s">
        <v>202</v>
      </c>
      <c r="L137">
        <v>1348</v>
      </c>
      <c r="N137">
        <v>1009</v>
      </c>
      <c r="O137" t="s">
        <v>203</v>
      </c>
      <c r="P137" t="s">
        <v>203</v>
      </c>
      <c r="Q137">
        <v>1000</v>
      </c>
      <c r="W137">
        <v>1</v>
      </c>
      <c r="X137">
        <v>-1012359093</v>
      </c>
      <c r="Y137">
        <f t="shared" si="37"/>
        <v>-0.1</v>
      </c>
      <c r="AA137">
        <v>50165.55</v>
      </c>
      <c r="AB137">
        <v>0</v>
      </c>
      <c r="AC137">
        <v>0</v>
      </c>
      <c r="AD137">
        <v>0</v>
      </c>
      <c r="AE137">
        <v>4455.2</v>
      </c>
      <c r="AF137">
        <v>0</v>
      </c>
      <c r="AG137">
        <v>0</v>
      </c>
      <c r="AH137">
        <v>0</v>
      </c>
      <c r="AI137">
        <v>11.26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-0.1</v>
      </c>
      <c r="AU137" t="s">
        <v>3</v>
      </c>
      <c r="AV137">
        <v>0</v>
      </c>
      <c r="AW137">
        <v>2</v>
      </c>
      <c r="AX137">
        <v>64862780</v>
      </c>
      <c r="AY137">
        <v>1</v>
      </c>
      <c r="AZ137">
        <v>6144</v>
      </c>
      <c r="BA137">
        <v>142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ROUND(Y137*Source!I106,7)</f>
        <v>-2.76E-2</v>
      </c>
      <c r="CY137">
        <f t="shared" ref="CY137:CY146" si="60">AA137</f>
        <v>50165.55</v>
      </c>
      <c r="CZ137">
        <f t="shared" ref="CZ137:CZ146" si="61">AE137</f>
        <v>4455.2</v>
      </c>
      <c r="DA137">
        <f t="shared" ref="DA137:DA146" si="62">AI137</f>
        <v>11.26</v>
      </c>
      <c r="DB137">
        <f t="shared" si="38"/>
        <v>-445.52</v>
      </c>
      <c r="DC137">
        <f t="shared" si="39"/>
        <v>0</v>
      </c>
      <c r="DD137" t="s">
        <v>3</v>
      </c>
      <c r="DE137" t="s">
        <v>3</v>
      </c>
      <c r="DF137">
        <f t="shared" ref="DF137:DF146" si="63">ROUND(ROUND(AE137*AI137,0)*CX137,0)</f>
        <v>-1385</v>
      </c>
      <c r="DG137">
        <f t="shared" ref="DG137:DG146" si="64">ROUND(ROUND(AF137,0)*CX137,0)</f>
        <v>0</v>
      </c>
      <c r="DH137">
        <f t="shared" ref="DH137:DH146" si="65">ROUND(ROUND(AG137,0)*CX137,0)</f>
        <v>0</v>
      </c>
      <c r="DI137">
        <f t="shared" si="53"/>
        <v>0</v>
      </c>
      <c r="DJ137">
        <f t="shared" ref="DJ137:DJ146" si="66">DF137</f>
        <v>-1385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ROW(Source!A106)</f>
        <v>106</v>
      </c>
      <c r="B138">
        <v>64862338</v>
      </c>
      <c r="C138">
        <v>64862751</v>
      </c>
      <c r="D138">
        <v>29113982</v>
      </c>
      <c r="E138">
        <v>1</v>
      </c>
      <c r="F138">
        <v>1</v>
      </c>
      <c r="G138">
        <v>1</v>
      </c>
      <c r="H138">
        <v>3</v>
      </c>
      <c r="I138" t="s">
        <v>580</v>
      </c>
      <c r="J138" t="s">
        <v>581</v>
      </c>
      <c r="K138" t="s">
        <v>582</v>
      </c>
      <c r="L138">
        <v>1348</v>
      </c>
      <c r="N138">
        <v>1009</v>
      </c>
      <c r="O138" t="s">
        <v>203</v>
      </c>
      <c r="P138" t="s">
        <v>203</v>
      </c>
      <c r="Q138">
        <v>1000</v>
      </c>
      <c r="W138">
        <v>0</v>
      </c>
      <c r="X138">
        <v>1908648852</v>
      </c>
      <c r="Y138">
        <f t="shared" si="37"/>
        <v>4.7E-2</v>
      </c>
      <c r="AA138">
        <v>281588.82</v>
      </c>
      <c r="AB138">
        <v>0</v>
      </c>
      <c r="AC138">
        <v>0</v>
      </c>
      <c r="AD138">
        <v>0</v>
      </c>
      <c r="AE138">
        <v>9423.99</v>
      </c>
      <c r="AF138">
        <v>0</v>
      </c>
      <c r="AG138">
        <v>0</v>
      </c>
      <c r="AH138">
        <v>0</v>
      </c>
      <c r="AI138">
        <v>29.88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4.7E-2</v>
      </c>
      <c r="AU138" t="s">
        <v>3</v>
      </c>
      <c r="AV138">
        <v>0</v>
      </c>
      <c r="AW138">
        <v>2</v>
      </c>
      <c r="AX138">
        <v>64862781</v>
      </c>
      <c r="AY138">
        <v>1</v>
      </c>
      <c r="AZ138">
        <v>0</v>
      </c>
      <c r="BA138">
        <v>143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ROUND(Y138*Source!I106,7)</f>
        <v>1.2971999999999999E-2</v>
      </c>
      <c r="CY138">
        <f t="shared" si="60"/>
        <v>281588.82</v>
      </c>
      <c r="CZ138">
        <f t="shared" si="61"/>
        <v>9423.99</v>
      </c>
      <c r="DA138">
        <f t="shared" si="62"/>
        <v>29.88</v>
      </c>
      <c r="DB138">
        <f t="shared" si="38"/>
        <v>442.93</v>
      </c>
      <c r="DC138">
        <f t="shared" si="39"/>
        <v>0</v>
      </c>
      <c r="DD138" t="s">
        <v>3</v>
      </c>
      <c r="DE138" t="s">
        <v>3</v>
      </c>
      <c r="DF138">
        <f t="shared" si="63"/>
        <v>3653</v>
      </c>
      <c r="DG138">
        <f t="shared" si="64"/>
        <v>0</v>
      </c>
      <c r="DH138">
        <f t="shared" si="65"/>
        <v>0</v>
      </c>
      <c r="DI138">
        <f t="shared" si="53"/>
        <v>0</v>
      </c>
      <c r="DJ138">
        <f t="shared" si="66"/>
        <v>3653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ROW(Source!A106)</f>
        <v>106</v>
      </c>
      <c r="B139">
        <v>64862338</v>
      </c>
      <c r="C139">
        <v>64862751</v>
      </c>
      <c r="D139">
        <v>29113993</v>
      </c>
      <c r="E139">
        <v>1</v>
      </c>
      <c r="F139">
        <v>1</v>
      </c>
      <c r="G139">
        <v>1</v>
      </c>
      <c r="H139">
        <v>3</v>
      </c>
      <c r="I139" t="s">
        <v>583</v>
      </c>
      <c r="J139" t="s">
        <v>584</v>
      </c>
      <c r="K139" t="s">
        <v>585</v>
      </c>
      <c r="L139">
        <v>1348</v>
      </c>
      <c r="N139">
        <v>1009</v>
      </c>
      <c r="O139" t="s">
        <v>203</v>
      </c>
      <c r="P139" t="s">
        <v>203</v>
      </c>
      <c r="Q139">
        <v>1000</v>
      </c>
      <c r="W139">
        <v>0</v>
      </c>
      <c r="X139">
        <v>-719890018</v>
      </c>
      <c r="Y139">
        <f t="shared" si="37"/>
        <v>2.1000000000000001E-2</v>
      </c>
      <c r="AA139">
        <v>216517.11</v>
      </c>
      <c r="AB139">
        <v>0</v>
      </c>
      <c r="AC139">
        <v>0</v>
      </c>
      <c r="AD139">
        <v>0</v>
      </c>
      <c r="AE139">
        <v>10079.94</v>
      </c>
      <c r="AF139">
        <v>0</v>
      </c>
      <c r="AG139">
        <v>0</v>
      </c>
      <c r="AH139">
        <v>0</v>
      </c>
      <c r="AI139">
        <v>21.48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2.1000000000000001E-2</v>
      </c>
      <c r="AU139" t="s">
        <v>3</v>
      </c>
      <c r="AV139">
        <v>0</v>
      </c>
      <c r="AW139">
        <v>2</v>
      </c>
      <c r="AX139">
        <v>64862782</v>
      </c>
      <c r="AY139">
        <v>1</v>
      </c>
      <c r="AZ139">
        <v>0</v>
      </c>
      <c r="BA139">
        <v>144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ROUND(Y139*Source!I106,7)</f>
        <v>5.7959999999999999E-3</v>
      </c>
      <c r="CY139">
        <f t="shared" si="60"/>
        <v>216517.11</v>
      </c>
      <c r="CZ139">
        <f t="shared" si="61"/>
        <v>10079.94</v>
      </c>
      <c r="DA139">
        <f t="shared" si="62"/>
        <v>21.48</v>
      </c>
      <c r="DB139">
        <f t="shared" si="38"/>
        <v>211.68</v>
      </c>
      <c r="DC139">
        <f t="shared" si="39"/>
        <v>0</v>
      </c>
      <c r="DD139" t="s">
        <v>3</v>
      </c>
      <c r="DE139" t="s">
        <v>3</v>
      </c>
      <c r="DF139">
        <f t="shared" si="63"/>
        <v>1255</v>
      </c>
      <c r="DG139">
        <f t="shared" si="64"/>
        <v>0</v>
      </c>
      <c r="DH139">
        <f t="shared" si="65"/>
        <v>0</v>
      </c>
      <c r="DI139">
        <f t="shared" si="53"/>
        <v>0</v>
      </c>
      <c r="DJ139">
        <f t="shared" si="66"/>
        <v>1255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ROW(Source!A106)</f>
        <v>106</v>
      </c>
      <c r="B140">
        <v>64862338</v>
      </c>
      <c r="C140">
        <v>64862751</v>
      </c>
      <c r="D140">
        <v>29114332</v>
      </c>
      <c r="E140">
        <v>1</v>
      </c>
      <c r="F140">
        <v>1</v>
      </c>
      <c r="G140">
        <v>1</v>
      </c>
      <c r="H140">
        <v>3</v>
      </c>
      <c r="I140" t="s">
        <v>586</v>
      </c>
      <c r="J140" t="s">
        <v>587</v>
      </c>
      <c r="K140" t="s">
        <v>588</v>
      </c>
      <c r="L140">
        <v>1348</v>
      </c>
      <c r="N140">
        <v>1009</v>
      </c>
      <c r="O140" t="s">
        <v>203</v>
      </c>
      <c r="P140" t="s">
        <v>203</v>
      </c>
      <c r="Q140">
        <v>1000</v>
      </c>
      <c r="W140">
        <v>0</v>
      </c>
      <c r="X140">
        <v>1561117559</v>
      </c>
      <c r="Y140">
        <f t="shared" si="37"/>
        <v>4.8000000000000001E-2</v>
      </c>
      <c r="AA140">
        <v>106604.2</v>
      </c>
      <c r="AB140">
        <v>0</v>
      </c>
      <c r="AC140">
        <v>0</v>
      </c>
      <c r="AD140">
        <v>0</v>
      </c>
      <c r="AE140">
        <v>11978</v>
      </c>
      <c r="AF140">
        <v>0</v>
      </c>
      <c r="AG140">
        <v>0</v>
      </c>
      <c r="AH140">
        <v>0</v>
      </c>
      <c r="AI140">
        <v>8.9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4.8000000000000001E-2</v>
      </c>
      <c r="AU140" t="s">
        <v>3</v>
      </c>
      <c r="AV140">
        <v>0</v>
      </c>
      <c r="AW140">
        <v>2</v>
      </c>
      <c r="AX140">
        <v>64862783</v>
      </c>
      <c r="AY140">
        <v>1</v>
      </c>
      <c r="AZ140">
        <v>0</v>
      </c>
      <c r="BA140">
        <v>145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ROUND(Y140*Source!I106,7)</f>
        <v>1.3247999999999999E-2</v>
      </c>
      <c r="CY140">
        <f t="shared" si="60"/>
        <v>106604.2</v>
      </c>
      <c r="CZ140">
        <f t="shared" si="61"/>
        <v>11978</v>
      </c>
      <c r="DA140">
        <f t="shared" si="62"/>
        <v>8.9</v>
      </c>
      <c r="DB140">
        <f t="shared" si="38"/>
        <v>574.94000000000005</v>
      </c>
      <c r="DC140">
        <f t="shared" si="39"/>
        <v>0</v>
      </c>
      <c r="DD140" t="s">
        <v>3</v>
      </c>
      <c r="DE140" t="s">
        <v>3</v>
      </c>
      <c r="DF140">
        <f t="shared" si="63"/>
        <v>1412</v>
      </c>
      <c r="DG140">
        <f t="shared" si="64"/>
        <v>0</v>
      </c>
      <c r="DH140">
        <f t="shared" si="65"/>
        <v>0</v>
      </c>
      <c r="DI140">
        <f t="shared" si="53"/>
        <v>0</v>
      </c>
      <c r="DJ140">
        <f t="shared" si="66"/>
        <v>1412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ROW(Source!A106)</f>
        <v>106</v>
      </c>
      <c r="B141">
        <v>64862338</v>
      </c>
      <c r="C141">
        <v>64862751</v>
      </c>
      <c r="D141">
        <v>29115787</v>
      </c>
      <c r="E141">
        <v>1</v>
      </c>
      <c r="F141">
        <v>1</v>
      </c>
      <c r="G141">
        <v>1</v>
      </c>
      <c r="H141">
        <v>3</v>
      </c>
      <c r="I141" t="s">
        <v>589</v>
      </c>
      <c r="J141" t="s">
        <v>590</v>
      </c>
      <c r="K141" t="s">
        <v>591</v>
      </c>
      <c r="L141">
        <v>1339</v>
      </c>
      <c r="N141">
        <v>1007</v>
      </c>
      <c r="O141" t="s">
        <v>136</v>
      </c>
      <c r="P141" t="s">
        <v>136</v>
      </c>
      <c r="Q141">
        <v>1</v>
      </c>
      <c r="W141">
        <v>0</v>
      </c>
      <c r="X141">
        <v>-1134122495</v>
      </c>
      <c r="Y141">
        <f t="shared" si="37"/>
        <v>0.3</v>
      </c>
      <c r="AA141">
        <v>8732.2800000000007</v>
      </c>
      <c r="AB141">
        <v>0</v>
      </c>
      <c r="AC141">
        <v>0</v>
      </c>
      <c r="AD141">
        <v>0</v>
      </c>
      <c r="AE141">
        <v>558.33000000000004</v>
      </c>
      <c r="AF141">
        <v>0</v>
      </c>
      <c r="AG141">
        <v>0</v>
      </c>
      <c r="AH141">
        <v>0</v>
      </c>
      <c r="AI141">
        <v>15.64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0.3</v>
      </c>
      <c r="AU141" t="s">
        <v>3</v>
      </c>
      <c r="AV141">
        <v>0</v>
      </c>
      <c r="AW141">
        <v>2</v>
      </c>
      <c r="AX141">
        <v>64862784</v>
      </c>
      <c r="AY141">
        <v>1</v>
      </c>
      <c r="AZ141">
        <v>0</v>
      </c>
      <c r="BA141">
        <v>146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ROUND(Y141*Source!I106,7)</f>
        <v>8.2799999999999999E-2</v>
      </c>
      <c r="CY141">
        <f t="shared" si="60"/>
        <v>8732.2800000000007</v>
      </c>
      <c r="CZ141">
        <f t="shared" si="61"/>
        <v>558.33000000000004</v>
      </c>
      <c r="DA141">
        <f t="shared" si="62"/>
        <v>15.64</v>
      </c>
      <c r="DB141">
        <f t="shared" si="38"/>
        <v>167.5</v>
      </c>
      <c r="DC141">
        <f t="shared" si="39"/>
        <v>0</v>
      </c>
      <c r="DD141" t="s">
        <v>3</v>
      </c>
      <c r="DE141" t="s">
        <v>3</v>
      </c>
      <c r="DF141">
        <f t="shared" si="63"/>
        <v>723</v>
      </c>
      <c r="DG141">
        <f t="shared" si="64"/>
        <v>0</v>
      </c>
      <c r="DH141">
        <f t="shared" si="65"/>
        <v>0</v>
      </c>
      <c r="DI141">
        <f t="shared" si="53"/>
        <v>0</v>
      </c>
      <c r="DJ141">
        <f t="shared" si="66"/>
        <v>723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ROW(Source!A106)</f>
        <v>106</v>
      </c>
      <c r="B142">
        <v>64862338</v>
      </c>
      <c r="C142">
        <v>64862751</v>
      </c>
      <c r="D142">
        <v>29115650</v>
      </c>
      <c r="E142">
        <v>1</v>
      </c>
      <c r="F142">
        <v>1</v>
      </c>
      <c r="G142">
        <v>1</v>
      </c>
      <c r="H142">
        <v>3</v>
      </c>
      <c r="I142" t="s">
        <v>360</v>
      </c>
      <c r="J142" t="s">
        <v>362</v>
      </c>
      <c r="K142" t="s">
        <v>361</v>
      </c>
      <c r="L142">
        <v>1339</v>
      </c>
      <c r="N142">
        <v>1007</v>
      </c>
      <c r="O142" t="s">
        <v>136</v>
      </c>
      <c r="P142" t="s">
        <v>136</v>
      </c>
      <c r="Q142">
        <v>1</v>
      </c>
      <c r="W142">
        <v>0</v>
      </c>
      <c r="X142">
        <v>-2068707452</v>
      </c>
      <c r="Y142">
        <f t="shared" si="37"/>
        <v>0.92</v>
      </c>
      <c r="AA142">
        <v>10486.08</v>
      </c>
      <c r="AB142">
        <v>0</v>
      </c>
      <c r="AC142">
        <v>0</v>
      </c>
      <c r="AD142">
        <v>0</v>
      </c>
      <c r="AE142">
        <v>1056</v>
      </c>
      <c r="AF142">
        <v>0</v>
      </c>
      <c r="AG142">
        <v>0</v>
      </c>
      <c r="AH142">
        <v>0</v>
      </c>
      <c r="AI142">
        <v>9.93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0.92</v>
      </c>
      <c r="AU142" t="s">
        <v>3</v>
      </c>
      <c r="AV142">
        <v>0</v>
      </c>
      <c r="AW142">
        <v>2</v>
      </c>
      <c r="AX142">
        <v>64862785</v>
      </c>
      <c r="AY142">
        <v>1</v>
      </c>
      <c r="AZ142">
        <v>0</v>
      </c>
      <c r="BA142">
        <v>147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ROUND(Y142*Source!I106,7)</f>
        <v>0.25391999999999998</v>
      </c>
      <c r="CY142">
        <f t="shared" si="60"/>
        <v>10486.08</v>
      </c>
      <c r="CZ142">
        <f t="shared" si="61"/>
        <v>1056</v>
      </c>
      <c r="DA142">
        <f t="shared" si="62"/>
        <v>9.93</v>
      </c>
      <c r="DB142">
        <f t="shared" si="38"/>
        <v>971.52</v>
      </c>
      <c r="DC142">
        <f t="shared" si="39"/>
        <v>0</v>
      </c>
      <c r="DD142" t="s">
        <v>3</v>
      </c>
      <c r="DE142" t="s">
        <v>3</v>
      </c>
      <c r="DF142">
        <f t="shared" si="63"/>
        <v>2663</v>
      </c>
      <c r="DG142">
        <f t="shared" si="64"/>
        <v>0</v>
      </c>
      <c r="DH142">
        <f t="shared" si="65"/>
        <v>0</v>
      </c>
      <c r="DI142">
        <f t="shared" si="53"/>
        <v>0</v>
      </c>
      <c r="DJ142">
        <f t="shared" si="66"/>
        <v>2663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ROW(Source!A106)</f>
        <v>106</v>
      </c>
      <c r="B143">
        <v>64862338</v>
      </c>
      <c r="C143">
        <v>64862751</v>
      </c>
      <c r="D143">
        <v>29131308</v>
      </c>
      <c r="E143">
        <v>1</v>
      </c>
      <c r="F143">
        <v>1</v>
      </c>
      <c r="G143">
        <v>1</v>
      </c>
      <c r="H143">
        <v>3</v>
      </c>
      <c r="I143" t="s">
        <v>592</v>
      </c>
      <c r="J143" t="s">
        <v>593</v>
      </c>
      <c r="K143" t="s">
        <v>594</v>
      </c>
      <c r="L143">
        <v>1327</v>
      </c>
      <c r="N143">
        <v>1005</v>
      </c>
      <c r="O143" t="s">
        <v>163</v>
      </c>
      <c r="P143" t="s">
        <v>163</v>
      </c>
      <c r="Q143">
        <v>1</v>
      </c>
      <c r="W143">
        <v>0</v>
      </c>
      <c r="X143">
        <v>1067293540</v>
      </c>
      <c r="Y143">
        <f t="shared" si="37"/>
        <v>31.4</v>
      </c>
      <c r="AA143">
        <v>242.03</v>
      </c>
      <c r="AB143">
        <v>0</v>
      </c>
      <c r="AC143">
        <v>0</v>
      </c>
      <c r="AD143">
        <v>0</v>
      </c>
      <c r="AE143">
        <v>35.54</v>
      </c>
      <c r="AF143">
        <v>0</v>
      </c>
      <c r="AG143">
        <v>0</v>
      </c>
      <c r="AH143">
        <v>0</v>
      </c>
      <c r="AI143">
        <v>6.81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31.4</v>
      </c>
      <c r="AU143" t="s">
        <v>3</v>
      </c>
      <c r="AV143">
        <v>0</v>
      </c>
      <c r="AW143">
        <v>2</v>
      </c>
      <c r="AX143">
        <v>64862786</v>
      </c>
      <c r="AY143">
        <v>1</v>
      </c>
      <c r="AZ143">
        <v>0</v>
      </c>
      <c r="BA143">
        <v>148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ROUND(Y143*Source!I106,7)</f>
        <v>8.6663999999999994</v>
      </c>
      <c r="CY143">
        <f t="shared" si="60"/>
        <v>242.03</v>
      </c>
      <c r="CZ143">
        <f t="shared" si="61"/>
        <v>35.54</v>
      </c>
      <c r="DA143">
        <f t="shared" si="62"/>
        <v>6.81</v>
      </c>
      <c r="DB143">
        <f t="shared" si="38"/>
        <v>1115.96</v>
      </c>
      <c r="DC143">
        <f t="shared" si="39"/>
        <v>0</v>
      </c>
      <c r="DD143" t="s">
        <v>3</v>
      </c>
      <c r="DE143" t="s">
        <v>3</v>
      </c>
      <c r="DF143">
        <f t="shared" si="63"/>
        <v>2097</v>
      </c>
      <c r="DG143">
        <f t="shared" si="64"/>
        <v>0</v>
      </c>
      <c r="DH143">
        <f t="shared" si="65"/>
        <v>0</v>
      </c>
      <c r="DI143">
        <f t="shared" si="53"/>
        <v>0</v>
      </c>
      <c r="DJ143">
        <f t="shared" si="66"/>
        <v>2097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ROW(Source!A106)</f>
        <v>106</v>
      </c>
      <c r="B144">
        <v>64862338</v>
      </c>
      <c r="C144">
        <v>64862751</v>
      </c>
      <c r="D144">
        <v>29144967</v>
      </c>
      <c r="E144">
        <v>1</v>
      </c>
      <c r="F144">
        <v>1</v>
      </c>
      <c r="G144">
        <v>1</v>
      </c>
      <c r="H144">
        <v>3</v>
      </c>
      <c r="I144" t="s">
        <v>595</v>
      </c>
      <c r="J144" t="s">
        <v>596</v>
      </c>
      <c r="K144" t="s">
        <v>597</v>
      </c>
      <c r="L144">
        <v>1339</v>
      </c>
      <c r="N144">
        <v>1007</v>
      </c>
      <c r="O144" t="s">
        <v>136</v>
      </c>
      <c r="P144" t="s">
        <v>136</v>
      </c>
      <c r="Q144">
        <v>1</v>
      </c>
      <c r="W144">
        <v>0</v>
      </c>
      <c r="X144">
        <v>1811009280</v>
      </c>
      <c r="Y144">
        <f t="shared" si="37"/>
        <v>101.5</v>
      </c>
      <c r="AA144">
        <v>5326.3</v>
      </c>
      <c r="AB144">
        <v>0</v>
      </c>
      <c r="AC144">
        <v>0</v>
      </c>
      <c r="AD144">
        <v>0</v>
      </c>
      <c r="AE144">
        <v>490</v>
      </c>
      <c r="AF144">
        <v>0</v>
      </c>
      <c r="AG144">
        <v>0</v>
      </c>
      <c r="AH144">
        <v>0</v>
      </c>
      <c r="AI144">
        <v>10.87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101.5</v>
      </c>
      <c r="AU144" t="s">
        <v>3</v>
      </c>
      <c r="AV144">
        <v>0</v>
      </c>
      <c r="AW144">
        <v>2</v>
      </c>
      <c r="AX144">
        <v>64862788</v>
      </c>
      <c r="AY144">
        <v>1</v>
      </c>
      <c r="AZ144">
        <v>0</v>
      </c>
      <c r="BA144">
        <v>150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ROUND(Y144*Source!I106,7)</f>
        <v>28.013999999999999</v>
      </c>
      <c r="CY144">
        <f t="shared" si="60"/>
        <v>5326.3</v>
      </c>
      <c r="CZ144">
        <f t="shared" si="61"/>
        <v>490</v>
      </c>
      <c r="DA144">
        <f t="shared" si="62"/>
        <v>10.87</v>
      </c>
      <c r="DB144">
        <f t="shared" si="38"/>
        <v>49735</v>
      </c>
      <c r="DC144">
        <f t="shared" si="39"/>
        <v>0</v>
      </c>
      <c r="DD144" t="s">
        <v>3</v>
      </c>
      <c r="DE144" t="s">
        <v>3</v>
      </c>
      <c r="DF144">
        <f t="shared" si="63"/>
        <v>149203</v>
      </c>
      <c r="DG144">
        <f t="shared" si="64"/>
        <v>0</v>
      </c>
      <c r="DH144">
        <f t="shared" si="65"/>
        <v>0</v>
      </c>
      <c r="DI144">
        <f t="shared" si="53"/>
        <v>0</v>
      </c>
      <c r="DJ144">
        <f t="shared" si="66"/>
        <v>149203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ROW(Source!A106)</f>
        <v>106</v>
      </c>
      <c r="B145">
        <v>64862338</v>
      </c>
      <c r="C145">
        <v>64862751</v>
      </c>
      <c r="D145">
        <v>29149243</v>
      </c>
      <c r="E145">
        <v>1</v>
      </c>
      <c r="F145">
        <v>1</v>
      </c>
      <c r="G145">
        <v>1</v>
      </c>
      <c r="H145">
        <v>3</v>
      </c>
      <c r="I145" t="s">
        <v>279</v>
      </c>
      <c r="J145" t="s">
        <v>281</v>
      </c>
      <c r="K145" t="s">
        <v>280</v>
      </c>
      <c r="L145">
        <v>1348</v>
      </c>
      <c r="N145">
        <v>1009</v>
      </c>
      <c r="O145" t="s">
        <v>203</v>
      </c>
      <c r="P145" t="s">
        <v>203</v>
      </c>
      <c r="Q145">
        <v>1000</v>
      </c>
      <c r="W145">
        <v>0</v>
      </c>
      <c r="X145">
        <v>-1340402651</v>
      </c>
      <c r="Y145">
        <f t="shared" si="37"/>
        <v>0.10299999999999999</v>
      </c>
      <c r="AA145">
        <v>4678.7700000000004</v>
      </c>
      <c r="AB145">
        <v>0</v>
      </c>
      <c r="AC145">
        <v>0</v>
      </c>
      <c r="AD145">
        <v>0</v>
      </c>
      <c r="AE145">
        <v>734.5</v>
      </c>
      <c r="AF145">
        <v>0</v>
      </c>
      <c r="AG145">
        <v>0</v>
      </c>
      <c r="AH145">
        <v>0</v>
      </c>
      <c r="AI145">
        <v>6.37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0.10299999999999999</v>
      </c>
      <c r="AU145" t="s">
        <v>3</v>
      </c>
      <c r="AV145">
        <v>0</v>
      </c>
      <c r="AW145">
        <v>2</v>
      </c>
      <c r="AX145">
        <v>64862789</v>
      </c>
      <c r="AY145">
        <v>1</v>
      </c>
      <c r="AZ145">
        <v>0</v>
      </c>
      <c r="BA145">
        <v>151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ROUND(Y145*Source!I106,7)</f>
        <v>2.8427999999999998E-2</v>
      </c>
      <c r="CY145">
        <f t="shared" si="60"/>
        <v>4678.7700000000004</v>
      </c>
      <c r="CZ145">
        <f t="shared" si="61"/>
        <v>734.5</v>
      </c>
      <c r="DA145">
        <f t="shared" si="62"/>
        <v>6.37</v>
      </c>
      <c r="DB145">
        <f t="shared" si="38"/>
        <v>75.650000000000006</v>
      </c>
      <c r="DC145">
        <f t="shared" si="39"/>
        <v>0</v>
      </c>
      <c r="DD145" t="s">
        <v>3</v>
      </c>
      <c r="DE145" t="s">
        <v>3</v>
      </c>
      <c r="DF145">
        <f t="shared" si="63"/>
        <v>133</v>
      </c>
      <c r="DG145">
        <f t="shared" si="64"/>
        <v>0</v>
      </c>
      <c r="DH145">
        <f t="shared" si="65"/>
        <v>0</v>
      </c>
      <c r="DI145">
        <f t="shared" si="53"/>
        <v>0</v>
      </c>
      <c r="DJ145">
        <f t="shared" si="66"/>
        <v>133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ROW(Source!A106)</f>
        <v>106</v>
      </c>
      <c r="B146">
        <v>64862338</v>
      </c>
      <c r="C146">
        <v>64862751</v>
      </c>
      <c r="D146">
        <v>29150040</v>
      </c>
      <c r="E146">
        <v>1</v>
      </c>
      <c r="F146">
        <v>1</v>
      </c>
      <c r="G146">
        <v>1</v>
      </c>
      <c r="H146">
        <v>3</v>
      </c>
      <c r="I146" t="s">
        <v>543</v>
      </c>
      <c r="J146" t="s">
        <v>544</v>
      </c>
      <c r="K146" t="s">
        <v>545</v>
      </c>
      <c r="L146">
        <v>1339</v>
      </c>
      <c r="N146">
        <v>1007</v>
      </c>
      <c r="O146" t="s">
        <v>136</v>
      </c>
      <c r="P146" t="s">
        <v>136</v>
      </c>
      <c r="Q146">
        <v>1</v>
      </c>
      <c r="W146">
        <v>0</v>
      </c>
      <c r="X146">
        <v>619799737</v>
      </c>
      <c r="Y146">
        <f t="shared" si="37"/>
        <v>0.309</v>
      </c>
      <c r="AA146">
        <v>31.28</v>
      </c>
      <c r="AB146">
        <v>0</v>
      </c>
      <c r="AC146">
        <v>0</v>
      </c>
      <c r="AD146">
        <v>0</v>
      </c>
      <c r="AE146">
        <v>2.44</v>
      </c>
      <c r="AF146">
        <v>0</v>
      </c>
      <c r="AG146">
        <v>0</v>
      </c>
      <c r="AH146">
        <v>0</v>
      </c>
      <c r="AI146">
        <v>12.82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0.309</v>
      </c>
      <c r="AU146" t="s">
        <v>3</v>
      </c>
      <c r="AV146">
        <v>0</v>
      </c>
      <c r="AW146">
        <v>2</v>
      </c>
      <c r="AX146">
        <v>64862790</v>
      </c>
      <c r="AY146">
        <v>1</v>
      </c>
      <c r="AZ146">
        <v>0</v>
      </c>
      <c r="BA146">
        <v>152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ROUND(Y146*Source!I106,7)</f>
        <v>8.5283999999999999E-2</v>
      </c>
      <c r="CY146">
        <f t="shared" si="60"/>
        <v>31.28</v>
      </c>
      <c r="CZ146">
        <f t="shared" si="61"/>
        <v>2.44</v>
      </c>
      <c r="DA146">
        <f t="shared" si="62"/>
        <v>12.82</v>
      </c>
      <c r="DB146">
        <f t="shared" si="38"/>
        <v>0.75</v>
      </c>
      <c r="DC146">
        <f t="shared" si="39"/>
        <v>0</v>
      </c>
      <c r="DD146" t="s">
        <v>3</v>
      </c>
      <c r="DE146" t="s">
        <v>3</v>
      </c>
      <c r="DF146">
        <f t="shared" si="63"/>
        <v>3</v>
      </c>
      <c r="DG146">
        <f t="shared" si="64"/>
        <v>0</v>
      </c>
      <c r="DH146">
        <f t="shared" si="65"/>
        <v>0</v>
      </c>
      <c r="DI146">
        <f t="shared" si="53"/>
        <v>0</v>
      </c>
      <c r="DJ146">
        <f t="shared" si="66"/>
        <v>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ROW(Source!A119)</f>
        <v>119</v>
      </c>
      <c r="B147">
        <v>64862340</v>
      </c>
      <c r="C147">
        <v>64862797</v>
      </c>
      <c r="D147">
        <v>18407546</v>
      </c>
      <c r="E147">
        <v>1</v>
      </c>
      <c r="F147">
        <v>1</v>
      </c>
      <c r="G147">
        <v>1</v>
      </c>
      <c r="H147">
        <v>1</v>
      </c>
      <c r="I147" t="s">
        <v>560</v>
      </c>
      <c r="J147" t="s">
        <v>3</v>
      </c>
      <c r="K147" t="s">
        <v>561</v>
      </c>
      <c r="L147">
        <v>1369</v>
      </c>
      <c r="N147">
        <v>1013</v>
      </c>
      <c r="O147" t="s">
        <v>511</v>
      </c>
      <c r="P147" t="s">
        <v>511</v>
      </c>
      <c r="Q147">
        <v>1</v>
      </c>
      <c r="W147">
        <v>0</v>
      </c>
      <c r="X147">
        <v>1709986911</v>
      </c>
      <c r="Y147">
        <f t="shared" si="37"/>
        <v>32.369999999999997</v>
      </c>
      <c r="AA147">
        <v>0</v>
      </c>
      <c r="AB147">
        <v>0</v>
      </c>
      <c r="AC147">
        <v>0</v>
      </c>
      <c r="AD147">
        <v>9.4</v>
      </c>
      <c r="AE147">
        <v>0</v>
      </c>
      <c r="AF147">
        <v>0</v>
      </c>
      <c r="AG147">
        <v>0</v>
      </c>
      <c r="AH147">
        <v>9.4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32.369999999999997</v>
      </c>
      <c r="AU147" t="s">
        <v>3</v>
      </c>
      <c r="AV147">
        <v>1</v>
      </c>
      <c r="AW147">
        <v>2</v>
      </c>
      <c r="AX147">
        <v>64862838</v>
      </c>
      <c r="AY147">
        <v>1</v>
      </c>
      <c r="AZ147">
        <v>0</v>
      </c>
      <c r="BA147">
        <v>153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ROUND(AT147*Source!I119*AH147*AL147,0)</f>
        <v>74</v>
      </c>
      <c r="CV147">
        <f>ROUND(Y147*Source!I119,7)</f>
        <v>7.9241760000000001</v>
      </c>
      <c r="CW147">
        <v>0</v>
      </c>
      <c r="CX147">
        <f>ROUND(Y147*Source!I119,7)</f>
        <v>7.9241760000000001</v>
      </c>
      <c r="CY147">
        <f>AD147</f>
        <v>9.4</v>
      </c>
      <c r="CZ147">
        <f>AH147</f>
        <v>9.4</v>
      </c>
      <c r="DA147">
        <f>AL147</f>
        <v>1</v>
      </c>
      <c r="DB147">
        <f t="shared" si="38"/>
        <v>304.27999999999997</v>
      </c>
      <c r="DC147">
        <f t="shared" si="39"/>
        <v>0</v>
      </c>
      <c r="DD147" t="s">
        <v>3</v>
      </c>
      <c r="DE147" t="s">
        <v>3</v>
      </c>
      <c r="DF147">
        <f t="shared" ref="DF147:DF170" si="67">ROUND(ROUND(AE147,2)*CX147,2)</f>
        <v>0</v>
      </c>
      <c r="DG147">
        <f t="shared" ref="DG147:DG170" si="68">ROUND(ROUND(AF147,2)*CX147,2)</f>
        <v>0</v>
      </c>
      <c r="DH147">
        <f t="shared" ref="DH147:DH170" si="69">ROUND(ROUND(AG147,2)*CX147,2)</f>
        <v>0</v>
      </c>
      <c r="DI147">
        <f t="shared" ref="DI147:DI170" si="70">ROUND(ROUND(AH147,2)*CX147,2)</f>
        <v>74.489999999999995</v>
      </c>
      <c r="DJ147">
        <f>DI147</f>
        <v>74.489999999999995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ROW(Source!A119)</f>
        <v>119</v>
      </c>
      <c r="B148">
        <v>64862340</v>
      </c>
      <c r="C148">
        <v>64862797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44</v>
      </c>
      <c r="J148" t="s">
        <v>3</v>
      </c>
      <c r="K148" t="s">
        <v>512</v>
      </c>
      <c r="L148">
        <v>608254</v>
      </c>
      <c r="N148">
        <v>1013</v>
      </c>
      <c r="O148" t="s">
        <v>513</v>
      </c>
      <c r="P148" t="s">
        <v>513</v>
      </c>
      <c r="Q148">
        <v>1</v>
      </c>
      <c r="W148">
        <v>0</v>
      </c>
      <c r="X148">
        <v>-185737400</v>
      </c>
      <c r="Y148">
        <f t="shared" si="37"/>
        <v>5.64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5.64</v>
      </c>
      <c r="AU148" t="s">
        <v>3</v>
      </c>
      <c r="AV148">
        <v>2</v>
      </c>
      <c r="AW148">
        <v>2</v>
      </c>
      <c r="AX148">
        <v>64862839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ROUND(Y148*Source!I119,7)</f>
        <v>1.3806719999999999</v>
      </c>
      <c r="CY148">
        <f>AD148</f>
        <v>0</v>
      </c>
      <c r="CZ148">
        <f>AH148</f>
        <v>0</v>
      </c>
      <c r="DA148">
        <f>AL148</f>
        <v>1</v>
      </c>
      <c r="DB148">
        <f t="shared" si="38"/>
        <v>0</v>
      </c>
      <c r="DC148">
        <f t="shared" si="39"/>
        <v>0</v>
      </c>
      <c r="DD148" t="s">
        <v>3</v>
      </c>
      <c r="DE148" t="s">
        <v>3</v>
      </c>
      <c r="DF148">
        <f t="shared" si="67"/>
        <v>0</v>
      </c>
      <c r="DG148">
        <f t="shared" si="68"/>
        <v>0</v>
      </c>
      <c r="DH148">
        <f t="shared" si="69"/>
        <v>0</v>
      </c>
      <c r="DI148">
        <f t="shared" si="7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ROW(Source!A119)</f>
        <v>119</v>
      </c>
      <c r="B149">
        <v>64862340</v>
      </c>
      <c r="C149">
        <v>64862797</v>
      </c>
      <c r="D149">
        <v>29172285</v>
      </c>
      <c r="E149">
        <v>1</v>
      </c>
      <c r="F149">
        <v>1</v>
      </c>
      <c r="G149">
        <v>1</v>
      </c>
      <c r="H149">
        <v>2</v>
      </c>
      <c r="I149" t="s">
        <v>598</v>
      </c>
      <c r="J149" t="s">
        <v>599</v>
      </c>
      <c r="K149" t="s">
        <v>600</v>
      </c>
      <c r="L149">
        <v>1368</v>
      </c>
      <c r="N149">
        <v>1011</v>
      </c>
      <c r="O149" t="s">
        <v>517</v>
      </c>
      <c r="P149" t="s">
        <v>517</v>
      </c>
      <c r="Q149">
        <v>1</v>
      </c>
      <c r="W149">
        <v>0</v>
      </c>
      <c r="X149">
        <v>-1632103729</v>
      </c>
      <c r="Y149">
        <f t="shared" si="37"/>
        <v>7.0000000000000007E-2</v>
      </c>
      <c r="AA149">
        <v>0</v>
      </c>
      <c r="AB149">
        <v>120.52</v>
      </c>
      <c r="AC149">
        <v>15.42</v>
      </c>
      <c r="AD149">
        <v>0</v>
      </c>
      <c r="AE149">
        <v>0</v>
      </c>
      <c r="AF149">
        <v>120.52</v>
      </c>
      <c r="AG149">
        <v>15.42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7.0000000000000007E-2</v>
      </c>
      <c r="AU149" t="s">
        <v>3</v>
      </c>
      <c r="AV149">
        <v>0</v>
      </c>
      <c r="AW149">
        <v>2</v>
      </c>
      <c r="AX149">
        <v>64862840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ROUND(Y149*Source!I119*DO149,7)</f>
        <v>0</v>
      </c>
      <c r="CX149">
        <f>ROUND(Y149*Source!I119,7)</f>
        <v>1.7135999999999998E-2</v>
      </c>
      <c r="CY149">
        <f t="shared" ref="CY149:CY157" si="71">AB149</f>
        <v>120.52</v>
      </c>
      <c r="CZ149">
        <f t="shared" ref="CZ149:CZ157" si="72">AF149</f>
        <v>120.52</v>
      </c>
      <c r="DA149">
        <f t="shared" ref="DA149:DA157" si="73">AJ149</f>
        <v>1</v>
      </c>
      <c r="DB149">
        <f t="shared" si="38"/>
        <v>8.44</v>
      </c>
      <c r="DC149">
        <f t="shared" si="39"/>
        <v>1.08</v>
      </c>
      <c r="DD149" t="s">
        <v>3</v>
      </c>
      <c r="DE149" t="s">
        <v>3</v>
      </c>
      <c r="DF149">
        <f t="shared" si="67"/>
        <v>0</v>
      </c>
      <c r="DG149">
        <f t="shared" si="68"/>
        <v>2.0699999999999998</v>
      </c>
      <c r="DH149">
        <f t="shared" si="69"/>
        <v>0.26</v>
      </c>
      <c r="DI149">
        <f t="shared" si="70"/>
        <v>0</v>
      </c>
      <c r="DJ149">
        <f t="shared" ref="DJ149:DJ157" si="74">DG149</f>
        <v>2.0699999999999998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ROW(Source!A119)</f>
        <v>119</v>
      </c>
      <c r="B150">
        <v>64862340</v>
      </c>
      <c r="C150">
        <v>64862797</v>
      </c>
      <c r="D150">
        <v>29172379</v>
      </c>
      <c r="E150">
        <v>1</v>
      </c>
      <c r="F150">
        <v>1</v>
      </c>
      <c r="G150">
        <v>1</v>
      </c>
      <c r="H150">
        <v>2</v>
      </c>
      <c r="I150" t="s">
        <v>562</v>
      </c>
      <c r="J150" t="s">
        <v>563</v>
      </c>
      <c r="K150" t="s">
        <v>564</v>
      </c>
      <c r="L150">
        <v>1368</v>
      </c>
      <c r="N150">
        <v>1011</v>
      </c>
      <c r="O150" t="s">
        <v>517</v>
      </c>
      <c r="P150" t="s">
        <v>517</v>
      </c>
      <c r="Q150">
        <v>1</v>
      </c>
      <c r="W150">
        <v>0</v>
      </c>
      <c r="X150">
        <v>1106923569</v>
      </c>
      <c r="Y150">
        <f t="shared" si="37"/>
        <v>0.12</v>
      </c>
      <c r="AA150">
        <v>0</v>
      </c>
      <c r="AB150">
        <v>112</v>
      </c>
      <c r="AC150">
        <v>13.5</v>
      </c>
      <c r="AD150">
        <v>0</v>
      </c>
      <c r="AE150">
        <v>0</v>
      </c>
      <c r="AF150">
        <v>112</v>
      </c>
      <c r="AG150">
        <v>13.5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0.12</v>
      </c>
      <c r="AU150" t="s">
        <v>3</v>
      </c>
      <c r="AV150">
        <v>0</v>
      </c>
      <c r="AW150">
        <v>2</v>
      </c>
      <c r="AX150">
        <v>64862841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ROUND(Y150*Source!I119*DO150,7)</f>
        <v>0</v>
      </c>
      <c r="CX150">
        <f>ROUND(Y150*Source!I119,7)</f>
        <v>2.9375999999999999E-2</v>
      </c>
      <c r="CY150">
        <f t="shared" si="71"/>
        <v>112</v>
      </c>
      <c r="CZ150">
        <f t="shared" si="72"/>
        <v>112</v>
      </c>
      <c r="DA150">
        <f t="shared" si="73"/>
        <v>1</v>
      </c>
      <c r="DB150">
        <f t="shared" si="38"/>
        <v>13.44</v>
      </c>
      <c r="DC150">
        <f t="shared" si="39"/>
        <v>1.62</v>
      </c>
      <c r="DD150" t="s">
        <v>3</v>
      </c>
      <c r="DE150" t="s">
        <v>3</v>
      </c>
      <c r="DF150">
        <f t="shared" si="67"/>
        <v>0</v>
      </c>
      <c r="DG150">
        <f t="shared" si="68"/>
        <v>3.29</v>
      </c>
      <c r="DH150">
        <f t="shared" si="69"/>
        <v>0.4</v>
      </c>
      <c r="DI150">
        <f t="shared" si="70"/>
        <v>0</v>
      </c>
      <c r="DJ150">
        <f t="shared" si="74"/>
        <v>3.29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ROW(Source!A119)</f>
        <v>119</v>
      </c>
      <c r="B151">
        <v>64862340</v>
      </c>
      <c r="C151">
        <v>64862797</v>
      </c>
      <c r="D151">
        <v>29172407</v>
      </c>
      <c r="E151">
        <v>1</v>
      </c>
      <c r="F151">
        <v>1</v>
      </c>
      <c r="G151">
        <v>1</v>
      </c>
      <c r="H151">
        <v>2</v>
      </c>
      <c r="I151" t="s">
        <v>565</v>
      </c>
      <c r="J151" t="s">
        <v>566</v>
      </c>
      <c r="K151" t="s">
        <v>567</v>
      </c>
      <c r="L151">
        <v>1368</v>
      </c>
      <c r="N151">
        <v>1011</v>
      </c>
      <c r="O151" t="s">
        <v>517</v>
      </c>
      <c r="P151" t="s">
        <v>517</v>
      </c>
      <c r="Q151">
        <v>1</v>
      </c>
      <c r="W151">
        <v>0</v>
      </c>
      <c r="X151">
        <v>-27831156</v>
      </c>
      <c r="Y151">
        <f t="shared" si="37"/>
        <v>5.45</v>
      </c>
      <c r="AA151">
        <v>0</v>
      </c>
      <c r="AB151">
        <v>96.9</v>
      </c>
      <c r="AC151">
        <v>13.5</v>
      </c>
      <c r="AD151">
        <v>0</v>
      </c>
      <c r="AE151">
        <v>0</v>
      </c>
      <c r="AF151">
        <v>96.9</v>
      </c>
      <c r="AG151">
        <v>13.5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5.45</v>
      </c>
      <c r="AU151" t="s">
        <v>3</v>
      </c>
      <c r="AV151">
        <v>0</v>
      </c>
      <c r="AW151">
        <v>2</v>
      </c>
      <c r="AX151">
        <v>64862842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ROUND(Y151*Source!I119*DO151,7)</f>
        <v>0</v>
      </c>
      <c r="CX151">
        <f>ROUND(Y151*Source!I119,7)</f>
        <v>1.33416</v>
      </c>
      <c r="CY151">
        <f t="shared" si="71"/>
        <v>96.9</v>
      </c>
      <c r="CZ151">
        <f t="shared" si="72"/>
        <v>96.9</v>
      </c>
      <c r="DA151">
        <f t="shared" si="73"/>
        <v>1</v>
      </c>
      <c r="DB151">
        <f t="shared" si="38"/>
        <v>528.11</v>
      </c>
      <c r="DC151">
        <f t="shared" si="39"/>
        <v>73.58</v>
      </c>
      <c r="DD151" t="s">
        <v>3</v>
      </c>
      <c r="DE151" t="s">
        <v>3</v>
      </c>
      <c r="DF151">
        <f t="shared" si="67"/>
        <v>0</v>
      </c>
      <c r="DG151">
        <f t="shared" si="68"/>
        <v>129.28</v>
      </c>
      <c r="DH151">
        <f t="shared" si="69"/>
        <v>18.010000000000002</v>
      </c>
      <c r="DI151">
        <f t="shared" si="70"/>
        <v>0</v>
      </c>
      <c r="DJ151">
        <f t="shared" si="74"/>
        <v>129.28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ROW(Source!A119)</f>
        <v>119</v>
      </c>
      <c r="B152">
        <v>64862340</v>
      </c>
      <c r="C152">
        <v>64862797</v>
      </c>
      <c r="D152">
        <v>29172498</v>
      </c>
      <c r="E152">
        <v>1</v>
      </c>
      <c r="F152">
        <v>1</v>
      </c>
      <c r="G152">
        <v>1</v>
      </c>
      <c r="H152">
        <v>2</v>
      </c>
      <c r="I152" t="s">
        <v>601</v>
      </c>
      <c r="J152" t="s">
        <v>602</v>
      </c>
      <c r="K152" t="s">
        <v>603</v>
      </c>
      <c r="L152">
        <v>1368</v>
      </c>
      <c r="N152">
        <v>1011</v>
      </c>
      <c r="O152" t="s">
        <v>517</v>
      </c>
      <c r="P152" t="s">
        <v>517</v>
      </c>
      <c r="Q152">
        <v>1</v>
      </c>
      <c r="W152">
        <v>0</v>
      </c>
      <c r="X152">
        <v>-426164714</v>
      </c>
      <c r="Y152">
        <f t="shared" si="37"/>
        <v>0.96</v>
      </c>
      <c r="AA152">
        <v>0</v>
      </c>
      <c r="AB152">
        <v>2.37</v>
      </c>
      <c r="AC152">
        <v>0</v>
      </c>
      <c r="AD152">
        <v>0</v>
      </c>
      <c r="AE152">
        <v>0</v>
      </c>
      <c r="AF152">
        <v>2.37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0.96</v>
      </c>
      <c r="AU152" t="s">
        <v>3</v>
      </c>
      <c r="AV152">
        <v>0</v>
      </c>
      <c r="AW152">
        <v>2</v>
      </c>
      <c r="AX152">
        <v>64862843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ROUND(Y152*Source!I119*DO152,7)</f>
        <v>0</v>
      </c>
      <c r="CX152">
        <f>ROUND(Y152*Source!I119,7)</f>
        <v>0.23500799999999999</v>
      </c>
      <c r="CY152">
        <f t="shared" si="71"/>
        <v>2.37</v>
      </c>
      <c r="CZ152">
        <f t="shared" si="72"/>
        <v>2.37</v>
      </c>
      <c r="DA152">
        <f t="shared" si="73"/>
        <v>1</v>
      </c>
      <c r="DB152">
        <f t="shared" si="38"/>
        <v>2.2799999999999998</v>
      </c>
      <c r="DC152">
        <f t="shared" si="39"/>
        <v>0</v>
      </c>
      <c r="DD152" t="s">
        <v>3</v>
      </c>
      <c r="DE152" t="s">
        <v>3</v>
      </c>
      <c r="DF152">
        <f t="shared" si="67"/>
        <v>0</v>
      </c>
      <c r="DG152">
        <f t="shared" si="68"/>
        <v>0.56000000000000005</v>
      </c>
      <c r="DH152">
        <f t="shared" si="69"/>
        <v>0</v>
      </c>
      <c r="DI152">
        <f t="shared" si="70"/>
        <v>0</v>
      </c>
      <c r="DJ152">
        <f t="shared" si="74"/>
        <v>0.56000000000000005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ROW(Source!A119)</f>
        <v>119</v>
      </c>
      <c r="B153">
        <v>64862340</v>
      </c>
      <c r="C153">
        <v>64862797</v>
      </c>
      <c r="D153">
        <v>29172659</v>
      </c>
      <c r="E153">
        <v>1</v>
      </c>
      <c r="F153">
        <v>1</v>
      </c>
      <c r="G153">
        <v>1</v>
      </c>
      <c r="H153">
        <v>2</v>
      </c>
      <c r="I153" t="s">
        <v>604</v>
      </c>
      <c r="J153" t="s">
        <v>605</v>
      </c>
      <c r="K153" t="s">
        <v>606</v>
      </c>
      <c r="L153">
        <v>1368</v>
      </c>
      <c r="N153">
        <v>1011</v>
      </c>
      <c r="O153" t="s">
        <v>517</v>
      </c>
      <c r="P153" t="s">
        <v>517</v>
      </c>
      <c r="Q153">
        <v>1</v>
      </c>
      <c r="W153">
        <v>0</v>
      </c>
      <c r="X153">
        <v>1514068676</v>
      </c>
      <c r="Y153">
        <f t="shared" si="37"/>
        <v>1.68</v>
      </c>
      <c r="AA153">
        <v>0</v>
      </c>
      <c r="AB153">
        <v>1.2</v>
      </c>
      <c r="AC153">
        <v>0</v>
      </c>
      <c r="AD153">
        <v>0</v>
      </c>
      <c r="AE153">
        <v>0</v>
      </c>
      <c r="AF153">
        <v>1.2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1.68</v>
      </c>
      <c r="AU153" t="s">
        <v>3</v>
      </c>
      <c r="AV153">
        <v>0</v>
      </c>
      <c r="AW153">
        <v>2</v>
      </c>
      <c r="AX153">
        <v>64862844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ROUND(Y153*Source!I119*DO153,7)</f>
        <v>0</v>
      </c>
      <c r="CX153">
        <f>ROUND(Y153*Source!I119,7)</f>
        <v>0.41126400000000002</v>
      </c>
      <c r="CY153">
        <f t="shared" si="71"/>
        <v>1.2</v>
      </c>
      <c r="CZ153">
        <f t="shared" si="72"/>
        <v>1.2</v>
      </c>
      <c r="DA153">
        <f t="shared" si="73"/>
        <v>1</v>
      </c>
      <c r="DB153">
        <f t="shared" si="38"/>
        <v>2.02</v>
      </c>
      <c r="DC153">
        <f t="shared" si="39"/>
        <v>0</v>
      </c>
      <c r="DD153" t="s">
        <v>3</v>
      </c>
      <c r="DE153" t="s">
        <v>3</v>
      </c>
      <c r="DF153">
        <f t="shared" si="67"/>
        <v>0</v>
      </c>
      <c r="DG153">
        <f t="shared" si="68"/>
        <v>0.49</v>
      </c>
      <c r="DH153">
        <f t="shared" si="69"/>
        <v>0</v>
      </c>
      <c r="DI153">
        <f t="shared" si="70"/>
        <v>0</v>
      </c>
      <c r="DJ153">
        <f t="shared" si="74"/>
        <v>0.49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ROW(Source!A119)</f>
        <v>119</v>
      </c>
      <c r="B154">
        <v>64862340</v>
      </c>
      <c r="C154">
        <v>64862797</v>
      </c>
      <c r="D154">
        <v>29172669</v>
      </c>
      <c r="E154">
        <v>1</v>
      </c>
      <c r="F154">
        <v>1</v>
      </c>
      <c r="G154">
        <v>1</v>
      </c>
      <c r="H154">
        <v>2</v>
      </c>
      <c r="I154" t="s">
        <v>607</v>
      </c>
      <c r="J154" t="s">
        <v>608</v>
      </c>
      <c r="K154" t="s">
        <v>609</v>
      </c>
      <c r="L154">
        <v>1368</v>
      </c>
      <c r="N154">
        <v>1011</v>
      </c>
      <c r="O154" t="s">
        <v>517</v>
      </c>
      <c r="P154" t="s">
        <v>517</v>
      </c>
      <c r="Q154">
        <v>1</v>
      </c>
      <c r="W154">
        <v>0</v>
      </c>
      <c r="X154">
        <v>1159853466</v>
      </c>
      <c r="Y154">
        <f t="shared" si="37"/>
        <v>9.6199999999999992</v>
      </c>
      <c r="AA154">
        <v>0</v>
      </c>
      <c r="AB154">
        <v>12.31</v>
      </c>
      <c r="AC154">
        <v>0</v>
      </c>
      <c r="AD154">
        <v>0</v>
      </c>
      <c r="AE154">
        <v>0</v>
      </c>
      <c r="AF154">
        <v>12.31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9.6199999999999992</v>
      </c>
      <c r="AU154" t="s">
        <v>3</v>
      </c>
      <c r="AV154">
        <v>0</v>
      </c>
      <c r="AW154">
        <v>2</v>
      </c>
      <c r="AX154">
        <v>64862845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ROUND(Y154*Source!I119*DO154,7)</f>
        <v>0</v>
      </c>
      <c r="CX154">
        <f>ROUND(Y154*Source!I119,7)</f>
        <v>2.3549760000000002</v>
      </c>
      <c r="CY154">
        <f t="shared" si="71"/>
        <v>12.31</v>
      </c>
      <c r="CZ154">
        <f t="shared" si="72"/>
        <v>12.31</v>
      </c>
      <c r="DA154">
        <f t="shared" si="73"/>
        <v>1</v>
      </c>
      <c r="DB154">
        <f t="shared" si="38"/>
        <v>118.42</v>
      </c>
      <c r="DC154">
        <f t="shared" si="39"/>
        <v>0</v>
      </c>
      <c r="DD154" t="s">
        <v>3</v>
      </c>
      <c r="DE154" t="s">
        <v>3</v>
      </c>
      <c r="DF154">
        <f t="shared" si="67"/>
        <v>0</v>
      </c>
      <c r="DG154">
        <f t="shared" si="68"/>
        <v>28.99</v>
      </c>
      <c r="DH154">
        <f t="shared" si="69"/>
        <v>0</v>
      </c>
      <c r="DI154">
        <f t="shared" si="70"/>
        <v>0</v>
      </c>
      <c r="DJ154">
        <f t="shared" si="74"/>
        <v>28.99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ROW(Source!A119)</f>
        <v>119</v>
      </c>
      <c r="B155">
        <v>64862340</v>
      </c>
      <c r="C155">
        <v>64862797</v>
      </c>
      <c r="D155">
        <v>29172679</v>
      </c>
      <c r="E155">
        <v>1</v>
      </c>
      <c r="F155">
        <v>1</v>
      </c>
      <c r="G155">
        <v>1</v>
      </c>
      <c r="H155">
        <v>2</v>
      </c>
      <c r="I155" t="s">
        <v>610</v>
      </c>
      <c r="J155" t="s">
        <v>611</v>
      </c>
      <c r="K155" t="s">
        <v>612</v>
      </c>
      <c r="L155">
        <v>1368</v>
      </c>
      <c r="N155">
        <v>1011</v>
      </c>
      <c r="O155" t="s">
        <v>517</v>
      </c>
      <c r="P155" t="s">
        <v>517</v>
      </c>
      <c r="Q155">
        <v>1</v>
      </c>
      <c r="W155">
        <v>0</v>
      </c>
      <c r="X155">
        <v>1123115873</v>
      </c>
      <c r="Y155">
        <f t="shared" si="37"/>
        <v>0.39</v>
      </c>
      <c r="AA155">
        <v>0</v>
      </c>
      <c r="AB155">
        <v>6.7</v>
      </c>
      <c r="AC155">
        <v>0</v>
      </c>
      <c r="AD155">
        <v>0</v>
      </c>
      <c r="AE155">
        <v>0</v>
      </c>
      <c r="AF155">
        <v>6.7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0.39</v>
      </c>
      <c r="AU155" t="s">
        <v>3</v>
      </c>
      <c r="AV155">
        <v>0</v>
      </c>
      <c r="AW155">
        <v>2</v>
      </c>
      <c r="AX155">
        <v>64862846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ROUND(Y155*Source!I119*DO155,7)</f>
        <v>0</v>
      </c>
      <c r="CX155">
        <f>ROUND(Y155*Source!I119,7)</f>
        <v>9.5472000000000001E-2</v>
      </c>
      <c r="CY155">
        <f t="shared" si="71"/>
        <v>6.7</v>
      </c>
      <c r="CZ155">
        <f t="shared" si="72"/>
        <v>6.7</v>
      </c>
      <c r="DA155">
        <f t="shared" si="73"/>
        <v>1</v>
      </c>
      <c r="DB155">
        <f t="shared" si="38"/>
        <v>2.61</v>
      </c>
      <c r="DC155">
        <f t="shared" si="39"/>
        <v>0</v>
      </c>
      <c r="DD155" t="s">
        <v>3</v>
      </c>
      <c r="DE155" t="s">
        <v>3</v>
      </c>
      <c r="DF155">
        <f t="shared" si="67"/>
        <v>0</v>
      </c>
      <c r="DG155">
        <f t="shared" si="68"/>
        <v>0.64</v>
      </c>
      <c r="DH155">
        <f t="shared" si="69"/>
        <v>0</v>
      </c>
      <c r="DI155">
        <f t="shared" si="70"/>
        <v>0</v>
      </c>
      <c r="DJ155">
        <f t="shared" si="74"/>
        <v>0.64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ROW(Source!A119)</f>
        <v>119</v>
      </c>
      <c r="B156">
        <v>64862340</v>
      </c>
      <c r="C156">
        <v>64862797</v>
      </c>
      <c r="D156">
        <v>29174507</v>
      </c>
      <c r="E156">
        <v>1</v>
      </c>
      <c r="F156">
        <v>1</v>
      </c>
      <c r="G156">
        <v>1</v>
      </c>
      <c r="H156">
        <v>2</v>
      </c>
      <c r="I156" t="s">
        <v>613</v>
      </c>
      <c r="J156" t="s">
        <v>614</v>
      </c>
      <c r="K156" t="s">
        <v>615</v>
      </c>
      <c r="L156">
        <v>1368</v>
      </c>
      <c r="N156">
        <v>1011</v>
      </c>
      <c r="O156" t="s">
        <v>517</v>
      </c>
      <c r="P156" t="s">
        <v>517</v>
      </c>
      <c r="Q156">
        <v>1</v>
      </c>
      <c r="W156">
        <v>0</v>
      </c>
      <c r="X156">
        <v>-144556207</v>
      </c>
      <c r="Y156">
        <f t="shared" si="37"/>
        <v>0.28999999999999998</v>
      </c>
      <c r="AA156">
        <v>0</v>
      </c>
      <c r="AB156">
        <v>5.13</v>
      </c>
      <c r="AC156">
        <v>0</v>
      </c>
      <c r="AD156">
        <v>0</v>
      </c>
      <c r="AE156">
        <v>0</v>
      </c>
      <c r="AF156">
        <v>5.13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0.28999999999999998</v>
      </c>
      <c r="AU156" t="s">
        <v>3</v>
      </c>
      <c r="AV156">
        <v>0</v>
      </c>
      <c r="AW156">
        <v>2</v>
      </c>
      <c r="AX156">
        <v>64862847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ROUND(Y156*Source!I119*DO156,7)</f>
        <v>0</v>
      </c>
      <c r="CX156">
        <f>ROUND(Y156*Source!I119,7)</f>
        <v>7.0992E-2</v>
      </c>
      <c r="CY156">
        <f t="shared" si="71"/>
        <v>5.13</v>
      </c>
      <c r="CZ156">
        <f t="shared" si="72"/>
        <v>5.13</v>
      </c>
      <c r="DA156">
        <f t="shared" si="73"/>
        <v>1</v>
      </c>
      <c r="DB156">
        <f t="shared" si="38"/>
        <v>1.49</v>
      </c>
      <c r="DC156">
        <f t="shared" si="39"/>
        <v>0</v>
      </c>
      <c r="DD156" t="s">
        <v>3</v>
      </c>
      <c r="DE156" t="s">
        <v>3</v>
      </c>
      <c r="DF156">
        <f t="shared" si="67"/>
        <v>0</v>
      </c>
      <c r="DG156">
        <f t="shared" si="68"/>
        <v>0.36</v>
      </c>
      <c r="DH156">
        <f t="shared" si="69"/>
        <v>0</v>
      </c>
      <c r="DI156">
        <f t="shared" si="70"/>
        <v>0</v>
      </c>
      <c r="DJ156">
        <f t="shared" si="74"/>
        <v>0.36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ROW(Source!A119)</f>
        <v>119</v>
      </c>
      <c r="B157">
        <v>64862340</v>
      </c>
      <c r="C157">
        <v>64862797</v>
      </c>
      <c r="D157">
        <v>29174913</v>
      </c>
      <c r="E157">
        <v>1</v>
      </c>
      <c r="F157">
        <v>1</v>
      </c>
      <c r="G157">
        <v>1</v>
      </c>
      <c r="H157">
        <v>2</v>
      </c>
      <c r="I157" t="s">
        <v>537</v>
      </c>
      <c r="J157" t="s">
        <v>538</v>
      </c>
      <c r="K157" t="s">
        <v>539</v>
      </c>
      <c r="L157">
        <v>1368</v>
      </c>
      <c r="N157">
        <v>1011</v>
      </c>
      <c r="O157" t="s">
        <v>517</v>
      </c>
      <c r="P157" t="s">
        <v>517</v>
      </c>
      <c r="Q157">
        <v>1</v>
      </c>
      <c r="W157">
        <v>0</v>
      </c>
      <c r="X157">
        <v>1230759911</v>
      </c>
      <c r="Y157">
        <f t="shared" si="37"/>
        <v>0.19</v>
      </c>
      <c r="AA157">
        <v>0</v>
      </c>
      <c r="AB157">
        <v>87.17</v>
      </c>
      <c r="AC157">
        <v>11.6</v>
      </c>
      <c r="AD157">
        <v>0</v>
      </c>
      <c r="AE157">
        <v>0</v>
      </c>
      <c r="AF157">
        <v>87.17</v>
      </c>
      <c r="AG157">
        <v>11.6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0.19</v>
      </c>
      <c r="AU157" t="s">
        <v>3</v>
      </c>
      <c r="AV157">
        <v>0</v>
      </c>
      <c r="AW157">
        <v>2</v>
      </c>
      <c r="AX157">
        <v>64862848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ROUND(Y157*Source!I119*DO157,7)</f>
        <v>0</v>
      </c>
      <c r="CX157">
        <f>ROUND(Y157*Source!I119,7)</f>
        <v>4.6511999999999998E-2</v>
      </c>
      <c r="CY157">
        <f t="shared" si="71"/>
        <v>87.17</v>
      </c>
      <c r="CZ157">
        <f t="shared" si="72"/>
        <v>87.17</v>
      </c>
      <c r="DA157">
        <f t="shared" si="73"/>
        <v>1</v>
      </c>
      <c r="DB157">
        <f t="shared" si="38"/>
        <v>16.559999999999999</v>
      </c>
      <c r="DC157">
        <f t="shared" si="39"/>
        <v>2.2000000000000002</v>
      </c>
      <c r="DD157" t="s">
        <v>3</v>
      </c>
      <c r="DE157" t="s">
        <v>3</v>
      </c>
      <c r="DF157">
        <f t="shared" si="67"/>
        <v>0</v>
      </c>
      <c r="DG157">
        <f t="shared" si="68"/>
        <v>4.05</v>
      </c>
      <c r="DH157">
        <f t="shared" si="69"/>
        <v>0.54</v>
      </c>
      <c r="DI157">
        <f t="shared" si="70"/>
        <v>0</v>
      </c>
      <c r="DJ157">
        <f t="shared" si="74"/>
        <v>4.05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ROW(Source!A119)</f>
        <v>119</v>
      </c>
      <c r="B158">
        <v>64862340</v>
      </c>
      <c r="C158">
        <v>64862797</v>
      </c>
      <c r="D158">
        <v>29107906</v>
      </c>
      <c r="E158">
        <v>1</v>
      </c>
      <c r="F158">
        <v>1</v>
      </c>
      <c r="G158">
        <v>1</v>
      </c>
      <c r="H158">
        <v>3</v>
      </c>
      <c r="I158" t="s">
        <v>616</v>
      </c>
      <c r="J158" t="s">
        <v>617</v>
      </c>
      <c r="K158" t="s">
        <v>618</v>
      </c>
      <c r="L158">
        <v>1348</v>
      </c>
      <c r="N158">
        <v>1009</v>
      </c>
      <c r="O158" t="s">
        <v>203</v>
      </c>
      <c r="P158" t="s">
        <v>203</v>
      </c>
      <c r="Q158">
        <v>1000</v>
      </c>
      <c r="W158">
        <v>0</v>
      </c>
      <c r="X158">
        <v>-399561490</v>
      </c>
      <c r="Y158">
        <f t="shared" si="37"/>
        <v>1E-4</v>
      </c>
      <c r="AA158">
        <v>37900</v>
      </c>
      <c r="AB158">
        <v>0</v>
      </c>
      <c r="AC158">
        <v>0</v>
      </c>
      <c r="AD158">
        <v>0</v>
      </c>
      <c r="AE158">
        <v>37900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1E-4</v>
      </c>
      <c r="AU158" t="s">
        <v>3</v>
      </c>
      <c r="AV158">
        <v>0</v>
      </c>
      <c r="AW158">
        <v>2</v>
      </c>
      <c r="AX158">
        <v>64862849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ROUND(Y158*Source!I119,7)</f>
        <v>2.4499999999999999E-5</v>
      </c>
      <c r="CY158">
        <f t="shared" ref="CY158:CY170" si="75">AA158</f>
        <v>37900</v>
      </c>
      <c r="CZ158">
        <f t="shared" ref="CZ158:CZ170" si="76">AE158</f>
        <v>37900</v>
      </c>
      <c r="DA158">
        <f t="shared" ref="DA158:DA170" si="77">AI158</f>
        <v>1</v>
      </c>
      <c r="DB158">
        <f t="shared" si="38"/>
        <v>3.79</v>
      </c>
      <c r="DC158">
        <f t="shared" si="39"/>
        <v>0</v>
      </c>
      <c r="DD158" t="s">
        <v>3</v>
      </c>
      <c r="DE158" t="s">
        <v>3</v>
      </c>
      <c r="DF158">
        <f t="shared" si="67"/>
        <v>0.93</v>
      </c>
      <c r="DG158">
        <f t="shared" si="68"/>
        <v>0</v>
      </c>
      <c r="DH158">
        <f t="shared" si="69"/>
        <v>0</v>
      </c>
      <c r="DI158">
        <f t="shared" si="70"/>
        <v>0</v>
      </c>
      <c r="DJ158">
        <f t="shared" ref="DJ158:DJ170" si="78">DF158</f>
        <v>0.93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ROW(Source!A119)</f>
        <v>119</v>
      </c>
      <c r="B159">
        <v>64862340</v>
      </c>
      <c r="C159">
        <v>64862797</v>
      </c>
      <c r="D159">
        <v>29107441</v>
      </c>
      <c r="E159">
        <v>1</v>
      </c>
      <c r="F159">
        <v>1</v>
      </c>
      <c r="G159">
        <v>1</v>
      </c>
      <c r="H159">
        <v>3</v>
      </c>
      <c r="I159" t="s">
        <v>619</v>
      </c>
      <c r="J159" t="s">
        <v>620</v>
      </c>
      <c r="K159" t="s">
        <v>621</v>
      </c>
      <c r="L159">
        <v>1339</v>
      </c>
      <c r="N159">
        <v>1007</v>
      </c>
      <c r="O159" t="s">
        <v>136</v>
      </c>
      <c r="P159" t="s">
        <v>136</v>
      </c>
      <c r="Q159">
        <v>1</v>
      </c>
      <c r="W159">
        <v>0</v>
      </c>
      <c r="X159">
        <v>-756465305</v>
      </c>
      <c r="Y159">
        <f t="shared" si="37"/>
        <v>1.37</v>
      </c>
      <c r="AA159">
        <v>6.23</v>
      </c>
      <c r="AB159">
        <v>0</v>
      </c>
      <c r="AC159">
        <v>0</v>
      </c>
      <c r="AD159">
        <v>0</v>
      </c>
      <c r="AE159">
        <v>6.23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1.37</v>
      </c>
      <c r="AU159" t="s">
        <v>3</v>
      </c>
      <c r="AV159">
        <v>0</v>
      </c>
      <c r="AW159">
        <v>2</v>
      </c>
      <c r="AX159">
        <v>64862850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ROUND(Y159*Source!I119,7)</f>
        <v>0.33537600000000001</v>
      </c>
      <c r="CY159">
        <f t="shared" si="75"/>
        <v>6.23</v>
      </c>
      <c r="CZ159">
        <f t="shared" si="76"/>
        <v>6.23</v>
      </c>
      <c r="DA159">
        <f t="shared" si="77"/>
        <v>1</v>
      </c>
      <c r="DB159">
        <f t="shared" si="38"/>
        <v>8.5399999999999991</v>
      </c>
      <c r="DC159">
        <f t="shared" si="39"/>
        <v>0</v>
      </c>
      <c r="DD159" t="s">
        <v>3</v>
      </c>
      <c r="DE159" t="s">
        <v>3</v>
      </c>
      <c r="DF159">
        <f t="shared" si="67"/>
        <v>2.09</v>
      </c>
      <c r="DG159">
        <f t="shared" si="68"/>
        <v>0</v>
      </c>
      <c r="DH159">
        <f t="shared" si="69"/>
        <v>0</v>
      </c>
      <c r="DI159">
        <f t="shared" si="70"/>
        <v>0</v>
      </c>
      <c r="DJ159">
        <f t="shared" si="78"/>
        <v>2.09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ROW(Source!A119)</f>
        <v>119</v>
      </c>
      <c r="B160">
        <v>64862340</v>
      </c>
      <c r="C160">
        <v>64862797</v>
      </c>
      <c r="D160">
        <v>29113598</v>
      </c>
      <c r="E160">
        <v>1</v>
      </c>
      <c r="F160">
        <v>1</v>
      </c>
      <c r="G160">
        <v>1</v>
      </c>
      <c r="H160">
        <v>3</v>
      </c>
      <c r="I160" t="s">
        <v>201</v>
      </c>
      <c r="J160" t="s">
        <v>204</v>
      </c>
      <c r="K160" t="s">
        <v>202</v>
      </c>
      <c r="L160">
        <v>1348</v>
      </c>
      <c r="N160">
        <v>1009</v>
      </c>
      <c r="O160" t="s">
        <v>203</v>
      </c>
      <c r="P160" t="s">
        <v>203</v>
      </c>
      <c r="Q160">
        <v>1000</v>
      </c>
      <c r="W160">
        <v>0</v>
      </c>
      <c r="X160">
        <v>-1012359093</v>
      </c>
      <c r="Y160">
        <f t="shared" si="37"/>
        <v>3.0000000000000001E-5</v>
      </c>
      <c r="AA160">
        <v>4455.2</v>
      </c>
      <c r="AB160">
        <v>0</v>
      </c>
      <c r="AC160">
        <v>0</v>
      </c>
      <c r="AD160">
        <v>0</v>
      </c>
      <c r="AE160">
        <v>4455.2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3.0000000000000001E-5</v>
      </c>
      <c r="AU160" t="s">
        <v>3</v>
      </c>
      <c r="AV160">
        <v>0</v>
      </c>
      <c r="AW160">
        <v>2</v>
      </c>
      <c r="AX160">
        <v>64862851</v>
      </c>
      <c r="AY160">
        <v>1</v>
      </c>
      <c r="AZ160">
        <v>0</v>
      </c>
      <c r="BA160">
        <v>166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ROUND(Y160*Source!I119,7)</f>
        <v>7.3000000000000004E-6</v>
      </c>
      <c r="CY160">
        <f t="shared" si="75"/>
        <v>4455.2</v>
      </c>
      <c r="CZ160">
        <f t="shared" si="76"/>
        <v>4455.2</v>
      </c>
      <c r="DA160">
        <f t="shared" si="77"/>
        <v>1</v>
      </c>
      <c r="DB160">
        <f t="shared" si="38"/>
        <v>0.13</v>
      </c>
      <c r="DC160">
        <f t="shared" si="39"/>
        <v>0</v>
      </c>
      <c r="DD160" t="s">
        <v>3</v>
      </c>
      <c r="DE160" t="s">
        <v>3</v>
      </c>
      <c r="DF160">
        <f t="shared" si="67"/>
        <v>0.03</v>
      </c>
      <c r="DG160">
        <f t="shared" si="68"/>
        <v>0</v>
      </c>
      <c r="DH160">
        <f t="shared" si="69"/>
        <v>0</v>
      </c>
      <c r="DI160">
        <f t="shared" si="70"/>
        <v>0</v>
      </c>
      <c r="DJ160">
        <f t="shared" si="78"/>
        <v>0.03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ROW(Source!A119)</f>
        <v>119</v>
      </c>
      <c r="B161">
        <v>64862340</v>
      </c>
      <c r="C161">
        <v>64862797</v>
      </c>
      <c r="D161">
        <v>29113797</v>
      </c>
      <c r="E161">
        <v>1</v>
      </c>
      <c r="F161">
        <v>1</v>
      </c>
      <c r="G161">
        <v>1</v>
      </c>
      <c r="H161">
        <v>3</v>
      </c>
      <c r="I161" t="s">
        <v>622</v>
      </c>
      <c r="J161" t="s">
        <v>623</v>
      </c>
      <c r="K161" t="s">
        <v>624</v>
      </c>
      <c r="L161">
        <v>1348</v>
      </c>
      <c r="N161">
        <v>1009</v>
      </c>
      <c r="O161" t="s">
        <v>203</v>
      </c>
      <c r="P161" t="s">
        <v>203</v>
      </c>
      <c r="Q161">
        <v>1000</v>
      </c>
      <c r="W161">
        <v>0</v>
      </c>
      <c r="X161">
        <v>-61748979</v>
      </c>
      <c r="Y161">
        <f t="shared" si="37"/>
        <v>1.9400000000000001E-3</v>
      </c>
      <c r="AA161">
        <v>4920</v>
      </c>
      <c r="AB161">
        <v>0</v>
      </c>
      <c r="AC161">
        <v>0</v>
      </c>
      <c r="AD161">
        <v>0</v>
      </c>
      <c r="AE161">
        <v>4920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1.9400000000000001E-3</v>
      </c>
      <c r="AU161" t="s">
        <v>3</v>
      </c>
      <c r="AV161">
        <v>0</v>
      </c>
      <c r="AW161">
        <v>2</v>
      </c>
      <c r="AX161">
        <v>64862852</v>
      </c>
      <c r="AY161">
        <v>1</v>
      </c>
      <c r="AZ161">
        <v>0</v>
      </c>
      <c r="BA161">
        <v>167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ROUND(Y161*Source!I119,7)</f>
        <v>4.749E-4</v>
      </c>
      <c r="CY161">
        <f t="shared" si="75"/>
        <v>4920</v>
      </c>
      <c r="CZ161">
        <f t="shared" si="76"/>
        <v>4920</v>
      </c>
      <c r="DA161">
        <f t="shared" si="77"/>
        <v>1</v>
      </c>
      <c r="DB161">
        <f t="shared" si="38"/>
        <v>9.5399999999999991</v>
      </c>
      <c r="DC161">
        <f t="shared" si="39"/>
        <v>0</v>
      </c>
      <c r="DD161" t="s">
        <v>3</v>
      </c>
      <c r="DE161" t="s">
        <v>3</v>
      </c>
      <c r="DF161">
        <f t="shared" si="67"/>
        <v>2.34</v>
      </c>
      <c r="DG161">
        <f t="shared" si="68"/>
        <v>0</v>
      </c>
      <c r="DH161">
        <f t="shared" si="69"/>
        <v>0</v>
      </c>
      <c r="DI161">
        <f t="shared" si="70"/>
        <v>0</v>
      </c>
      <c r="DJ161">
        <f t="shared" si="78"/>
        <v>2.34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ROW(Source!A119)</f>
        <v>119</v>
      </c>
      <c r="B162">
        <v>64862340</v>
      </c>
      <c r="C162">
        <v>64862797</v>
      </c>
      <c r="D162">
        <v>29113990</v>
      </c>
      <c r="E162">
        <v>1</v>
      </c>
      <c r="F162">
        <v>1</v>
      </c>
      <c r="G162">
        <v>1</v>
      </c>
      <c r="H162">
        <v>3</v>
      </c>
      <c r="I162" t="s">
        <v>625</v>
      </c>
      <c r="J162" t="s">
        <v>626</v>
      </c>
      <c r="K162" t="s">
        <v>627</v>
      </c>
      <c r="L162">
        <v>1348</v>
      </c>
      <c r="N162">
        <v>1009</v>
      </c>
      <c r="O162" t="s">
        <v>203</v>
      </c>
      <c r="P162" t="s">
        <v>203</v>
      </c>
      <c r="Q162">
        <v>1000</v>
      </c>
      <c r="W162">
        <v>0</v>
      </c>
      <c r="X162">
        <v>703561654</v>
      </c>
      <c r="Y162">
        <f t="shared" si="37"/>
        <v>4.0000000000000001E-3</v>
      </c>
      <c r="AA162">
        <v>10169.99</v>
      </c>
      <c r="AB162">
        <v>0</v>
      </c>
      <c r="AC162">
        <v>0</v>
      </c>
      <c r="AD162">
        <v>0</v>
      </c>
      <c r="AE162">
        <v>10169.99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4.0000000000000001E-3</v>
      </c>
      <c r="AU162" t="s">
        <v>3</v>
      </c>
      <c r="AV162">
        <v>0</v>
      </c>
      <c r="AW162">
        <v>2</v>
      </c>
      <c r="AX162">
        <v>64862853</v>
      </c>
      <c r="AY162">
        <v>1</v>
      </c>
      <c r="AZ162">
        <v>0</v>
      </c>
      <c r="BA162">
        <v>168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ROUND(Y162*Source!I119,7)</f>
        <v>9.7919999999999995E-4</v>
      </c>
      <c r="CY162">
        <f t="shared" si="75"/>
        <v>10169.99</v>
      </c>
      <c r="CZ162">
        <f t="shared" si="76"/>
        <v>10169.99</v>
      </c>
      <c r="DA162">
        <f t="shared" si="77"/>
        <v>1</v>
      </c>
      <c r="DB162">
        <f t="shared" si="38"/>
        <v>40.68</v>
      </c>
      <c r="DC162">
        <f t="shared" si="39"/>
        <v>0</v>
      </c>
      <c r="DD162" t="s">
        <v>3</v>
      </c>
      <c r="DE162" t="s">
        <v>3</v>
      </c>
      <c r="DF162">
        <f t="shared" si="67"/>
        <v>9.9600000000000009</v>
      </c>
      <c r="DG162">
        <f t="shared" si="68"/>
        <v>0</v>
      </c>
      <c r="DH162">
        <f t="shared" si="69"/>
        <v>0</v>
      </c>
      <c r="DI162">
        <f t="shared" si="70"/>
        <v>0</v>
      </c>
      <c r="DJ162">
        <f t="shared" si="78"/>
        <v>9.9600000000000009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ROW(Source!A119)</f>
        <v>119</v>
      </c>
      <c r="B163">
        <v>64862340</v>
      </c>
      <c r="C163">
        <v>64862797</v>
      </c>
      <c r="D163">
        <v>29114332</v>
      </c>
      <c r="E163">
        <v>1</v>
      </c>
      <c r="F163">
        <v>1</v>
      </c>
      <c r="G163">
        <v>1</v>
      </c>
      <c r="H163">
        <v>3</v>
      </c>
      <c r="I163" t="s">
        <v>586</v>
      </c>
      <c r="J163" t="s">
        <v>587</v>
      </c>
      <c r="K163" t="s">
        <v>588</v>
      </c>
      <c r="L163">
        <v>1348</v>
      </c>
      <c r="N163">
        <v>1009</v>
      </c>
      <c r="O163" t="s">
        <v>203</v>
      </c>
      <c r="P163" t="s">
        <v>203</v>
      </c>
      <c r="Q163">
        <v>1000</v>
      </c>
      <c r="W163">
        <v>0</v>
      </c>
      <c r="X163">
        <v>1561117559</v>
      </c>
      <c r="Y163">
        <f t="shared" si="37"/>
        <v>1.0000000000000001E-5</v>
      </c>
      <c r="AA163">
        <v>11978</v>
      </c>
      <c r="AB163">
        <v>0</v>
      </c>
      <c r="AC163">
        <v>0</v>
      </c>
      <c r="AD163">
        <v>0</v>
      </c>
      <c r="AE163">
        <v>11978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1.0000000000000001E-5</v>
      </c>
      <c r="AU163" t="s">
        <v>3</v>
      </c>
      <c r="AV163">
        <v>0</v>
      </c>
      <c r="AW163">
        <v>2</v>
      </c>
      <c r="AX163">
        <v>64862855</v>
      </c>
      <c r="AY163">
        <v>1</v>
      </c>
      <c r="AZ163">
        <v>0</v>
      </c>
      <c r="BA163">
        <v>170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ROUND(Y163*Source!I119,7)</f>
        <v>2.3999999999999999E-6</v>
      </c>
      <c r="CY163">
        <f t="shared" si="75"/>
        <v>11978</v>
      </c>
      <c r="CZ163">
        <f t="shared" si="76"/>
        <v>11978</v>
      </c>
      <c r="DA163">
        <f t="shared" si="77"/>
        <v>1</v>
      </c>
      <c r="DB163">
        <f t="shared" si="38"/>
        <v>0.12</v>
      </c>
      <c r="DC163">
        <f t="shared" si="39"/>
        <v>0</v>
      </c>
      <c r="DD163" t="s">
        <v>3</v>
      </c>
      <c r="DE163" t="s">
        <v>3</v>
      </c>
      <c r="DF163">
        <f t="shared" si="67"/>
        <v>0.03</v>
      </c>
      <c r="DG163">
        <f t="shared" si="68"/>
        <v>0</v>
      </c>
      <c r="DH163">
        <f t="shared" si="69"/>
        <v>0</v>
      </c>
      <c r="DI163">
        <f t="shared" si="70"/>
        <v>0</v>
      </c>
      <c r="DJ163">
        <f t="shared" si="78"/>
        <v>0.03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ROW(Source!A119)</f>
        <v>119</v>
      </c>
      <c r="B164">
        <v>64862340</v>
      </c>
      <c r="C164">
        <v>64862797</v>
      </c>
      <c r="D164">
        <v>29107444</v>
      </c>
      <c r="E164">
        <v>1</v>
      </c>
      <c r="F164">
        <v>1</v>
      </c>
      <c r="G164">
        <v>1</v>
      </c>
      <c r="H164">
        <v>3</v>
      </c>
      <c r="I164" t="s">
        <v>628</v>
      </c>
      <c r="J164" t="s">
        <v>629</v>
      </c>
      <c r="K164" t="s">
        <v>630</v>
      </c>
      <c r="L164">
        <v>1346</v>
      </c>
      <c r="N164">
        <v>1009</v>
      </c>
      <c r="O164" t="s">
        <v>172</v>
      </c>
      <c r="P164" t="s">
        <v>172</v>
      </c>
      <c r="Q164">
        <v>1</v>
      </c>
      <c r="W164">
        <v>0</v>
      </c>
      <c r="X164">
        <v>-1817527483</v>
      </c>
      <c r="Y164">
        <f t="shared" si="37"/>
        <v>0.41</v>
      </c>
      <c r="AA164">
        <v>6.09</v>
      </c>
      <c r="AB164">
        <v>0</v>
      </c>
      <c r="AC164">
        <v>0</v>
      </c>
      <c r="AD164">
        <v>0</v>
      </c>
      <c r="AE164">
        <v>6.09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0.41</v>
      </c>
      <c r="AU164" t="s">
        <v>3</v>
      </c>
      <c r="AV164">
        <v>0</v>
      </c>
      <c r="AW164">
        <v>2</v>
      </c>
      <c r="AX164">
        <v>64862856</v>
      </c>
      <c r="AY164">
        <v>1</v>
      </c>
      <c r="AZ164">
        <v>0</v>
      </c>
      <c r="BA164">
        <v>171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ROUND(Y164*Source!I119,7)</f>
        <v>0.100368</v>
      </c>
      <c r="CY164">
        <f t="shared" si="75"/>
        <v>6.09</v>
      </c>
      <c r="CZ164">
        <f t="shared" si="76"/>
        <v>6.09</v>
      </c>
      <c r="DA164">
        <f t="shared" si="77"/>
        <v>1</v>
      </c>
      <c r="DB164">
        <f t="shared" si="38"/>
        <v>2.5</v>
      </c>
      <c r="DC164">
        <f t="shared" si="39"/>
        <v>0</v>
      </c>
      <c r="DD164" t="s">
        <v>3</v>
      </c>
      <c r="DE164" t="s">
        <v>3</v>
      </c>
      <c r="DF164">
        <f t="shared" si="67"/>
        <v>0.61</v>
      </c>
      <c r="DG164">
        <f t="shared" si="68"/>
        <v>0</v>
      </c>
      <c r="DH164">
        <f t="shared" si="69"/>
        <v>0</v>
      </c>
      <c r="DI164">
        <f t="shared" si="70"/>
        <v>0</v>
      </c>
      <c r="DJ164">
        <f t="shared" si="78"/>
        <v>0.61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ROW(Source!A119)</f>
        <v>119</v>
      </c>
      <c r="B165">
        <v>64862340</v>
      </c>
      <c r="C165">
        <v>64862797</v>
      </c>
      <c r="D165">
        <v>29110606</v>
      </c>
      <c r="E165">
        <v>1</v>
      </c>
      <c r="F165">
        <v>1</v>
      </c>
      <c r="G165">
        <v>1</v>
      </c>
      <c r="H165">
        <v>3</v>
      </c>
      <c r="I165" t="s">
        <v>631</v>
      </c>
      <c r="J165" t="s">
        <v>632</v>
      </c>
      <c r="K165" t="s">
        <v>633</v>
      </c>
      <c r="L165">
        <v>1348</v>
      </c>
      <c r="N165">
        <v>1009</v>
      </c>
      <c r="O165" t="s">
        <v>203</v>
      </c>
      <c r="P165" t="s">
        <v>203</v>
      </c>
      <c r="Q165">
        <v>1000</v>
      </c>
      <c r="W165">
        <v>0</v>
      </c>
      <c r="X165">
        <v>1170503714</v>
      </c>
      <c r="Y165">
        <f t="shared" si="37"/>
        <v>5.9999999999999995E-4</v>
      </c>
      <c r="AA165">
        <v>9420</v>
      </c>
      <c r="AB165">
        <v>0</v>
      </c>
      <c r="AC165">
        <v>0</v>
      </c>
      <c r="AD165">
        <v>0</v>
      </c>
      <c r="AE165">
        <v>9420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5.9999999999999995E-4</v>
      </c>
      <c r="AU165" t="s">
        <v>3</v>
      </c>
      <c r="AV165">
        <v>0</v>
      </c>
      <c r="AW165">
        <v>2</v>
      </c>
      <c r="AX165">
        <v>64862857</v>
      </c>
      <c r="AY165">
        <v>1</v>
      </c>
      <c r="AZ165">
        <v>0</v>
      </c>
      <c r="BA165">
        <v>172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ROUND(Y165*Source!I119,7)</f>
        <v>1.4689999999999999E-4</v>
      </c>
      <c r="CY165">
        <f t="shared" si="75"/>
        <v>9420</v>
      </c>
      <c r="CZ165">
        <f t="shared" si="76"/>
        <v>9420</v>
      </c>
      <c r="DA165">
        <f t="shared" si="77"/>
        <v>1</v>
      </c>
      <c r="DB165">
        <f t="shared" si="38"/>
        <v>5.65</v>
      </c>
      <c r="DC165">
        <f t="shared" si="39"/>
        <v>0</v>
      </c>
      <c r="DD165" t="s">
        <v>3</v>
      </c>
      <c r="DE165" t="s">
        <v>3</v>
      </c>
      <c r="DF165">
        <f t="shared" si="67"/>
        <v>1.38</v>
      </c>
      <c r="DG165">
        <f t="shared" si="68"/>
        <v>0</v>
      </c>
      <c r="DH165">
        <f t="shared" si="69"/>
        <v>0</v>
      </c>
      <c r="DI165">
        <f t="shared" si="70"/>
        <v>0</v>
      </c>
      <c r="DJ165">
        <f t="shared" si="78"/>
        <v>1.38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ROW(Source!A119)</f>
        <v>119</v>
      </c>
      <c r="B166">
        <v>64862340</v>
      </c>
      <c r="C166">
        <v>64862797</v>
      </c>
      <c r="D166">
        <v>29115467</v>
      </c>
      <c r="E166">
        <v>1</v>
      </c>
      <c r="F166">
        <v>1</v>
      </c>
      <c r="G166">
        <v>1</v>
      </c>
      <c r="H166">
        <v>3</v>
      </c>
      <c r="I166" t="s">
        <v>634</v>
      </c>
      <c r="J166" t="s">
        <v>635</v>
      </c>
      <c r="K166" t="s">
        <v>636</v>
      </c>
      <c r="L166">
        <v>1339</v>
      </c>
      <c r="N166">
        <v>1007</v>
      </c>
      <c r="O166" t="s">
        <v>136</v>
      </c>
      <c r="P166" t="s">
        <v>136</v>
      </c>
      <c r="Q166">
        <v>1</v>
      </c>
      <c r="W166">
        <v>0</v>
      </c>
      <c r="X166">
        <v>-312411735</v>
      </c>
      <c r="Y166">
        <f t="shared" si="37"/>
        <v>1.0300000000000001E-3</v>
      </c>
      <c r="AA166">
        <v>1699.99</v>
      </c>
      <c r="AB166">
        <v>0</v>
      </c>
      <c r="AC166">
        <v>0</v>
      </c>
      <c r="AD166">
        <v>0</v>
      </c>
      <c r="AE166">
        <v>1699.99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1.0300000000000001E-3</v>
      </c>
      <c r="AU166" t="s">
        <v>3</v>
      </c>
      <c r="AV166">
        <v>0</v>
      </c>
      <c r="AW166">
        <v>2</v>
      </c>
      <c r="AX166">
        <v>64862858</v>
      </c>
      <c r="AY166">
        <v>1</v>
      </c>
      <c r="AZ166">
        <v>0</v>
      </c>
      <c r="BA166">
        <v>173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ROUND(Y166*Source!I119,7)</f>
        <v>2.521E-4</v>
      </c>
      <c r="CY166">
        <f t="shared" si="75"/>
        <v>1699.99</v>
      </c>
      <c r="CZ166">
        <f t="shared" si="76"/>
        <v>1699.99</v>
      </c>
      <c r="DA166">
        <f t="shared" si="77"/>
        <v>1</v>
      </c>
      <c r="DB166">
        <f t="shared" si="38"/>
        <v>1.75</v>
      </c>
      <c r="DC166">
        <f t="shared" si="39"/>
        <v>0</v>
      </c>
      <c r="DD166" t="s">
        <v>3</v>
      </c>
      <c r="DE166" t="s">
        <v>3</v>
      </c>
      <c r="DF166">
        <f t="shared" si="67"/>
        <v>0.43</v>
      </c>
      <c r="DG166">
        <f t="shared" si="68"/>
        <v>0</v>
      </c>
      <c r="DH166">
        <f t="shared" si="69"/>
        <v>0</v>
      </c>
      <c r="DI166">
        <f t="shared" si="70"/>
        <v>0</v>
      </c>
      <c r="DJ166">
        <f t="shared" si="78"/>
        <v>0.43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ROW(Source!A119)</f>
        <v>119</v>
      </c>
      <c r="B167">
        <v>64862340</v>
      </c>
      <c r="C167">
        <v>64862797</v>
      </c>
      <c r="D167">
        <v>29122102</v>
      </c>
      <c r="E167">
        <v>1</v>
      </c>
      <c r="F167">
        <v>1</v>
      </c>
      <c r="G167">
        <v>1</v>
      </c>
      <c r="H167">
        <v>3</v>
      </c>
      <c r="I167" t="s">
        <v>637</v>
      </c>
      <c r="J167" t="s">
        <v>638</v>
      </c>
      <c r="K167" t="s">
        <v>639</v>
      </c>
      <c r="L167">
        <v>1348</v>
      </c>
      <c r="N167">
        <v>1009</v>
      </c>
      <c r="O167" t="s">
        <v>203</v>
      </c>
      <c r="P167" t="s">
        <v>203</v>
      </c>
      <c r="Q167">
        <v>1000</v>
      </c>
      <c r="W167">
        <v>0</v>
      </c>
      <c r="X167">
        <v>-1142562182</v>
      </c>
      <c r="Y167">
        <f t="shared" si="37"/>
        <v>3.1E-4</v>
      </c>
      <c r="AA167">
        <v>15620</v>
      </c>
      <c r="AB167">
        <v>0</v>
      </c>
      <c r="AC167">
        <v>0</v>
      </c>
      <c r="AD167">
        <v>0</v>
      </c>
      <c r="AE167">
        <v>15620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3.1E-4</v>
      </c>
      <c r="AU167" t="s">
        <v>3</v>
      </c>
      <c r="AV167">
        <v>0</v>
      </c>
      <c r="AW167">
        <v>2</v>
      </c>
      <c r="AX167">
        <v>64862859</v>
      </c>
      <c r="AY167">
        <v>1</v>
      </c>
      <c r="AZ167">
        <v>0</v>
      </c>
      <c r="BA167">
        <v>174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ROUND(Y167*Source!I119,7)</f>
        <v>7.5900000000000002E-5</v>
      </c>
      <c r="CY167">
        <f t="shared" si="75"/>
        <v>15620</v>
      </c>
      <c r="CZ167">
        <f t="shared" si="76"/>
        <v>15620</v>
      </c>
      <c r="DA167">
        <f t="shared" si="77"/>
        <v>1</v>
      </c>
      <c r="DB167">
        <f t="shared" si="38"/>
        <v>4.84</v>
      </c>
      <c r="DC167">
        <f t="shared" si="39"/>
        <v>0</v>
      </c>
      <c r="DD167" t="s">
        <v>3</v>
      </c>
      <c r="DE167" t="s">
        <v>3</v>
      </c>
      <c r="DF167">
        <f t="shared" si="67"/>
        <v>1.19</v>
      </c>
      <c r="DG167">
        <f t="shared" si="68"/>
        <v>0</v>
      </c>
      <c r="DH167">
        <f t="shared" si="69"/>
        <v>0</v>
      </c>
      <c r="DI167">
        <f t="shared" si="70"/>
        <v>0</v>
      </c>
      <c r="DJ167">
        <f t="shared" si="78"/>
        <v>1.19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ROW(Source!A119)</f>
        <v>119</v>
      </c>
      <c r="B168">
        <v>64862340</v>
      </c>
      <c r="C168">
        <v>64862797</v>
      </c>
      <c r="D168">
        <v>29129276</v>
      </c>
      <c r="E168">
        <v>1</v>
      </c>
      <c r="F168">
        <v>1</v>
      </c>
      <c r="G168">
        <v>1</v>
      </c>
      <c r="H168">
        <v>3</v>
      </c>
      <c r="I168" t="s">
        <v>640</v>
      </c>
      <c r="J168" t="s">
        <v>641</v>
      </c>
      <c r="K168" t="s">
        <v>642</v>
      </c>
      <c r="L168">
        <v>1348</v>
      </c>
      <c r="N168">
        <v>1009</v>
      </c>
      <c r="O168" t="s">
        <v>203</v>
      </c>
      <c r="P168" t="s">
        <v>203</v>
      </c>
      <c r="Q168">
        <v>1000</v>
      </c>
      <c r="W168">
        <v>0</v>
      </c>
      <c r="X168">
        <v>49960543</v>
      </c>
      <c r="Y168">
        <f t="shared" si="37"/>
        <v>1E-3</v>
      </c>
      <c r="AA168">
        <v>7712</v>
      </c>
      <c r="AB168">
        <v>0</v>
      </c>
      <c r="AC168">
        <v>0</v>
      </c>
      <c r="AD168">
        <v>0</v>
      </c>
      <c r="AE168">
        <v>7712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1E-3</v>
      </c>
      <c r="AU168" t="s">
        <v>3</v>
      </c>
      <c r="AV168">
        <v>0</v>
      </c>
      <c r="AW168">
        <v>2</v>
      </c>
      <c r="AX168">
        <v>64862860</v>
      </c>
      <c r="AY168">
        <v>1</v>
      </c>
      <c r="AZ168">
        <v>0</v>
      </c>
      <c r="BA168">
        <v>175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ROUND(Y168*Source!I119,7)</f>
        <v>2.4479999999999999E-4</v>
      </c>
      <c r="CY168">
        <f t="shared" si="75"/>
        <v>7712</v>
      </c>
      <c r="CZ168">
        <f t="shared" si="76"/>
        <v>7712</v>
      </c>
      <c r="DA168">
        <f t="shared" si="77"/>
        <v>1</v>
      </c>
      <c r="DB168">
        <f t="shared" si="38"/>
        <v>7.71</v>
      </c>
      <c r="DC168">
        <f t="shared" si="39"/>
        <v>0</v>
      </c>
      <c r="DD168" t="s">
        <v>3</v>
      </c>
      <c r="DE168" t="s">
        <v>3</v>
      </c>
      <c r="DF168">
        <f t="shared" si="67"/>
        <v>1.89</v>
      </c>
      <c r="DG168">
        <f t="shared" si="68"/>
        <v>0</v>
      </c>
      <c r="DH168">
        <f t="shared" si="69"/>
        <v>0</v>
      </c>
      <c r="DI168">
        <f t="shared" si="70"/>
        <v>0</v>
      </c>
      <c r="DJ168">
        <f t="shared" si="78"/>
        <v>1.89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ROW(Source!A119)</f>
        <v>119</v>
      </c>
      <c r="B169">
        <v>64862340</v>
      </c>
      <c r="C169">
        <v>64862797</v>
      </c>
      <c r="D169">
        <v>29127913</v>
      </c>
      <c r="E169">
        <v>1</v>
      </c>
      <c r="F169">
        <v>1</v>
      </c>
      <c r="G169">
        <v>1</v>
      </c>
      <c r="H169">
        <v>3</v>
      </c>
      <c r="I169" t="s">
        <v>235</v>
      </c>
      <c r="J169" t="s">
        <v>238</v>
      </c>
      <c r="K169" t="s">
        <v>236</v>
      </c>
      <c r="L169">
        <v>1035</v>
      </c>
      <c r="N169">
        <v>1013</v>
      </c>
      <c r="O169" t="s">
        <v>237</v>
      </c>
      <c r="P169" t="s">
        <v>237</v>
      </c>
      <c r="Q169">
        <v>1</v>
      </c>
      <c r="W169">
        <v>0</v>
      </c>
      <c r="X169">
        <v>-1142157457</v>
      </c>
      <c r="Y169">
        <f t="shared" si="37"/>
        <v>1.5984654700000001</v>
      </c>
      <c r="AA169">
        <v>812.89</v>
      </c>
      <c r="AB169">
        <v>0</v>
      </c>
      <c r="AC169">
        <v>0</v>
      </c>
      <c r="AD169">
        <v>0</v>
      </c>
      <c r="AE169">
        <v>812.89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1.5984654700000001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ROUND(Y169*Source!I119,7)</f>
        <v>0.39130429999999999</v>
      </c>
      <c r="CY169">
        <f t="shared" si="75"/>
        <v>812.89</v>
      </c>
      <c r="CZ169">
        <f t="shared" si="76"/>
        <v>812.89</v>
      </c>
      <c r="DA169">
        <f t="shared" si="77"/>
        <v>1</v>
      </c>
      <c r="DB169">
        <f t="shared" si="38"/>
        <v>1299.3800000000001</v>
      </c>
      <c r="DC169">
        <f t="shared" si="39"/>
        <v>0</v>
      </c>
      <c r="DD169" t="s">
        <v>3</v>
      </c>
      <c r="DE169" t="s">
        <v>3</v>
      </c>
      <c r="DF169">
        <f t="shared" si="67"/>
        <v>318.08999999999997</v>
      </c>
      <c r="DG169">
        <f t="shared" si="68"/>
        <v>0</v>
      </c>
      <c r="DH169">
        <f t="shared" si="69"/>
        <v>0</v>
      </c>
      <c r="DI169">
        <f t="shared" si="70"/>
        <v>0</v>
      </c>
      <c r="DJ169">
        <f t="shared" si="78"/>
        <v>318.08999999999997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ROW(Source!A119)</f>
        <v>119</v>
      </c>
      <c r="B170">
        <v>64862340</v>
      </c>
      <c r="C170">
        <v>64862797</v>
      </c>
      <c r="D170">
        <v>29162764</v>
      </c>
      <c r="E170">
        <v>1</v>
      </c>
      <c r="F170">
        <v>1</v>
      </c>
      <c r="G170">
        <v>1</v>
      </c>
      <c r="H170">
        <v>3</v>
      </c>
      <c r="I170" t="s">
        <v>643</v>
      </c>
      <c r="J170" t="s">
        <v>644</v>
      </c>
      <c r="K170" t="s">
        <v>645</v>
      </c>
      <c r="L170">
        <v>1302</v>
      </c>
      <c r="N170">
        <v>1003</v>
      </c>
      <c r="O170" t="s">
        <v>342</v>
      </c>
      <c r="P170" t="s">
        <v>342</v>
      </c>
      <c r="Q170">
        <v>10</v>
      </c>
      <c r="W170">
        <v>0</v>
      </c>
      <c r="X170">
        <v>838327806</v>
      </c>
      <c r="Y170">
        <f t="shared" si="37"/>
        <v>1.8700000000000001E-2</v>
      </c>
      <c r="AA170">
        <v>71.489999999999995</v>
      </c>
      <c r="AB170">
        <v>0</v>
      </c>
      <c r="AC170">
        <v>0</v>
      </c>
      <c r="AD170">
        <v>0</v>
      </c>
      <c r="AE170">
        <v>71.489999999999995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1.8700000000000001E-2</v>
      </c>
      <c r="AU170" t="s">
        <v>3</v>
      </c>
      <c r="AV170">
        <v>0</v>
      </c>
      <c r="AW170">
        <v>2</v>
      </c>
      <c r="AX170">
        <v>64862862</v>
      </c>
      <c r="AY170">
        <v>1</v>
      </c>
      <c r="AZ170">
        <v>0</v>
      </c>
      <c r="BA170">
        <v>177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ROUND(Y170*Source!I119,7)</f>
        <v>4.5777999999999999E-3</v>
      </c>
      <c r="CY170">
        <f t="shared" si="75"/>
        <v>71.489999999999995</v>
      </c>
      <c r="CZ170">
        <f t="shared" si="76"/>
        <v>71.489999999999995</v>
      </c>
      <c r="DA170">
        <f t="shared" si="77"/>
        <v>1</v>
      </c>
      <c r="DB170">
        <f t="shared" si="38"/>
        <v>1.34</v>
      </c>
      <c r="DC170">
        <f t="shared" si="39"/>
        <v>0</v>
      </c>
      <c r="DD170" t="s">
        <v>3</v>
      </c>
      <c r="DE170" t="s">
        <v>3</v>
      </c>
      <c r="DF170">
        <f t="shared" si="67"/>
        <v>0.33</v>
      </c>
      <c r="DG170">
        <f t="shared" si="68"/>
        <v>0</v>
      </c>
      <c r="DH170">
        <f t="shared" si="69"/>
        <v>0</v>
      </c>
      <c r="DI170">
        <f t="shared" si="70"/>
        <v>0</v>
      </c>
      <c r="DJ170">
        <f t="shared" si="78"/>
        <v>0.33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ROW(Source!A120)</f>
        <v>120</v>
      </c>
      <c r="B171">
        <v>64862338</v>
      </c>
      <c r="C171">
        <v>64862797</v>
      </c>
      <c r="D171">
        <v>18407546</v>
      </c>
      <c r="E171">
        <v>1</v>
      </c>
      <c r="F171">
        <v>1</v>
      </c>
      <c r="G171">
        <v>1</v>
      </c>
      <c r="H171">
        <v>1</v>
      </c>
      <c r="I171" t="s">
        <v>560</v>
      </c>
      <c r="J171" t="s">
        <v>3</v>
      </c>
      <c r="K171" t="s">
        <v>561</v>
      </c>
      <c r="L171">
        <v>1369</v>
      </c>
      <c r="N171">
        <v>1013</v>
      </c>
      <c r="O171" t="s">
        <v>511</v>
      </c>
      <c r="P171" t="s">
        <v>511</v>
      </c>
      <c r="Q171">
        <v>1</v>
      </c>
      <c r="W171">
        <v>0</v>
      </c>
      <c r="X171">
        <v>1709986911</v>
      </c>
      <c r="Y171">
        <f t="shared" si="37"/>
        <v>32.369999999999997</v>
      </c>
      <c r="AA171">
        <v>0</v>
      </c>
      <c r="AB171">
        <v>0</v>
      </c>
      <c r="AC171">
        <v>0</v>
      </c>
      <c r="AD171">
        <v>9.4</v>
      </c>
      <c r="AE171">
        <v>0</v>
      </c>
      <c r="AF171">
        <v>0</v>
      </c>
      <c r="AG171">
        <v>0</v>
      </c>
      <c r="AH171">
        <v>9.4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32.369999999999997</v>
      </c>
      <c r="AU171" t="s">
        <v>3</v>
      </c>
      <c r="AV171">
        <v>1</v>
      </c>
      <c r="AW171">
        <v>2</v>
      </c>
      <c r="AX171">
        <v>64862838</v>
      </c>
      <c r="AY171">
        <v>1</v>
      </c>
      <c r="AZ171">
        <v>0</v>
      </c>
      <c r="BA171">
        <v>178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ROUND(AT171*Source!I120*AH171*AL171,0)</f>
        <v>74</v>
      </c>
      <c r="CV171">
        <f>ROUND(Y171*Source!I120,7)</f>
        <v>7.9241760000000001</v>
      </c>
      <c r="CW171">
        <v>0</v>
      </c>
      <c r="CX171">
        <f>ROUND(Y171*Source!I120,7)</f>
        <v>7.9241760000000001</v>
      </c>
      <c r="CY171">
        <f>AD171</f>
        <v>9.4</v>
      </c>
      <c r="CZ171">
        <f>AH171</f>
        <v>9.4</v>
      </c>
      <c r="DA171">
        <f>AL171</f>
        <v>1</v>
      </c>
      <c r="DB171">
        <f t="shared" si="38"/>
        <v>304.27999999999997</v>
      </c>
      <c r="DC171">
        <f t="shared" si="39"/>
        <v>0</v>
      </c>
      <c r="DD171" t="s">
        <v>3</v>
      </c>
      <c r="DE171" t="s">
        <v>3</v>
      </c>
      <c r="DF171">
        <f t="shared" ref="DF171:DF181" si="79">ROUND(ROUND(AE171,0)*CX171,0)</f>
        <v>0</v>
      </c>
      <c r="DG171">
        <f>ROUND(ROUND(AF171,0)*CX171,0)</f>
        <v>0</v>
      </c>
      <c r="DH171">
        <f>ROUND(ROUND(AG171,0)*CX171,0)</f>
        <v>0</v>
      </c>
      <c r="DI171">
        <f t="shared" ref="DI171:DI194" si="80">ROUND(ROUND(AH171,0)*CX171,0)</f>
        <v>71</v>
      </c>
      <c r="DJ171">
        <f>DI171</f>
        <v>71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ROW(Source!A120)</f>
        <v>120</v>
      </c>
      <c r="B172">
        <v>64862338</v>
      </c>
      <c r="C172">
        <v>64862797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44</v>
      </c>
      <c r="J172" t="s">
        <v>3</v>
      </c>
      <c r="K172" t="s">
        <v>512</v>
      </c>
      <c r="L172">
        <v>608254</v>
      </c>
      <c r="N172">
        <v>1013</v>
      </c>
      <c r="O172" t="s">
        <v>513</v>
      </c>
      <c r="P172" t="s">
        <v>513</v>
      </c>
      <c r="Q172">
        <v>1</v>
      </c>
      <c r="W172">
        <v>0</v>
      </c>
      <c r="X172">
        <v>-185737400</v>
      </c>
      <c r="Y172">
        <f t="shared" ref="Y172:Y235" si="81">AT172</f>
        <v>5.64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5.64</v>
      </c>
      <c r="AU172" t="s">
        <v>3</v>
      </c>
      <c r="AV172">
        <v>2</v>
      </c>
      <c r="AW172">
        <v>2</v>
      </c>
      <c r="AX172">
        <v>64862839</v>
      </c>
      <c r="AY172">
        <v>1</v>
      </c>
      <c r="AZ172">
        <v>0</v>
      </c>
      <c r="BA172">
        <v>179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ROUND(Y172*Source!I120,7)</f>
        <v>1.3806719999999999</v>
      </c>
      <c r="CY172">
        <f>AD172</f>
        <v>0</v>
      </c>
      <c r="CZ172">
        <f>AH172</f>
        <v>0</v>
      </c>
      <c r="DA172">
        <f>AL172</f>
        <v>1</v>
      </c>
      <c r="DB172">
        <f t="shared" ref="DB172:DB235" si="82">ROUND(ROUND(AT172*CZ172,2),2)</f>
        <v>0</v>
      </c>
      <c r="DC172">
        <f t="shared" ref="DC172:DC235" si="83">ROUND(ROUND(AT172*AG172,2),2)</f>
        <v>0</v>
      </c>
      <c r="DD172" t="s">
        <v>3</v>
      </c>
      <c r="DE172" t="s">
        <v>3</v>
      </c>
      <c r="DF172">
        <f t="shared" si="79"/>
        <v>0</v>
      </c>
      <c r="DG172">
        <f>ROUND(ROUND(AF172,0)*CX172,0)</f>
        <v>0</v>
      </c>
      <c r="DH172">
        <f>ROUND(ROUND(AG172,0)*CX172,0)</f>
        <v>0</v>
      </c>
      <c r="DI172">
        <f t="shared" si="80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ROW(Source!A120)</f>
        <v>120</v>
      </c>
      <c r="B173">
        <v>64862338</v>
      </c>
      <c r="C173">
        <v>64862797</v>
      </c>
      <c r="D173">
        <v>29172285</v>
      </c>
      <c r="E173">
        <v>1</v>
      </c>
      <c r="F173">
        <v>1</v>
      </c>
      <c r="G173">
        <v>1</v>
      </c>
      <c r="H173">
        <v>2</v>
      </c>
      <c r="I173" t="s">
        <v>598</v>
      </c>
      <c r="J173" t="s">
        <v>599</v>
      </c>
      <c r="K173" t="s">
        <v>600</v>
      </c>
      <c r="L173">
        <v>1368</v>
      </c>
      <c r="N173">
        <v>1011</v>
      </c>
      <c r="O173" t="s">
        <v>517</v>
      </c>
      <c r="P173" t="s">
        <v>517</v>
      </c>
      <c r="Q173">
        <v>1</v>
      </c>
      <c r="W173">
        <v>0</v>
      </c>
      <c r="X173">
        <v>-1632103729</v>
      </c>
      <c r="Y173">
        <f t="shared" si="81"/>
        <v>7.0000000000000007E-2</v>
      </c>
      <c r="AA173">
        <v>0</v>
      </c>
      <c r="AB173">
        <v>1346.21</v>
      </c>
      <c r="AC173">
        <v>785.34</v>
      </c>
      <c r="AD173">
        <v>0</v>
      </c>
      <c r="AE173">
        <v>0</v>
      </c>
      <c r="AF173">
        <v>120.52</v>
      </c>
      <c r="AG173">
        <v>15.42</v>
      </c>
      <c r="AH173">
        <v>0</v>
      </c>
      <c r="AI173">
        <v>1</v>
      </c>
      <c r="AJ173">
        <v>11.17</v>
      </c>
      <c r="AK173">
        <v>50.93</v>
      </c>
      <c r="AL173">
        <v>1</v>
      </c>
      <c r="AM173">
        <v>2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7.0000000000000007E-2</v>
      </c>
      <c r="AU173" t="s">
        <v>3</v>
      </c>
      <c r="AV173">
        <v>0</v>
      </c>
      <c r="AW173">
        <v>2</v>
      </c>
      <c r="AX173">
        <v>64862840</v>
      </c>
      <c r="AY173">
        <v>1</v>
      </c>
      <c r="AZ173">
        <v>0</v>
      </c>
      <c r="BA173">
        <v>180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ROUND(Y173*Source!I120*DO173,7)</f>
        <v>0</v>
      </c>
      <c r="CX173">
        <f>ROUND(Y173*Source!I120,7)</f>
        <v>1.7135999999999998E-2</v>
      </c>
      <c r="CY173">
        <f t="shared" ref="CY173:CY181" si="84">AB173</f>
        <v>1346.21</v>
      </c>
      <c r="CZ173">
        <f t="shared" ref="CZ173:CZ181" si="85">AF173</f>
        <v>120.52</v>
      </c>
      <c r="DA173">
        <f t="shared" ref="DA173:DA181" si="86">AJ173</f>
        <v>11.17</v>
      </c>
      <c r="DB173">
        <f t="shared" si="82"/>
        <v>8.44</v>
      </c>
      <c r="DC173">
        <f t="shared" si="83"/>
        <v>1.08</v>
      </c>
      <c r="DD173" t="s">
        <v>3</v>
      </c>
      <c r="DE173" t="s">
        <v>3</v>
      </c>
      <c r="DF173">
        <f t="shared" si="79"/>
        <v>0</v>
      </c>
      <c r="DG173">
        <f t="shared" ref="DG173:DG181" si="87">ROUND(ROUND(AF173*AJ173,0)*CX173,0)</f>
        <v>23</v>
      </c>
      <c r="DH173">
        <f t="shared" ref="DH173:DH181" si="88">ROUND(ROUND(AG173*AK173,0)*CX173,0)</f>
        <v>13</v>
      </c>
      <c r="DI173">
        <f t="shared" si="80"/>
        <v>0</v>
      </c>
      <c r="DJ173">
        <f t="shared" ref="DJ173:DJ181" si="89">DG173</f>
        <v>23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ROW(Source!A120)</f>
        <v>120</v>
      </c>
      <c r="B174">
        <v>64862338</v>
      </c>
      <c r="C174">
        <v>64862797</v>
      </c>
      <c r="D174">
        <v>29172379</v>
      </c>
      <c r="E174">
        <v>1</v>
      </c>
      <c r="F174">
        <v>1</v>
      </c>
      <c r="G174">
        <v>1</v>
      </c>
      <c r="H174">
        <v>2</v>
      </c>
      <c r="I174" t="s">
        <v>562</v>
      </c>
      <c r="J174" t="s">
        <v>563</v>
      </c>
      <c r="K174" t="s">
        <v>564</v>
      </c>
      <c r="L174">
        <v>1368</v>
      </c>
      <c r="N174">
        <v>1011</v>
      </c>
      <c r="O174" t="s">
        <v>517</v>
      </c>
      <c r="P174" t="s">
        <v>517</v>
      </c>
      <c r="Q174">
        <v>1</v>
      </c>
      <c r="W174">
        <v>0</v>
      </c>
      <c r="X174">
        <v>1106923569</v>
      </c>
      <c r="Y174">
        <f t="shared" si="81"/>
        <v>0.12</v>
      </c>
      <c r="AA174">
        <v>0</v>
      </c>
      <c r="AB174">
        <v>1471.68</v>
      </c>
      <c r="AC174">
        <v>687.56</v>
      </c>
      <c r="AD174">
        <v>0</v>
      </c>
      <c r="AE174">
        <v>0</v>
      </c>
      <c r="AF174">
        <v>112</v>
      </c>
      <c r="AG174">
        <v>13.5</v>
      </c>
      <c r="AH174">
        <v>0</v>
      </c>
      <c r="AI174">
        <v>1</v>
      </c>
      <c r="AJ174">
        <v>13.14</v>
      </c>
      <c r="AK174">
        <v>50.93</v>
      </c>
      <c r="AL174">
        <v>1</v>
      </c>
      <c r="AM174">
        <v>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0.12</v>
      </c>
      <c r="AU174" t="s">
        <v>3</v>
      </c>
      <c r="AV174">
        <v>0</v>
      </c>
      <c r="AW174">
        <v>2</v>
      </c>
      <c r="AX174">
        <v>64862841</v>
      </c>
      <c r="AY174">
        <v>1</v>
      </c>
      <c r="AZ174">
        <v>0</v>
      </c>
      <c r="BA174">
        <v>181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ROUND(Y174*Source!I120*DO174,7)</f>
        <v>0</v>
      </c>
      <c r="CX174">
        <f>ROUND(Y174*Source!I120,7)</f>
        <v>2.9375999999999999E-2</v>
      </c>
      <c r="CY174">
        <f t="shared" si="84"/>
        <v>1471.68</v>
      </c>
      <c r="CZ174">
        <f t="shared" si="85"/>
        <v>112</v>
      </c>
      <c r="DA174">
        <f t="shared" si="86"/>
        <v>13.14</v>
      </c>
      <c r="DB174">
        <f t="shared" si="82"/>
        <v>13.44</v>
      </c>
      <c r="DC174">
        <f t="shared" si="83"/>
        <v>1.62</v>
      </c>
      <c r="DD174" t="s">
        <v>3</v>
      </c>
      <c r="DE174" t="s">
        <v>3</v>
      </c>
      <c r="DF174">
        <f t="shared" si="79"/>
        <v>0</v>
      </c>
      <c r="DG174">
        <f t="shared" si="87"/>
        <v>43</v>
      </c>
      <c r="DH174">
        <f t="shared" si="88"/>
        <v>20</v>
      </c>
      <c r="DI174">
        <f t="shared" si="80"/>
        <v>0</v>
      </c>
      <c r="DJ174">
        <f t="shared" si="89"/>
        <v>43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ROW(Source!A120)</f>
        <v>120</v>
      </c>
      <c r="B175">
        <v>64862338</v>
      </c>
      <c r="C175">
        <v>64862797</v>
      </c>
      <c r="D175">
        <v>29172407</v>
      </c>
      <c r="E175">
        <v>1</v>
      </c>
      <c r="F175">
        <v>1</v>
      </c>
      <c r="G175">
        <v>1</v>
      </c>
      <c r="H175">
        <v>2</v>
      </c>
      <c r="I175" t="s">
        <v>565</v>
      </c>
      <c r="J175" t="s">
        <v>566</v>
      </c>
      <c r="K175" t="s">
        <v>567</v>
      </c>
      <c r="L175">
        <v>1368</v>
      </c>
      <c r="N175">
        <v>1011</v>
      </c>
      <c r="O175" t="s">
        <v>517</v>
      </c>
      <c r="P175" t="s">
        <v>517</v>
      </c>
      <c r="Q175">
        <v>1</v>
      </c>
      <c r="W175">
        <v>0</v>
      </c>
      <c r="X175">
        <v>-27831156</v>
      </c>
      <c r="Y175">
        <f t="shared" si="81"/>
        <v>5.45</v>
      </c>
      <c r="AA175">
        <v>0</v>
      </c>
      <c r="AB175">
        <v>1259.7</v>
      </c>
      <c r="AC175">
        <v>687.56</v>
      </c>
      <c r="AD175">
        <v>0</v>
      </c>
      <c r="AE175">
        <v>0</v>
      </c>
      <c r="AF175">
        <v>96.9</v>
      </c>
      <c r="AG175">
        <v>13.5</v>
      </c>
      <c r="AH175">
        <v>0</v>
      </c>
      <c r="AI175">
        <v>1</v>
      </c>
      <c r="AJ175">
        <v>13</v>
      </c>
      <c r="AK175">
        <v>50.93</v>
      </c>
      <c r="AL175">
        <v>1</v>
      </c>
      <c r="AM175">
        <v>2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5.45</v>
      </c>
      <c r="AU175" t="s">
        <v>3</v>
      </c>
      <c r="AV175">
        <v>0</v>
      </c>
      <c r="AW175">
        <v>2</v>
      </c>
      <c r="AX175">
        <v>64862842</v>
      </c>
      <c r="AY175">
        <v>1</v>
      </c>
      <c r="AZ175">
        <v>0</v>
      </c>
      <c r="BA175">
        <v>182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ROUND(Y175*Source!I120*DO175,7)</f>
        <v>0</v>
      </c>
      <c r="CX175">
        <f>ROUND(Y175*Source!I120,7)</f>
        <v>1.33416</v>
      </c>
      <c r="CY175">
        <f t="shared" si="84"/>
        <v>1259.7</v>
      </c>
      <c r="CZ175">
        <f t="shared" si="85"/>
        <v>96.9</v>
      </c>
      <c r="DA175">
        <f t="shared" si="86"/>
        <v>13</v>
      </c>
      <c r="DB175">
        <f t="shared" si="82"/>
        <v>528.11</v>
      </c>
      <c r="DC175">
        <f t="shared" si="83"/>
        <v>73.58</v>
      </c>
      <c r="DD175" t="s">
        <v>3</v>
      </c>
      <c r="DE175" t="s">
        <v>3</v>
      </c>
      <c r="DF175">
        <f t="shared" si="79"/>
        <v>0</v>
      </c>
      <c r="DG175">
        <f t="shared" si="87"/>
        <v>1681</v>
      </c>
      <c r="DH175">
        <f t="shared" si="88"/>
        <v>918</v>
      </c>
      <c r="DI175">
        <f t="shared" si="80"/>
        <v>0</v>
      </c>
      <c r="DJ175">
        <f t="shared" si="89"/>
        <v>1681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ROW(Source!A120)</f>
        <v>120</v>
      </c>
      <c r="B176">
        <v>64862338</v>
      </c>
      <c r="C176">
        <v>64862797</v>
      </c>
      <c r="D176">
        <v>29172498</v>
      </c>
      <c r="E176">
        <v>1</v>
      </c>
      <c r="F176">
        <v>1</v>
      </c>
      <c r="G176">
        <v>1</v>
      </c>
      <c r="H176">
        <v>2</v>
      </c>
      <c r="I176" t="s">
        <v>601</v>
      </c>
      <c r="J176" t="s">
        <v>602</v>
      </c>
      <c r="K176" t="s">
        <v>603</v>
      </c>
      <c r="L176">
        <v>1368</v>
      </c>
      <c r="N176">
        <v>1011</v>
      </c>
      <c r="O176" t="s">
        <v>517</v>
      </c>
      <c r="P176" t="s">
        <v>517</v>
      </c>
      <c r="Q176">
        <v>1</v>
      </c>
      <c r="W176">
        <v>0</v>
      </c>
      <c r="X176">
        <v>-426164714</v>
      </c>
      <c r="Y176">
        <f t="shared" si="81"/>
        <v>0.96</v>
      </c>
      <c r="AA176">
        <v>0</v>
      </c>
      <c r="AB176">
        <v>12.25</v>
      </c>
      <c r="AC176">
        <v>0</v>
      </c>
      <c r="AD176">
        <v>0</v>
      </c>
      <c r="AE176">
        <v>0</v>
      </c>
      <c r="AF176">
        <v>2.37</v>
      </c>
      <c r="AG176">
        <v>0</v>
      </c>
      <c r="AH176">
        <v>0</v>
      </c>
      <c r="AI176">
        <v>1</v>
      </c>
      <c r="AJ176">
        <v>5.17</v>
      </c>
      <c r="AK176">
        <v>50.93</v>
      </c>
      <c r="AL176">
        <v>1</v>
      </c>
      <c r="AM176">
        <v>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0.96</v>
      </c>
      <c r="AU176" t="s">
        <v>3</v>
      </c>
      <c r="AV176">
        <v>0</v>
      </c>
      <c r="AW176">
        <v>2</v>
      </c>
      <c r="AX176">
        <v>64862843</v>
      </c>
      <c r="AY176">
        <v>1</v>
      </c>
      <c r="AZ176">
        <v>0</v>
      </c>
      <c r="BA176">
        <v>183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ROUND(Y176*Source!I120*DO176,7)</f>
        <v>0</v>
      </c>
      <c r="CX176">
        <f>ROUND(Y176*Source!I120,7)</f>
        <v>0.23500799999999999</v>
      </c>
      <c r="CY176">
        <f t="shared" si="84"/>
        <v>12.25</v>
      </c>
      <c r="CZ176">
        <f t="shared" si="85"/>
        <v>2.37</v>
      </c>
      <c r="DA176">
        <f t="shared" si="86"/>
        <v>5.17</v>
      </c>
      <c r="DB176">
        <f t="shared" si="82"/>
        <v>2.2799999999999998</v>
      </c>
      <c r="DC176">
        <f t="shared" si="83"/>
        <v>0</v>
      </c>
      <c r="DD176" t="s">
        <v>3</v>
      </c>
      <c r="DE176" t="s">
        <v>3</v>
      </c>
      <c r="DF176">
        <f t="shared" si="79"/>
        <v>0</v>
      </c>
      <c r="DG176">
        <f t="shared" si="87"/>
        <v>3</v>
      </c>
      <c r="DH176">
        <f t="shared" si="88"/>
        <v>0</v>
      </c>
      <c r="DI176">
        <f t="shared" si="80"/>
        <v>0</v>
      </c>
      <c r="DJ176">
        <f t="shared" si="89"/>
        <v>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ROW(Source!A120)</f>
        <v>120</v>
      </c>
      <c r="B177">
        <v>64862338</v>
      </c>
      <c r="C177">
        <v>64862797</v>
      </c>
      <c r="D177">
        <v>29172659</v>
      </c>
      <c r="E177">
        <v>1</v>
      </c>
      <c r="F177">
        <v>1</v>
      </c>
      <c r="G177">
        <v>1</v>
      </c>
      <c r="H177">
        <v>2</v>
      </c>
      <c r="I177" t="s">
        <v>604</v>
      </c>
      <c r="J177" t="s">
        <v>605</v>
      </c>
      <c r="K177" t="s">
        <v>606</v>
      </c>
      <c r="L177">
        <v>1368</v>
      </c>
      <c r="N177">
        <v>1011</v>
      </c>
      <c r="O177" t="s">
        <v>517</v>
      </c>
      <c r="P177" t="s">
        <v>517</v>
      </c>
      <c r="Q177">
        <v>1</v>
      </c>
      <c r="W177">
        <v>0</v>
      </c>
      <c r="X177">
        <v>1514068676</v>
      </c>
      <c r="Y177">
        <f t="shared" si="81"/>
        <v>1.68</v>
      </c>
      <c r="AA177">
        <v>0</v>
      </c>
      <c r="AB177">
        <v>9.2899999999999991</v>
      </c>
      <c r="AC177">
        <v>0</v>
      </c>
      <c r="AD177">
        <v>0</v>
      </c>
      <c r="AE177">
        <v>0</v>
      </c>
      <c r="AF177">
        <v>1.2</v>
      </c>
      <c r="AG177">
        <v>0</v>
      </c>
      <c r="AH177">
        <v>0</v>
      </c>
      <c r="AI177">
        <v>1</v>
      </c>
      <c r="AJ177">
        <v>7.74</v>
      </c>
      <c r="AK177">
        <v>50.93</v>
      </c>
      <c r="AL177">
        <v>1</v>
      </c>
      <c r="AM177">
        <v>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1.68</v>
      </c>
      <c r="AU177" t="s">
        <v>3</v>
      </c>
      <c r="AV177">
        <v>0</v>
      </c>
      <c r="AW177">
        <v>2</v>
      </c>
      <c r="AX177">
        <v>64862844</v>
      </c>
      <c r="AY177">
        <v>1</v>
      </c>
      <c r="AZ177">
        <v>0</v>
      </c>
      <c r="BA177">
        <v>184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ROUND(Y177*Source!I120*DO177,7)</f>
        <v>0</v>
      </c>
      <c r="CX177">
        <f>ROUND(Y177*Source!I120,7)</f>
        <v>0.41126400000000002</v>
      </c>
      <c r="CY177">
        <f t="shared" si="84"/>
        <v>9.2899999999999991</v>
      </c>
      <c r="CZ177">
        <f t="shared" si="85"/>
        <v>1.2</v>
      </c>
      <c r="DA177">
        <f t="shared" si="86"/>
        <v>7.74</v>
      </c>
      <c r="DB177">
        <f t="shared" si="82"/>
        <v>2.02</v>
      </c>
      <c r="DC177">
        <f t="shared" si="83"/>
        <v>0</v>
      </c>
      <c r="DD177" t="s">
        <v>3</v>
      </c>
      <c r="DE177" t="s">
        <v>3</v>
      </c>
      <c r="DF177">
        <f t="shared" si="79"/>
        <v>0</v>
      </c>
      <c r="DG177">
        <f t="shared" si="87"/>
        <v>4</v>
      </c>
      <c r="DH177">
        <f t="shared" si="88"/>
        <v>0</v>
      </c>
      <c r="DI177">
        <f t="shared" si="80"/>
        <v>0</v>
      </c>
      <c r="DJ177">
        <f t="shared" si="89"/>
        <v>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ROW(Source!A120)</f>
        <v>120</v>
      </c>
      <c r="B178">
        <v>64862338</v>
      </c>
      <c r="C178">
        <v>64862797</v>
      </c>
      <c r="D178">
        <v>29172669</v>
      </c>
      <c r="E178">
        <v>1</v>
      </c>
      <c r="F178">
        <v>1</v>
      </c>
      <c r="G178">
        <v>1</v>
      </c>
      <c r="H178">
        <v>2</v>
      </c>
      <c r="I178" t="s">
        <v>607</v>
      </c>
      <c r="J178" t="s">
        <v>608</v>
      </c>
      <c r="K178" t="s">
        <v>609</v>
      </c>
      <c r="L178">
        <v>1368</v>
      </c>
      <c r="N178">
        <v>1011</v>
      </c>
      <c r="O178" t="s">
        <v>517</v>
      </c>
      <c r="P178" t="s">
        <v>517</v>
      </c>
      <c r="Q178">
        <v>1</v>
      </c>
      <c r="W178">
        <v>0</v>
      </c>
      <c r="X178">
        <v>1159853466</v>
      </c>
      <c r="Y178">
        <f t="shared" si="81"/>
        <v>9.6199999999999992</v>
      </c>
      <c r="AA178">
        <v>0</v>
      </c>
      <c r="AB178">
        <v>116.08</v>
      </c>
      <c r="AC178">
        <v>0</v>
      </c>
      <c r="AD178">
        <v>0</v>
      </c>
      <c r="AE178">
        <v>0</v>
      </c>
      <c r="AF178">
        <v>12.31</v>
      </c>
      <c r="AG178">
        <v>0</v>
      </c>
      <c r="AH178">
        <v>0</v>
      </c>
      <c r="AI178">
        <v>1</v>
      </c>
      <c r="AJ178">
        <v>9.43</v>
      </c>
      <c r="AK178">
        <v>50.93</v>
      </c>
      <c r="AL178">
        <v>1</v>
      </c>
      <c r="AM178">
        <v>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9.6199999999999992</v>
      </c>
      <c r="AU178" t="s">
        <v>3</v>
      </c>
      <c r="AV178">
        <v>0</v>
      </c>
      <c r="AW178">
        <v>2</v>
      </c>
      <c r="AX178">
        <v>64862845</v>
      </c>
      <c r="AY178">
        <v>1</v>
      </c>
      <c r="AZ178">
        <v>0</v>
      </c>
      <c r="BA178">
        <v>185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ROUND(Y178*Source!I120*DO178,7)</f>
        <v>0</v>
      </c>
      <c r="CX178">
        <f>ROUND(Y178*Source!I120,7)</f>
        <v>2.3549760000000002</v>
      </c>
      <c r="CY178">
        <f t="shared" si="84"/>
        <v>116.08</v>
      </c>
      <c r="CZ178">
        <f t="shared" si="85"/>
        <v>12.31</v>
      </c>
      <c r="DA178">
        <f t="shared" si="86"/>
        <v>9.43</v>
      </c>
      <c r="DB178">
        <f t="shared" si="82"/>
        <v>118.42</v>
      </c>
      <c r="DC178">
        <f t="shared" si="83"/>
        <v>0</v>
      </c>
      <c r="DD178" t="s">
        <v>3</v>
      </c>
      <c r="DE178" t="s">
        <v>3</v>
      </c>
      <c r="DF178">
        <f t="shared" si="79"/>
        <v>0</v>
      </c>
      <c r="DG178">
        <f t="shared" si="87"/>
        <v>273</v>
      </c>
      <c r="DH178">
        <f t="shared" si="88"/>
        <v>0</v>
      </c>
      <c r="DI178">
        <f t="shared" si="80"/>
        <v>0</v>
      </c>
      <c r="DJ178">
        <f t="shared" si="89"/>
        <v>273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ROW(Source!A120)</f>
        <v>120</v>
      </c>
      <c r="B179">
        <v>64862338</v>
      </c>
      <c r="C179">
        <v>64862797</v>
      </c>
      <c r="D179">
        <v>29172679</v>
      </c>
      <c r="E179">
        <v>1</v>
      </c>
      <c r="F179">
        <v>1</v>
      </c>
      <c r="G179">
        <v>1</v>
      </c>
      <c r="H179">
        <v>2</v>
      </c>
      <c r="I179" t="s">
        <v>610</v>
      </c>
      <c r="J179" t="s">
        <v>611</v>
      </c>
      <c r="K179" t="s">
        <v>612</v>
      </c>
      <c r="L179">
        <v>1368</v>
      </c>
      <c r="N179">
        <v>1011</v>
      </c>
      <c r="O179" t="s">
        <v>517</v>
      </c>
      <c r="P179" t="s">
        <v>517</v>
      </c>
      <c r="Q179">
        <v>1</v>
      </c>
      <c r="W179">
        <v>0</v>
      </c>
      <c r="X179">
        <v>1123115873</v>
      </c>
      <c r="Y179">
        <f t="shared" si="81"/>
        <v>0.39</v>
      </c>
      <c r="AA179">
        <v>0</v>
      </c>
      <c r="AB179">
        <v>62.91</v>
      </c>
      <c r="AC179">
        <v>0</v>
      </c>
      <c r="AD179">
        <v>0</v>
      </c>
      <c r="AE179">
        <v>0</v>
      </c>
      <c r="AF179">
        <v>6.7</v>
      </c>
      <c r="AG179">
        <v>0</v>
      </c>
      <c r="AH179">
        <v>0</v>
      </c>
      <c r="AI179">
        <v>1</v>
      </c>
      <c r="AJ179">
        <v>9.39</v>
      </c>
      <c r="AK179">
        <v>50.93</v>
      </c>
      <c r="AL179">
        <v>1</v>
      </c>
      <c r="AM179">
        <v>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0.39</v>
      </c>
      <c r="AU179" t="s">
        <v>3</v>
      </c>
      <c r="AV179">
        <v>0</v>
      </c>
      <c r="AW179">
        <v>2</v>
      </c>
      <c r="AX179">
        <v>64862846</v>
      </c>
      <c r="AY179">
        <v>1</v>
      </c>
      <c r="AZ179">
        <v>0</v>
      </c>
      <c r="BA179">
        <v>186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ROUND(Y179*Source!I120*DO179,7)</f>
        <v>0</v>
      </c>
      <c r="CX179">
        <f>ROUND(Y179*Source!I120,7)</f>
        <v>9.5472000000000001E-2</v>
      </c>
      <c r="CY179">
        <f t="shared" si="84"/>
        <v>62.91</v>
      </c>
      <c r="CZ179">
        <f t="shared" si="85"/>
        <v>6.7</v>
      </c>
      <c r="DA179">
        <f t="shared" si="86"/>
        <v>9.39</v>
      </c>
      <c r="DB179">
        <f t="shared" si="82"/>
        <v>2.61</v>
      </c>
      <c r="DC179">
        <f t="shared" si="83"/>
        <v>0</v>
      </c>
      <c r="DD179" t="s">
        <v>3</v>
      </c>
      <c r="DE179" t="s">
        <v>3</v>
      </c>
      <c r="DF179">
        <f t="shared" si="79"/>
        <v>0</v>
      </c>
      <c r="DG179">
        <f t="shared" si="87"/>
        <v>6</v>
      </c>
      <c r="DH179">
        <f t="shared" si="88"/>
        <v>0</v>
      </c>
      <c r="DI179">
        <f t="shared" si="80"/>
        <v>0</v>
      </c>
      <c r="DJ179">
        <f t="shared" si="89"/>
        <v>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ROW(Source!A120)</f>
        <v>120</v>
      </c>
      <c r="B180">
        <v>64862338</v>
      </c>
      <c r="C180">
        <v>64862797</v>
      </c>
      <c r="D180">
        <v>29174507</v>
      </c>
      <c r="E180">
        <v>1</v>
      </c>
      <c r="F180">
        <v>1</v>
      </c>
      <c r="G180">
        <v>1</v>
      </c>
      <c r="H180">
        <v>2</v>
      </c>
      <c r="I180" t="s">
        <v>613</v>
      </c>
      <c r="J180" t="s">
        <v>614</v>
      </c>
      <c r="K180" t="s">
        <v>615</v>
      </c>
      <c r="L180">
        <v>1368</v>
      </c>
      <c r="N180">
        <v>1011</v>
      </c>
      <c r="O180" t="s">
        <v>517</v>
      </c>
      <c r="P180" t="s">
        <v>517</v>
      </c>
      <c r="Q180">
        <v>1</v>
      </c>
      <c r="W180">
        <v>0</v>
      </c>
      <c r="X180">
        <v>-144556207</v>
      </c>
      <c r="Y180">
        <f t="shared" si="81"/>
        <v>0.28999999999999998</v>
      </c>
      <c r="AA180">
        <v>0</v>
      </c>
      <c r="AB180">
        <v>19.850000000000001</v>
      </c>
      <c r="AC180">
        <v>0</v>
      </c>
      <c r="AD180">
        <v>0</v>
      </c>
      <c r="AE180">
        <v>0</v>
      </c>
      <c r="AF180">
        <v>5.13</v>
      </c>
      <c r="AG180">
        <v>0</v>
      </c>
      <c r="AH180">
        <v>0</v>
      </c>
      <c r="AI180">
        <v>1</v>
      </c>
      <c r="AJ180">
        <v>3.87</v>
      </c>
      <c r="AK180">
        <v>50.93</v>
      </c>
      <c r="AL180">
        <v>1</v>
      </c>
      <c r="AM180">
        <v>2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0.28999999999999998</v>
      </c>
      <c r="AU180" t="s">
        <v>3</v>
      </c>
      <c r="AV180">
        <v>0</v>
      </c>
      <c r="AW180">
        <v>2</v>
      </c>
      <c r="AX180">
        <v>64862847</v>
      </c>
      <c r="AY180">
        <v>1</v>
      </c>
      <c r="AZ180">
        <v>0</v>
      </c>
      <c r="BA180">
        <v>187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ROUND(Y180*Source!I120*DO180,7)</f>
        <v>0</v>
      </c>
      <c r="CX180">
        <f>ROUND(Y180*Source!I120,7)</f>
        <v>7.0992E-2</v>
      </c>
      <c r="CY180">
        <f t="shared" si="84"/>
        <v>19.850000000000001</v>
      </c>
      <c r="CZ180">
        <f t="shared" si="85"/>
        <v>5.13</v>
      </c>
      <c r="DA180">
        <f t="shared" si="86"/>
        <v>3.87</v>
      </c>
      <c r="DB180">
        <f t="shared" si="82"/>
        <v>1.49</v>
      </c>
      <c r="DC180">
        <f t="shared" si="83"/>
        <v>0</v>
      </c>
      <c r="DD180" t="s">
        <v>3</v>
      </c>
      <c r="DE180" t="s">
        <v>3</v>
      </c>
      <c r="DF180">
        <f t="shared" si="79"/>
        <v>0</v>
      </c>
      <c r="DG180">
        <f t="shared" si="87"/>
        <v>1</v>
      </c>
      <c r="DH180">
        <f t="shared" si="88"/>
        <v>0</v>
      </c>
      <c r="DI180">
        <f t="shared" si="80"/>
        <v>0</v>
      </c>
      <c r="DJ180">
        <f t="shared" si="89"/>
        <v>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ROW(Source!A120)</f>
        <v>120</v>
      </c>
      <c r="B181">
        <v>64862338</v>
      </c>
      <c r="C181">
        <v>64862797</v>
      </c>
      <c r="D181">
        <v>29174913</v>
      </c>
      <c r="E181">
        <v>1</v>
      </c>
      <c r="F181">
        <v>1</v>
      </c>
      <c r="G181">
        <v>1</v>
      </c>
      <c r="H181">
        <v>2</v>
      </c>
      <c r="I181" t="s">
        <v>537</v>
      </c>
      <c r="J181" t="s">
        <v>538</v>
      </c>
      <c r="K181" t="s">
        <v>539</v>
      </c>
      <c r="L181">
        <v>1368</v>
      </c>
      <c r="N181">
        <v>1011</v>
      </c>
      <c r="O181" t="s">
        <v>517</v>
      </c>
      <c r="P181" t="s">
        <v>517</v>
      </c>
      <c r="Q181">
        <v>1</v>
      </c>
      <c r="W181">
        <v>0</v>
      </c>
      <c r="X181">
        <v>1230759911</v>
      </c>
      <c r="Y181">
        <f t="shared" si="81"/>
        <v>0.19</v>
      </c>
      <c r="AA181">
        <v>0</v>
      </c>
      <c r="AB181">
        <v>2113</v>
      </c>
      <c r="AC181">
        <v>590.79</v>
      </c>
      <c r="AD181">
        <v>0</v>
      </c>
      <c r="AE181">
        <v>0</v>
      </c>
      <c r="AF181">
        <v>87.17</v>
      </c>
      <c r="AG181">
        <v>11.6</v>
      </c>
      <c r="AH181">
        <v>0</v>
      </c>
      <c r="AI181">
        <v>1</v>
      </c>
      <c r="AJ181">
        <v>24.24</v>
      </c>
      <c r="AK181">
        <v>50.93</v>
      </c>
      <c r="AL181">
        <v>1</v>
      </c>
      <c r="AM181">
        <v>2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0.19</v>
      </c>
      <c r="AU181" t="s">
        <v>3</v>
      </c>
      <c r="AV181">
        <v>0</v>
      </c>
      <c r="AW181">
        <v>2</v>
      </c>
      <c r="AX181">
        <v>64862848</v>
      </c>
      <c r="AY181">
        <v>1</v>
      </c>
      <c r="AZ181">
        <v>0</v>
      </c>
      <c r="BA181">
        <v>188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ROUND(Y181*Source!I120*DO181,7)</f>
        <v>0</v>
      </c>
      <c r="CX181">
        <f>ROUND(Y181*Source!I120,7)</f>
        <v>4.6511999999999998E-2</v>
      </c>
      <c r="CY181">
        <f t="shared" si="84"/>
        <v>2113</v>
      </c>
      <c r="CZ181">
        <f t="shared" si="85"/>
        <v>87.17</v>
      </c>
      <c r="DA181">
        <f t="shared" si="86"/>
        <v>24.24</v>
      </c>
      <c r="DB181">
        <f t="shared" si="82"/>
        <v>16.559999999999999</v>
      </c>
      <c r="DC181">
        <f t="shared" si="83"/>
        <v>2.2000000000000002</v>
      </c>
      <c r="DD181" t="s">
        <v>3</v>
      </c>
      <c r="DE181" t="s">
        <v>3</v>
      </c>
      <c r="DF181">
        <f t="shared" si="79"/>
        <v>0</v>
      </c>
      <c r="DG181">
        <f t="shared" si="87"/>
        <v>98</v>
      </c>
      <c r="DH181">
        <f t="shared" si="88"/>
        <v>27</v>
      </c>
      <c r="DI181">
        <f t="shared" si="80"/>
        <v>0</v>
      </c>
      <c r="DJ181">
        <f t="shared" si="89"/>
        <v>98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ROW(Source!A120)</f>
        <v>120</v>
      </c>
      <c r="B182">
        <v>64862338</v>
      </c>
      <c r="C182">
        <v>64862797</v>
      </c>
      <c r="D182">
        <v>29107906</v>
      </c>
      <c r="E182">
        <v>1</v>
      </c>
      <c r="F182">
        <v>1</v>
      </c>
      <c r="G182">
        <v>1</v>
      </c>
      <c r="H182">
        <v>3</v>
      </c>
      <c r="I182" t="s">
        <v>616</v>
      </c>
      <c r="J182" t="s">
        <v>617</v>
      </c>
      <c r="K182" t="s">
        <v>618</v>
      </c>
      <c r="L182">
        <v>1348</v>
      </c>
      <c r="N182">
        <v>1009</v>
      </c>
      <c r="O182" t="s">
        <v>203</v>
      </c>
      <c r="P182" t="s">
        <v>203</v>
      </c>
      <c r="Q182">
        <v>1000</v>
      </c>
      <c r="W182">
        <v>0</v>
      </c>
      <c r="X182">
        <v>-399561490</v>
      </c>
      <c r="Y182">
        <f t="shared" si="81"/>
        <v>1E-4</v>
      </c>
      <c r="AA182">
        <v>233843</v>
      </c>
      <c r="AB182">
        <v>0</v>
      </c>
      <c r="AC182">
        <v>0</v>
      </c>
      <c r="AD182">
        <v>0</v>
      </c>
      <c r="AE182">
        <v>37900</v>
      </c>
      <c r="AF182">
        <v>0</v>
      </c>
      <c r="AG182">
        <v>0</v>
      </c>
      <c r="AH182">
        <v>0</v>
      </c>
      <c r="AI182">
        <v>6.17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1E-4</v>
      </c>
      <c r="AU182" t="s">
        <v>3</v>
      </c>
      <c r="AV182">
        <v>0</v>
      </c>
      <c r="AW182">
        <v>2</v>
      </c>
      <c r="AX182">
        <v>64862849</v>
      </c>
      <c r="AY182">
        <v>1</v>
      </c>
      <c r="AZ182">
        <v>0</v>
      </c>
      <c r="BA182">
        <v>189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ROUND(Y182*Source!I120,7)</f>
        <v>2.4499999999999999E-5</v>
      </c>
      <c r="CY182">
        <f t="shared" ref="CY182:CY194" si="90">AA182</f>
        <v>233843</v>
      </c>
      <c r="CZ182">
        <f t="shared" ref="CZ182:CZ194" si="91">AE182</f>
        <v>37900</v>
      </c>
      <c r="DA182">
        <f t="shared" ref="DA182:DA194" si="92">AI182</f>
        <v>6.17</v>
      </c>
      <c r="DB182">
        <f t="shared" si="82"/>
        <v>3.79</v>
      </c>
      <c r="DC182">
        <f t="shared" si="83"/>
        <v>0</v>
      </c>
      <c r="DD182" t="s">
        <v>3</v>
      </c>
      <c r="DE182" t="s">
        <v>3</v>
      </c>
      <c r="DF182">
        <f t="shared" ref="DF182:DF194" si="93">ROUND(ROUND(AE182*AI182,0)*CX182,0)</f>
        <v>6</v>
      </c>
      <c r="DG182">
        <f t="shared" ref="DG182:DG194" si="94">ROUND(ROUND(AF182,0)*CX182,0)</f>
        <v>0</v>
      </c>
      <c r="DH182">
        <f t="shared" ref="DH182:DH194" si="95">ROUND(ROUND(AG182,0)*CX182,0)</f>
        <v>0</v>
      </c>
      <c r="DI182">
        <f t="shared" si="80"/>
        <v>0</v>
      </c>
      <c r="DJ182">
        <f t="shared" ref="DJ182:DJ194" si="96">DF182</f>
        <v>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ROW(Source!A120)</f>
        <v>120</v>
      </c>
      <c r="B183">
        <v>64862338</v>
      </c>
      <c r="C183">
        <v>64862797</v>
      </c>
      <c r="D183">
        <v>29107441</v>
      </c>
      <c r="E183">
        <v>1</v>
      </c>
      <c r="F183">
        <v>1</v>
      </c>
      <c r="G183">
        <v>1</v>
      </c>
      <c r="H183">
        <v>3</v>
      </c>
      <c r="I183" t="s">
        <v>619</v>
      </c>
      <c r="J183" t="s">
        <v>620</v>
      </c>
      <c r="K183" t="s">
        <v>621</v>
      </c>
      <c r="L183">
        <v>1339</v>
      </c>
      <c r="N183">
        <v>1007</v>
      </c>
      <c r="O183" t="s">
        <v>136</v>
      </c>
      <c r="P183" t="s">
        <v>136</v>
      </c>
      <c r="Q183">
        <v>1</v>
      </c>
      <c r="W183">
        <v>0</v>
      </c>
      <c r="X183">
        <v>-756465305</v>
      </c>
      <c r="Y183">
        <f t="shared" si="81"/>
        <v>1.37</v>
      </c>
      <c r="AA183">
        <v>110.58</v>
      </c>
      <c r="AB183">
        <v>0</v>
      </c>
      <c r="AC183">
        <v>0</v>
      </c>
      <c r="AD183">
        <v>0</v>
      </c>
      <c r="AE183">
        <v>6.23</v>
      </c>
      <c r="AF183">
        <v>0</v>
      </c>
      <c r="AG183">
        <v>0</v>
      </c>
      <c r="AH183">
        <v>0</v>
      </c>
      <c r="AI183">
        <v>17.75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1.37</v>
      </c>
      <c r="AU183" t="s">
        <v>3</v>
      </c>
      <c r="AV183">
        <v>0</v>
      </c>
      <c r="AW183">
        <v>2</v>
      </c>
      <c r="AX183">
        <v>64862850</v>
      </c>
      <c r="AY183">
        <v>1</v>
      </c>
      <c r="AZ183">
        <v>0</v>
      </c>
      <c r="BA183">
        <v>190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ROUND(Y183*Source!I120,7)</f>
        <v>0.33537600000000001</v>
      </c>
      <c r="CY183">
        <f t="shared" si="90"/>
        <v>110.58</v>
      </c>
      <c r="CZ183">
        <f t="shared" si="91"/>
        <v>6.23</v>
      </c>
      <c r="DA183">
        <f t="shared" si="92"/>
        <v>17.75</v>
      </c>
      <c r="DB183">
        <f t="shared" si="82"/>
        <v>8.5399999999999991</v>
      </c>
      <c r="DC183">
        <f t="shared" si="83"/>
        <v>0</v>
      </c>
      <c r="DD183" t="s">
        <v>3</v>
      </c>
      <c r="DE183" t="s">
        <v>3</v>
      </c>
      <c r="DF183">
        <f t="shared" si="93"/>
        <v>37</v>
      </c>
      <c r="DG183">
        <f t="shared" si="94"/>
        <v>0</v>
      </c>
      <c r="DH183">
        <f t="shared" si="95"/>
        <v>0</v>
      </c>
      <c r="DI183">
        <f t="shared" si="80"/>
        <v>0</v>
      </c>
      <c r="DJ183">
        <f t="shared" si="96"/>
        <v>37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ROW(Source!A120)</f>
        <v>120</v>
      </c>
      <c r="B184">
        <v>64862338</v>
      </c>
      <c r="C184">
        <v>64862797</v>
      </c>
      <c r="D184">
        <v>29113598</v>
      </c>
      <c r="E184">
        <v>1</v>
      </c>
      <c r="F184">
        <v>1</v>
      </c>
      <c r="G184">
        <v>1</v>
      </c>
      <c r="H184">
        <v>3</v>
      </c>
      <c r="I184" t="s">
        <v>201</v>
      </c>
      <c r="J184" t="s">
        <v>204</v>
      </c>
      <c r="K184" t="s">
        <v>202</v>
      </c>
      <c r="L184">
        <v>1348</v>
      </c>
      <c r="N184">
        <v>1009</v>
      </c>
      <c r="O184" t="s">
        <v>203</v>
      </c>
      <c r="P184" t="s">
        <v>203</v>
      </c>
      <c r="Q184">
        <v>1000</v>
      </c>
      <c r="W184">
        <v>0</v>
      </c>
      <c r="X184">
        <v>-1012359093</v>
      </c>
      <c r="Y184">
        <f t="shared" si="81"/>
        <v>3.0000000000000001E-5</v>
      </c>
      <c r="AA184">
        <v>50165.55</v>
      </c>
      <c r="AB184">
        <v>0</v>
      </c>
      <c r="AC184">
        <v>0</v>
      </c>
      <c r="AD184">
        <v>0</v>
      </c>
      <c r="AE184">
        <v>4455.2</v>
      </c>
      <c r="AF184">
        <v>0</v>
      </c>
      <c r="AG184">
        <v>0</v>
      </c>
      <c r="AH184">
        <v>0</v>
      </c>
      <c r="AI184">
        <v>11.26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3.0000000000000001E-5</v>
      </c>
      <c r="AU184" t="s">
        <v>3</v>
      </c>
      <c r="AV184">
        <v>0</v>
      </c>
      <c r="AW184">
        <v>2</v>
      </c>
      <c r="AX184">
        <v>64862851</v>
      </c>
      <c r="AY184">
        <v>1</v>
      </c>
      <c r="AZ184">
        <v>0</v>
      </c>
      <c r="BA184">
        <v>191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ROUND(Y184*Source!I120,7)</f>
        <v>7.3000000000000004E-6</v>
      </c>
      <c r="CY184">
        <f t="shared" si="90"/>
        <v>50165.55</v>
      </c>
      <c r="CZ184">
        <f t="shared" si="91"/>
        <v>4455.2</v>
      </c>
      <c r="DA184">
        <f t="shared" si="92"/>
        <v>11.26</v>
      </c>
      <c r="DB184">
        <f t="shared" si="82"/>
        <v>0.13</v>
      </c>
      <c r="DC184">
        <f t="shared" si="83"/>
        <v>0</v>
      </c>
      <c r="DD184" t="s">
        <v>3</v>
      </c>
      <c r="DE184" t="s">
        <v>3</v>
      </c>
      <c r="DF184">
        <f t="shared" si="93"/>
        <v>0</v>
      </c>
      <c r="DG184">
        <f t="shared" si="94"/>
        <v>0</v>
      </c>
      <c r="DH184">
        <f t="shared" si="95"/>
        <v>0</v>
      </c>
      <c r="DI184">
        <f t="shared" si="80"/>
        <v>0</v>
      </c>
      <c r="DJ184">
        <f t="shared" si="9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ROW(Source!A120)</f>
        <v>120</v>
      </c>
      <c r="B185">
        <v>64862338</v>
      </c>
      <c r="C185">
        <v>64862797</v>
      </c>
      <c r="D185">
        <v>29113797</v>
      </c>
      <c r="E185">
        <v>1</v>
      </c>
      <c r="F185">
        <v>1</v>
      </c>
      <c r="G185">
        <v>1</v>
      </c>
      <c r="H185">
        <v>3</v>
      </c>
      <c r="I185" t="s">
        <v>622</v>
      </c>
      <c r="J185" t="s">
        <v>623</v>
      </c>
      <c r="K185" t="s">
        <v>624</v>
      </c>
      <c r="L185">
        <v>1348</v>
      </c>
      <c r="N185">
        <v>1009</v>
      </c>
      <c r="O185" t="s">
        <v>203</v>
      </c>
      <c r="P185" t="s">
        <v>203</v>
      </c>
      <c r="Q185">
        <v>1000</v>
      </c>
      <c r="W185">
        <v>0</v>
      </c>
      <c r="X185">
        <v>-61748979</v>
      </c>
      <c r="Y185">
        <f t="shared" si="81"/>
        <v>1.9400000000000001E-3</v>
      </c>
      <c r="AA185">
        <v>170822.39999999999</v>
      </c>
      <c r="AB185">
        <v>0</v>
      </c>
      <c r="AC185">
        <v>0</v>
      </c>
      <c r="AD185">
        <v>0</v>
      </c>
      <c r="AE185">
        <v>4920</v>
      </c>
      <c r="AF185">
        <v>0</v>
      </c>
      <c r="AG185">
        <v>0</v>
      </c>
      <c r="AH185">
        <v>0</v>
      </c>
      <c r="AI185">
        <v>34.72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1.9400000000000001E-3</v>
      </c>
      <c r="AU185" t="s">
        <v>3</v>
      </c>
      <c r="AV185">
        <v>0</v>
      </c>
      <c r="AW185">
        <v>2</v>
      </c>
      <c r="AX185">
        <v>64862852</v>
      </c>
      <c r="AY185">
        <v>1</v>
      </c>
      <c r="AZ185">
        <v>0</v>
      </c>
      <c r="BA185">
        <v>192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ROUND(Y185*Source!I120,7)</f>
        <v>4.749E-4</v>
      </c>
      <c r="CY185">
        <f t="shared" si="90"/>
        <v>170822.39999999999</v>
      </c>
      <c r="CZ185">
        <f t="shared" si="91"/>
        <v>4920</v>
      </c>
      <c r="DA185">
        <f t="shared" si="92"/>
        <v>34.72</v>
      </c>
      <c r="DB185">
        <f t="shared" si="82"/>
        <v>9.5399999999999991</v>
      </c>
      <c r="DC185">
        <f t="shared" si="83"/>
        <v>0</v>
      </c>
      <c r="DD185" t="s">
        <v>3</v>
      </c>
      <c r="DE185" t="s">
        <v>3</v>
      </c>
      <c r="DF185">
        <f t="shared" si="93"/>
        <v>81</v>
      </c>
      <c r="DG185">
        <f t="shared" si="94"/>
        <v>0</v>
      </c>
      <c r="DH185">
        <f t="shared" si="95"/>
        <v>0</v>
      </c>
      <c r="DI185">
        <f t="shared" si="80"/>
        <v>0</v>
      </c>
      <c r="DJ185">
        <f t="shared" si="96"/>
        <v>81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ROW(Source!A120)</f>
        <v>120</v>
      </c>
      <c r="B186">
        <v>64862338</v>
      </c>
      <c r="C186">
        <v>64862797</v>
      </c>
      <c r="D186">
        <v>29113990</v>
      </c>
      <c r="E186">
        <v>1</v>
      </c>
      <c r="F186">
        <v>1</v>
      </c>
      <c r="G186">
        <v>1</v>
      </c>
      <c r="H186">
        <v>3</v>
      </c>
      <c r="I186" t="s">
        <v>625</v>
      </c>
      <c r="J186" t="s">
        <v>626</v>
      </c>
      <c r="K186" t="s">
        <v>627</v>
      </c>
      <c r="L186">
        <v>1348</v>
      </c>
      <c r="N186">
        <v>1009</v>
      </c>
      <c r="O186" t="s">
        <v>203</v>
      </c>
      <c r="P186" t="s">
        <v>203</v>
      </c>
      <c r="Q186">
        <v>1000</v>
      </c>
      <c r="W186">
        <v>0</v>
      </c>
      <c r="X186">
        <v>703561654</v>
      </c>
      <c r="Y186">
        <f t="shared" si="81"/>
        <v>4.0000000000000001E-3</v>
      </c>
      <c r="AA186">
        <v>216519.09</v>
      </c>
      <c r="AB186">
        <v>0</v>
      </c>
      <c r="AC186">
        <v>0</v>
      </c>
      <c r="AD186">
        <v>0</v>
      </c>
      <c r="AE186">
        <v>10169.99</v>
      </c>
      <c r="AF186">
        <v>0</v>
      </c>
      <c r="AG186">
        <v>0</v>
      </c>
      <c r="AH186">
        <v>0</v>
      </c>
      <c r="AI186">
        <v>21.29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4.0000000000000001E-3</v>
      </c>
      <c r="AU186" t="s">
        <v>3</v>
      </c>
      <c r="AV186">
        <v>0</v>
      </c>
      <c r="AW186">
        <v>2</v>
      </c>
      <c r="AX186">
        <v>64862853</v>
      </c>
      <c r="AY186">
        <v>1</v>
      </c>
      <c r="AZ186">
        <v>0</v>
      </c>
      <c r="BA186">
        <v>193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ROUND(Y186*Source!I120,7)</f>
        <v>9.7919999999999995E-4</v>
      </c>
      <c r="CY186">
        <f t="shared" si="90"/>
        <v>216519.09</v>
      </c>
      <c r="CZ186">
        <f t="shared" si="91"/>
        <v>10169.99</v>
      </c>
      <c r="DA186">
        <f t="shared" si="92"/>
        <v>21.29</v>
      </c>
      <c r="DB186">
        <f t="shared" si="82"/>
        <v>40.68</v>
      </c>
      <c r="DC186">
        <f t="shared" si="83"/>
        <v>0</v>
      </c>
      <c r="DD186" t="s">
        <v>3</v>
      </c>
      <c r="DE186" t="s">
        <v>3</v>
      </c>
      <c r="DF186">
        <f t="shared" si="93"/>
        <v>212</v>
      </c>
      <c r="DG186">
        <f t="shared" si="94"/>
        <v>0</v>
      </c>
      <c r="DH186">
        <f t="shared" si="95"/>
        <v>0</v>
      </c>
      <c r="DI186">
        <f t="shared" si="80"/>
        <v>0</v>
      </c>
      <c r="DJ186">
        <f t="shared" si="96"/>
        <v>212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ROW(Source!A120)</f>
        <v>120</v>
      </c>
      <c r="B187">
        <v>64862338</v>
      </c>
      <c r="C187">
        <v>64862797</v>
      </c>
      <c r="D187">
        <v>29114332</v>
      </c>
      <c r="E187">
        <v>1</v>
      </c>
      <c r="F187">
        <v>1</v>
      </c>
      <c r="G187">
        <v>1</v>
      </c>
      <c r="H187">
        <v>3</v>
      </c>
      <c r="I187" t="s">
        <v>586</v>
      </c>
      <c r="J187" t="s">
        <v>587</v>
      </c>
      <c r="K187" t="s">
        <v>588</v>
      </c>
      <c r="L187">
        <v>1348</v>
      </c>
      <c r="N187">
        <v>1009</v>
      </c>
      <c r="O187" t="s">
        <v>203</v>
      </c>
      <c r="P187" t="s">
        <v>203</v>
      </c>
      <c r="Q187">
        <v>1000</v>
      </c>
      <c r="W187">
        <v>0</v>
      </c>
      <c r="X187">
        <v>1561117559</v>
      </c>
      <c r="Y187">
        <f t="shared" si="81"/>
        <v>1.0000000000000001E-5</v>
      </c>
      <c r="AA187">
        <v>106604.2</v>
      </c>
      <c r="AB187">
        <v>0</v>
      </c>
      <c r="AC187">
        <v>0</v>
      </c>
      <c r="AD187">
        <v>0</v>
      </c>
      <c r="AE187">
        <v>11978</v>
      </c>
      <c r="AF187">
        <v>0</v>
      </c>
      <c r="AG187">
        <v>0</v>
      </c>
      <c r="AH187">
        <v>0</v>
      </c>
      <c r="AI187">
        <v>8.9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1.0000000000000001E-5</v>
      </c>
      <c r="AU187" t="s">
        <v>3</v>
      </c>
      <c r="AV187">
        <v>0</v>
      </c>
      <c r="AW187">
        <v>2</v>
      </c>
      <c r="AX187">
        <v>64862855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ROUND(Y187*Source!I120,7)</f>
        <v>2.3999999999999999E-6</v>
      </c>
      <c r="CY187">
        <f t="shared" si="90"/>
        <v>106604.2</v>
      </c>
      <c r="CZ187">
        <f t="shared" si="91"/>
        <v>11978</v>
      </c>
      <c r="DA187">
        <f t="shared" si="92"/>
        <v>8.9</v>
      </c>
      <c r="DB187">
        <f t="shared" si="82"/>
        <v>0.12</v>
      </c>
      <c r="DC187">
        <f t="shared" si="83"/>
        <v>0</v>
      </c>
      <c r="DD187" t="s">
        <v>3</v>
      </c>
      <c r="DE187" t="s">
        <v>3</v>
      </c>
      <c r="DF187">
        <f t="shared" si="93"/>
        <v>0</v>
      </c>
      <c r="DG187">
        <f t="shared" si="94"/>
        <v>0</v>
      </c>
      <c r="DH187">
        <f t="shared" si="95"/>
        <v>0</v>
      </c>
      <c r="DI187">
        <f t="shared" si="80"/>
        <v>0</v>
      </c>
      <c r="DJ187">
        <f t="shared" si="9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ROW(Source!A120)</f>
        <v>120</v>
      </c>
      <c r="B188">
        <v>64862338</v>
      </c>
      <c r="C188">
        <v>64862797</v>
      </c>
      <c r="D188">
        <v>29107444</v>
      </c>
      <c r="E188">
        <v>1</v>
      </c>
      <c r="F188">
        <v>1</v>
      </c>
      <c r="G188">
        <v>1</v>
      </c>
      <c r="H188">
        <v>3</v>
      </c>
      <c r="I188" t="s">
        <v>628</v>
      </c>
      <c r="J188" t="s">
        <v>629</v>
      </c>
      <c r="K188" t="s">
        <v>630</v>
      </c>
      <c r="L188">
        <v>1346</v>
      </c>
      <c r="N188">
        <v>1009</v>
      </c>
      <c r="O188" t="s">
        <v>172</v>
      </c>
      <c r="P188" t="s">
        <v>172</v>
      </c>
      <c r="Q188">
        <v>1</v>
      </c>
      <c r="W188">
        <v>0</v>
      </c>
      <c r="X188">
        <v>-1817527483</v>
      </c>
      <c r="Y188">
        <f t="shared" si="81"/>
        <v>0.41</v>
      </c>
      <c r="AA188">
        <v>50.55</v>
      </c>
      <c r="AB188">
        <v>0</v>
      </c>
      <c r="AC188">
        <v>0</v>
      </c>
      <c r="AD188">
        <v>0</v>
      </c>
      <c r="AE188">
        <v>6.09</v>
      </c>
      <c r="AF188">
        <v>0</v>
      </c>
      <c r="AG188">
        <v>0</v>
      </c>
      <c r="AH188">
        <v>0</v>
      </c>
      <c r="AI188">
        <v>8.3000000000000007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0.41</v>
      </c>
      <c r="AU188" t="s">
        <v>3</v>
      </c>
      <c r="AV188">
        <v>0</v>
      </c>
      <c r="AW188">
        <v>2</v>
      </c>
      <c r="AX188">
        <v>64862856</v>
      </c>
      <c r="AY188">
        <v>1</v>
      </c>
      <c r="AZ188">
        <v>0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ROUND(Y188*Source!I120,7)</f>
        <v>0.100368</v>
      </c>
      <c r="CY188">
        <f t="shared" si="90"/>
        <v>50.55</v>
      </c>
      <c r="CZ188">
        <f t="shared" si="91"/>
        <v>6.09</v>
      </c>
      <c r="DA188">
        <f t="shared" si="92"/>
        <v>8.3000000000000007</v>
      </c>
      <c r="DB188">
        <f t="shared" si="82"/>
        <v>2.5</v>
      </c>
      <c r="DC188">
        <f t="shared" si="83"/>
        <v>0</v>
      </c>
      <c r="DD188" t="s">
        <v>3</v>
      </c>
      <c r="DE188" t="s">
        <v>3</v>
      </c>
      <c r="DF188">
        <f t="shared" si="93"/>
        <v>5</v>
      </c>
      <c r="DG188">
        <f t="shared" si="94"/>
        <v>0</v>
      </c>
      <c r="DH188">
        <f t="shared" si="95"/>
        <v>0</v>
      </c>
      <c r="DI188">
        <f t="shared" si="80"/>
        <v>0</v>
      </c>
      <c r="DJ188">
        <f t="shared" si="96"/>
        <v>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ROW(Source!A120)</f>
        <v>120</v>
      </c>
      <c r="B189">
        <v>64862338</v>
      </c>
      <c r="C189">
        <v>64862797</v>
      </c>
      <c r="D189">
        <v>29110606</v>
      </c>
      <c r="E189">
        <v>1</v>
      </c>
      <c r="F189">
        <v>1</v>
      </c>
      <c r="G189">
        <v>1</v>
      </c>
      <c r="H189">
        <v>3</v>
      </c>
      <c r="I189" t="s">
        <v>631</v>
      </c>
      <c r="J189" t="s">
        <v>632</v>
      </c>
      <c r="K189" t="s">
        <v>633</v>
      </c>
      <c r="L189">
        <v>1348</v>
      </c>
      <c r="N189">
        <v>1009</v>
      </c>
      <c r="O189" t="s">
        <v>203</v>
      </c>
      <c r="P189" t="s">
        <v>203</v>
      </c>
      <c r="Q189">
        <v>1000</v>
      </c>
      <c r="W189">
        <v>0</v>
      </c>
      <c r="X189">
        <v>1170503714</v>
      </c>
      <c r="Y189">
        <f t="shared" si="81"/>
        <v>5.9999999999999995E-4</v>
      </c>
      <c r="AA189">
        <v>98815.8</v>
      </c>
      <c r="AB189">
        <v>0</v>
      </c>
      <c r="AC189">
        <v>0</v>
      </c>
      <c r="AD189">
        <v>0</v>
      </c>
      <c r="AE189">
        <v>9420</v>
      </c>
      <c r="AF189">
        <v>0</v>
      </c>
      <c r="AG189">
        <v>0</v>
      </c>
      <c r="AH189">
        <v>0</v>
      </c>
      <c r="AI189">
        <v>10.49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5.9999999999999995E-4</v>
      </c>
      <c r="AU189" t="s">
        <v>3</v>
      </c>
      <c r="AV189">
        <v>0</v>
      </c>
      <c r="AW189">
        <v>2</v>
      </c>
      <c r="AX189">
        <v>64862857</v>
      </c>
      <c r="AY189">
        <v>1</v>
      </c>
      <c r="AZ189">
        <v>0</v>
      </c>
      <c r="BA189">
        <v>197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ROUND(Y189*Source!I120,7)</f>
        <v>1.4689999999999999E-4</v>
      </c>
      <c r="CY189">
        <f t="shared" si="90"/>
        <v>98815.8</v>
      </c>
      <c r="CZ189">
        <f t="shared" si="91"/>
        <v>9420</v>
      </c>
      <c r="DA189">
        <f t="shared" si="92"/>
        <v>10.49</v>
      </c>
      <c r="DB189">
        <f t="shared" si="82"/>
        <v>5.65</v>
      </c>
      <c r="DC189">
        <f t="shared" si="83"/>
        <v>0</v>
      </c>
      <c r="DD189" t="s">
        <v>3</v>
      </c>
      <c r="DE189" t="s">
        <v>3</v>
      </c>
      <c r="DF189">
        <f t="shared" si="93"/>
        <v>15</v>
      </c>
      <c r="DG189">
        <f t="shared" si="94"/>
        <v>0</v>
      </c>
      <c r="DH189">
        <f t="shared" si="95"/>
        <v>0</v>
      </c>
      <c r="DI189">
        <f t="shared" si="80"/>
        <v>0</v>
      </c>
      <c r="DJ189">
        <f t="shared" si="96"/>
        <v>15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ROW(Source!A120)</f>
        <v>120</v>
      </c>
      <c r="B190">
        <v>64862338</v>
      </c>
      <c r="C190">
        <v>64862797</v>
      </c>
      <c r="D190">
        <v>29115467</v>
      </c>
      <c r="E190">
        <v>1</v>
      </c>
      <c r="F190">
        <v>1</v>
      </c>
      <c r="G190">
        <v>1</v>
      </c>
      <c r="H190">
        <v>3</v>
      </c>
      <c r="I190" t="s">
        <v>634</v>
      </c>
      <c r="J190" t="s">
        <v>635</v>
      </c>
      <c r="K190" t="s">
        <v>636</v>
      </c>
      <c r="L190">
        <v>1339</v>
      </c>
      <c r="N190">
        <v>1007</v>
      </c>
      <c r="O190" t="s">
        <v>136</v>
      </c>
      <c r="P190" t="s">
        <v>136</v>
      </c>
      <c r="Q190">
        <v>1</v>
      </c>
      <c r="W190">
        <v>0</v>
      </c>
      <c r="X190">
        <v>-312411735</v>
      </c>
      <c r="Y190">
        <f t="shared" si="81"/>
        <v>1.0300000000000001E-3</v>
      </c>
      <c r="AA190">
        <v>18648.89</v>
      </c>
      <c r="AB190">
        <v>0</v>
      </c>
      <c r="AC190">
        <v>0</v>
      </c>
      <c r="AD190">
        <v>0</v>
      </c>
      <c r="AE190">
        <v>1699.99</v>
      </c>
      <c r="AF190">
        <v>0</v>
      </c>
      <c r="AG190">
        <v>0</v>
      </c>
      <c r="AH190">
        <v>0</v>
      </c>
      <c r="AI190">
        <v>10.97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1.0300000000000001E-3</v>
      </c>
      <c r="AU190" t="s">
        <v>3</v>
      </c>
      <c r="AV190">
        <v>0</v>
      </c>
      <c r="AW190">
        <v>2</v>
      </c>
      <c r="AX190">
        <v>64862858</v>
      </c>
      <c r="AY190">
        <v>1</v>
      </c>
      <c r="AZ190">
        <v>0</v>
      </c>
      <c r="BA190">
        <v>198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ROUND(Y190*Source!I120,7)</f>
        <v>2.521E-4</v>
      </c>
      <c r="CY190">
        <f t="shared" si="90"/>
        <v>18648.89</v>
      </c>
      <c r="CZ190">
        <f t="shared" si="91"/>
        <v>1699.99</v>
      </c>
      <c r="DA190">
        <f t="shared" si="92"/>
        <v>10.97</v>
      </c>
      <c r="DB190">
        <f t="shared" si="82"/>
        <v>1.75</v>
      </c>
      <c r="DC190">
        <f t="shared" si="83"/>
        <v>0</v>
      </c>
      <c r="DD190" t="s">
        <v>3</v>
      </c>
      <c r="DE190" t="s">
        <v>3</v>
      </c>
      <c r="DF190">
        <f t="shared" si="93"/>
        <v>5</v>
      </c>
      <c r="DG190">
        <f t="shared" si="94"/>
        <v>0</v>
      </c>
      <c r="DH190">
        <f t="shared" si="95"/>
        <v>0</v>
      </c>
      <c r="DI190">
        <f t="shared" si="80"/>
        <v>0</v>
      </c>
      <c r="DJ190">
        <f t="shared" si="96"/>
        <v>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ROW(Source!A120)</f>
        <v>120</v>
      </c>
      <c r="B191">
        <v>64862338</v>
      </c>
      <c r="C191">
        <v>64862797</v>
      </c>
      <c r="D191">
        <v>29122102</v>
      </c>
      <c r="E191">
        <v>1</v>
      </c>
      <c r="F191">
        <v>1</v>
      </c>
      <c r="G191">
        <v>1</v>
      </c>
      <c r="H191">
        <v>3</v>
      </c>
      <c r="I191" t="s">
        <v>637</v>
      </c>
      <c r="J191" t="s">
        <v>638</v>
      </c>
      <c r="K191" t="s">
        <v>639</v>
      </c>
      <c r="L191">
        <v>1348</v>
      </c>
      <c r="N191">
        <v>1009</v>
      </c>
      <c r="O191" t="s">
        <v>203</v>
      </c>
      <c r="P191" t="s">
        <v>203</v>
      </c>
      <c r="Q191">
        <v>1000</v>
      </c>
      <c r="W191">
        <v>0</v>
      </c>
      <c r="X191">
        <v>-1142562182</v>
      </c>
      <c r="Y191">
        <f t="shared" si="81"/>
        <v>3.1E-4</v>
      </c>
      <c r="AA191">
        <v>69977.600000000006</v>
      </c>
      <c r="AB191">
        <v>0</v>
      </c>
      <c r="AC191">
        <v>0</v>
      </c>
      <c r="AD191">
        <v>0</v>
      </c>
      <c r="AE191">
        <v>15620</v>
      </c>
      <c r="AF191">
        <v>0</v>
      </c>
      <c r="AG191">
        <v>0</v>
      </c>
      <c r="AH191">
        <v>0</v>
      </c>
      <c r="AI191">
        <v>4.4800000000000004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3.1E-4</v>
      </c>
      <c r="AU191" t="s">
        <v>3</v>
      </c>
      <c r="AV191">
        <v>0</v>
      </c>
      <c r="AW191">
        <v>2</v>
      </c>
      <c r="AX191">
        <v>64862859</v>
      </c>
      <c r="AY191">
        <v>1</v>
      </c>
      <c r="AZ191">
        <v>0</v>
      </c>
      <c r="BA191">
        <v>199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ROUND(Y191*Source!I120,7)</f>
        <v>7.5900000000000002E-5</v>
      </c>
      <c r="CY191">
        <f t="shared" si="90"/>
        <v>69977.600000000006</v>
      </c>
      <c r="CZ191">
        <f t="shared" si="91"/>
        <v>15620</v>
      </c>
      <c r="DA191">
        <f t="shared" si="92"/>
        <v>4.4800000000000004</v>
      </c>
      <c r="DB191">
        <f t="shared" si="82"/>
        <v>4.84</v>
      </c>
      <c r="DC191">
        <f t="shared" si="83"/>
        <v>0</v>
      </c>
      <c r="DD191" t="s">
        <v>3</v>
      </c>
      <c r="DE191" t="s">
        <v>3</v>
      </c>
      <c r="DF191">
        <f t="shared" si="93"/>
        <v>5</v>
      </c>
      <c r="DG191">
        <f t="shared" si="94"/>
        <v>0</v>
      </c>
      <c r="DH191">
        <f t="shared" si="95"/>
        <v>0</v>
      </c>
      <c r="DI191">
        <f t="shared" si="80"/>
        <v>0</v>
      </c>
      <c r="DJ191">
        <f t="shared" si="96"/>
        <v>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ROW(Source!A120)</f>
        <v>120</v>
      </c>
      <c r="B192">
        <v>64862338</v>
      </c>
      <c r="C192">
        <v>64862797</v>
      </c>
      <c r="D192">
        <v>29129276</v>
      </c>
      <c r="E192">
        <v>1</v>
      </c>
      <c r="F192">
        <v>1</v>
      </c>
      <c r="G192">
        <v>1</v>
      </c>
      <c r="H192">
        <v>3</v>
      </c>
      <c r="I192" t="s">
        <v>640</v>
      </c>
      <c r="J192" t="s">
        <v>641</v>
      </c>
      <c r="K192" t="s">
        <v>642</v>
      </c>
      <c r="L192">
        <v>1348</v>
      </c>
      <c r="N192">
        <v>1009</v>
      </c>
      <c r="O192" t="s">
        <v>203</v>
      </c>
      <c r="P192" t="s">
        <v>203</v>
      </c>
      <c r="Q192">
        <v>1000</v>
      </c>
      <c r="W192">
        <v>0</v>
      </c>
      <c r="X192">
        <v>49960543</v>
      </c>
      <c r="Y192">
        <f t="shared" si="81"/>
        <v>1E-3</v>
      </c>
      <c r="AA192">
        <v>104420.48</v>
      </c>
      <c r="AB192">
        <v>0</v>
      </c>
      <c r="AC192">
        <v>0</v>
      </c>
      <c r="AD192">
        <v>0</v>
      </c>
      <c r="AE192">
        <v>7712</v>
      </c>
      <c r="AF192">
        <v>0</v>
      </c>
      <c r="AG192">
        <v>0</v>
      </c>
      <c r="AH192">
        <v>0</v>
      </c>
      <c r="AI192">
        <v>13.54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1E-3</v>
      </c>
      <c r="AU192" t="s">
        <v>3</v>
      </c>
      <c r="AV192">
        <v>0</v>
      </c>
      <c r="AW192">
        <v>2</v>
      </c>
      <c r="AX192">
        <v>64862860</v>
      </c>
      <c r="AY192">
        <v>1</v>
      </c>
      <c r="AZ192">
        <v>0</v>
      </c>
      <c r="BA192">
        <v>200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ROUND(Y192*Source!I120,7)</f>
        <v>2.4479999999999999E-4</v>
      </c>
      <c r="CY192">
        <f t="shared" si="90"/>
        <v>104420.48</v>
      </c>
      <c r="CZ192">
        <f t="shared" si="91"/>
        <v>7712</v>
      </c>
      <c r="DA192">
        <f t="shared" si="92"/>
        <v>13.54</v>
      </c>
      <c r="DB192">
        <f t="shared" si="82"/>
        <v>7.71</v>
      </c>
      <c r="DC192">
        <f t="shared" si="83"/>
        <v>0</v>
      </c>
      <c r="DD192" t="s">
        <v>3</v>
      </c>
      <c r="DE192" t="s">
        <v>3</v>
      </c>
      <c r="DF192">
        <f t="shared" si="93"/>
        <v>26</v>
      </c>
      <c r="DG192">
        <f t="shared" si="94"/>
        <v>0</v>
      </c>
      <c r="DH192">
        <f t="shared" si="95"/>
        <v>0</v>
      </c>
      <c r="DI192">
        <f t="shared" si="80"/>
        <v>0</v>
      </c>
      <c r="DJ192">
        <f t="shared" si="96"/>
        <v>26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ROW(Source!A120)</f>
        <v>120</v>
      </c>
      <c r="B193">
        <v>64862338</v>
      </c>
      <c r="C193">
        <v>64862797</v>
      </c>
      <c r="D193">
        <v>29127913</v>
      </c>
      <c r="E193">
        <v>1</v>
      </c>
      <c r="F193">
        <v>1</v>
      </c>
      <c r="G193">
        <v>1</v>
      </c>
      <c r="H193">
        <v>3</v>
      </c>
      <c r="I193" t="s">
        <v>235</v>
      </c>
      <c r="J193" t="s">
        <v>238</v>
      </c>
      <c r="K193" t="s">
        <v>236</v>
      </c>
      <c r="L193">
        <v>1035</v>
      </c>
      <c r="N193">
        <v>1013</v>
      </c>
      <c r="O193" t="s">
        <v>237</v>
      </c>
      <c r="P193" t="s">
        <v>237</v>
      </c>
      <c r="Q193">
        <v>1</v>
      </c>
      <c r="W193">
        <v>0</v>
      </c>
      <c r="X193">
        <v>-1142157457</v>
      </c>
      <c r="Y193">
        <f t="shared" si="81"/>
        <v>1.5984654700000001</v>
      </c>
      <c r="AA193">
        <v>5462.62</v>
      </c>
      <c r="AB193">
        <v>0</v>
      </c>
      <c r="AC193">
        <v>0</v>
      </c>
      <c r="AD193">
        <v>0</v>
      </c>
      <c r="AE193">
        <v>812.89</v>
      </c>
      <c r="AF193">
        <v>0</v>
      </c>
      <c r="AG193">
        <v>0</v>
      </c>
      <c r="AH193">
        <v>0</v>
      </c>
      <c r="AI193">
        <v>6.72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1.5984654700000001</v>
      </c>
      <c r="AU193" t="s">
        <v>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ROUND(Y193*Source!I120,7)</f>
        <v>0.39130429999999999</v>
      </c>
      <c r="CY193">
        <f t="shared" si="90"/>
        <v>5462.62</v>
      </c>
      <c r="CZ193">
        <f t="shared" si="91"/>
        <v>812.89</v>
      </c>
      <c r="DA193">
        <f t="shared" si="92"/>
        <v>6.72</v>
      </c>
      <c r="DB193">
        <f t="shared" si="82"/>
        <v>1299.3800000000001</v>
      </c>
      <c r="DC193">
        <f t="shared" si="83"/>
        <v>0</v>
      </c>
      <c r="DD193" t="s">
        <v>3</v>
      </c>
      <c r="DE193" t="s">
        <v>3</v>
      </c>
      <c r="DF193">
        <f t="shared" si="93"/>
        <v>2138</v>
      </c>
      <c r="DG193">
        <f t="shared" si="94"/>
        <v>0</v>
      </c>
      <c r="DH193">
        <f t="shared" si="95"/>
        <v>0</v>
      </c>
      <c r="DI193">
        <f t="shared" si="80"/>
        <v>0</v>
      </c>
      <c r="DJ193">
        <f t="shared" si="96"/>
        <v>2138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ROW(Source!A120)</f>
        <v>120</v>
      </c>
      <c r="B194">
        <v>64862338</v>
      </c>
      <c r="C194">
        <v>64862797</v>
      </c>
      <c r="D194">
        <v>29162764</v>
      </c>
      <c r="E194">
        <v>1</v>
      </c>
      <c r="F194">
        <v>1</v>
      </c>
      <c r="G194">
        <v>1</v>
      </c>
      <c r="H194">
        <v>3</v>
      </c>
      <c r="I194" t="s">
        <v>643</v>
      </c>
      <c r="J194" t="s">
        <v>644</v>
      </c>
      <c r="K194" t="s">
        <v>645</v>
      </c>
      <c r="L194">
        <v>1302</v>
      </c>
      <c r="N194">
        <v>1003</v>
      </c>
      <c r="O194" t="s">
        <v>342</v>
      </c>
      <c r="P194" t="s">
        <v>342</v>
      </c>
      <c r="Q194">
        <v>10</v>
      </c>
      <c r="W194">
        <v>0</v>
      </c>
      <c r="X194">
        <v>838327806</v>
      </c>
      <c r="Y194">
        <f t="shared" si="81"/>
        <v>1.8700000000000001E-2</v>
      </c>
      <c r="AA194">
        <v>438.95</v>
      </c>
      <c r="AB194">
        <v>0</v>
      </c>
      <c r="AC194">
        <v>0</v>
      </c>
      <c r="AD194">
        <v>0</v>
      </c>
      <c r="AE194">
        <v>71.489999999999995</v>
      </c>
      <c r="AF194">
        <v>0</v>
      </c>
      <c r="AG194">
        <v>0</v>
      </c>
      <c r="AH194">
        <v>0</v>
      </c>
      <c r="AI194">
        <v>6.14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1.8700000000000001E-2</v>
      </c>
      <c r="AU194" t="s">
        <v>3</v>
      </c>
      <c r="AV194">
        <v>0</v>
      </c>
      <c r="AW194">
        <v>2</v>
      </c>
      <c r="AX194">
        <v>64862862</v>
      </c>
      <c r="AY194">
        <v>1</v>
      </c>
      <c r="AZ194">
        <v>0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ROUND(Y194*Source!I120,7)</f>
        <v>4.5777999999999999E-3</v>
      </c>
      <c r="CY194">
        <f t="shared" si="90"/>
        <v>438.95</v>
      </c>
      <c r="CZ194">
        <f t="shared" si="91"/>
        <v>71.489999999999995</v>
      </c>
      <c r="DA194">
        <f t="shared" si="92"/>
        <v>6.14</v>
      </c>
      <c r="DB194">
        <f t="shared" si="82"/>
        <v>1.34</v>
      </c>
      <c r="DC194">
        <f t="shared" si="83"/>
        <v>0</v>
      </c>
      <c r="DD194" t="s">
        <v>3</v>
      </c>
      <c r="DE194" t="s">
        <v>3</v>
      </c>
      <c r="DF194">
        <f t="shared" si="93"/>
        <v>2</v>
      </c>
      <c r="DG194">
        <f t="shared" si="94"/>
        <v>0</v>
      </c>
      <c r="DH194">
        <f t="shared" si="95"/>
        <v>0</v>
      </c>
      <c r="DI194">
        <f t="shared" si="80"/>
        <v>0</v>
      </c>
      <c r="DJ194">
        <f t="shared" si="96"/>
        <v>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ROW(Source!A123)</f>
        <v>123</v>
      </c>
      <c r="B195">
        <v>64862340</v>
      </c>
      <c r="C195">
        <v>64862864</v>
      </c>
      <c r="D195">
        <v>18409661</v>
      </c>
      <c r="E195">
        <v>1</v>
      </c>
      <c r="F195">
        <v>1</v>
      </c>
      <c r="G195">
        <v>1</v>
      </c>
      <c r="H195">
        <v>1</v>
      </c>
      <c r="I195" t="s">
        <v>646</v>
      </c>
      <c r="J195" t="s">
        <v>3</v>
      </c>
      <c r="K195" t="s">
        <v>647</v>
      </c>
      <c r="L195">
        <v>1369</v>
      </c>
      <c r="N195">
        <v>1013</v>
      </c>
      <c r="O195" t="s">
        <v>511</v>
      </c>
      <c r="P195" t="s">
        <v>511</v>
      </c>
      <c r="Q195">
        <v>1</v>
      </c>
      <c r="W195">
        <v>0</v>
      </c>
      <c r="X195">
        <v>1989723076</v>
      </c>
      <c r="Y195">
        <f t="shared" si="81"/>
        <v>1.31</v>
      </c>
      <c r="AA195">
        <v>0</v>
      </c>
      <c r="AB195">
        <v>0</v>
      </c>
      <c r="AC195">
        <v>0</v>
      </c>
      <c r="AD195">
        <v>8.64</v>
      </c>
      <c r="AE195">
        <v>0</v>
      </c>
      <c r="AF195">
        <v>0</v>
      </c>
      <c r="AG195">
        <v>0</v>
      </c>
      <c r="AH195">
        <v>8.64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1.31</v>
      </c>
      <c r="AU195" t="s">
        <v>3</v>
      </c>
      <c r="AV195">
        <v>1</v>
      </c>
      <c r="AW195">
        <v>2</v>
      </c>
      <c r="AX195">
        <v>64862876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ROUND(AT195*Source!I123*AH195*AL195,0)</f>
        <v>68</v>
      </c>
      <c r="CV195">
        <f>ROUND(Y195*Source!I123,7)</f>
        <v>7.86</v>
      </c>
      <c r="CW195">
        <v>0</v>
      </c>
      <c r="CX195">
        <f>ROUND(Y195*Source!I123,7)</f>
        <v>7.86</v>
      </c>
      <c r="CY195">
        <f>AD195</f>
        <v>8.64</v>
      </c>
      <c r="CZ195">
        <f>AH195</f>
        <v>8.64</v>
      </c>
      <c r="DA195">
        <f>AL195</f>
        <v>1</v>
      </c>
      <c r="DB195">
        <f t="shared" si="82"/>
        <v>11.32</v>
      </c>
      <c r="DC195">
        <f t="shared" si="83"/>
        <v>0</v>
      </c>
      <c r="DD195" t="s">
        <v>3</v>
      </c>
      <c r="DE195" t="s">
        <v>3</v>
      </c>
      <c r="DF195">
        <f>ROUND(ROUND(AE195,2)*CX195,2)</f>
        <v>0</v>
      </c>
      <c r="DG195">
        <f>ROUND(ROUND(AF195,2)*CX195,2)</f>
        <v>0</v>
      </c>
      <c r="DH195">
        <f>ROUND(ROUND(AG195,2)*CX195,2)</f>
        <v>0</v>
      </c>
      <c r="DI195">
        <f>ROUND(ROUND(AH195,2)*CX195,2)</f>
        <v>67.91</v>
      </c>
      <c r="DJ195">
        <f>DI195</f>
        <v>67.91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ROW(Source!A123)</f>
        <v>123</v>
      </c>
      <c r="B196">
        <v>64862340</v>
      </c>
      <c r="C196">
        <v>64862864</v>
      </c>
      <c r="D196">
        <v>29174913</v>
      </c>
      <c r="E196">
        <v>1</v>
      </c>
      <c r="F196">
        <v>1</v>
      </c>
      <c r="G196">
        <v>1</v>
      </c>
      <c r="H196">
        <v>2</v>
      </c>
      <c r="I196" t="s">
        <v>537</v>
      </c>
      <c r="J196" t="s">
        <v>538</v>
      </c>
      <c r="K196" t="s">
        <v>539</v>
      </c>
      <c r="L196">
        <v>1368</v>
      </c>
      <c r="N196">
        <v>1011</v>
      </c>
      <c r="O196" t="s">
        <v>517</v>
      </c>
      <c r="P196" t="s">
        <v>517</v>
      </c>
      <c r="Q196">
        <v>1</v>
      </c>
      <c r="W196">
        <v>0</v>
      </c>
      <c r="X196">
        <v>1230759911</v>
      </c>
      <c r="Y196">
        <f t="shared" si="81"/>
        <v>7.0000000000000007E-2</v>
      </c>
      <c r="AA196">
        <v>0</v>
      </c>
      <c r="AB196">
        <v>87.17</v>
      </c>
      <c r="AC196">
        <v>11.6</v>
      </c>
      <c r="AD196">
        <v>0</v>
      </c>
      <c r="AE196">
        <v>0</v>
      </c>
      <c r="AF196">
        <v>87.17</v>
      </c>
      <c r="AG196">
        <v>11.6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7.0000000000000007E-2</v>
      </c>
      <c r="AU196" t="s">
        <v>3</v>
      </c>
      <c r="AV196">
        <v>0</v>
      </c>
      <c r="AW196">
        <v>2</v>
      </c>
      <c r="AX196">
        <v>64862877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ROUND(Y196*Source!I123*DO196,7)</f>
        <v>0</v>
      </c>
      <c r="CX196">
        <f>ROUND(Y196*Source!I123,7)</f>
        <v>0.42</v>
      </c>
      <c r="CY196">
        <f>AB196</f>
        <v>87.17</v>
      </c>
      <c r="CZ196">
        <f>AF196</f>
        <v>87.17</v>
      </c>
      <c r="DA196">
        <f>AJ196</f>
        <v>1</v>
      </c>
      <c r="DB196">
        <f t="shared" si="82"/>
        <v>6.1</v>
      </c>
      <c r="DC196">
        <f t="shared" si="83"/>
        <v>0.81</v>
      </c>
      <c r="DD196" t="s">
        <v>3</v>
      </c>
      <c r="DE196" t="s">
        <v>3</v>
      </c>
      <c r="DF196">
        <f>ROUND(ROUND(AE196,2)*CX196,2)</f>
        <v>0</v>
      </c>
      <c r="DG196">
        <f>ROUND(ROUND(AF196,2)*CX196,2)</f>
        <v>36.61</v>
      </c>
      <c r="DH196">
        <f>ROUND(ROUND(AG196,2)*CX196,2)</f>
        <v>4.87</v>
      </c>
      <c r="DI196">
        <f>ROUND(ROUND(AH196,2)*CX196,2)</f>
        <v>0</v>
      </c>
      <c r="DJ196">
        <f>DG196</f>
        <v>36.61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ROW(Source!A123)</f>
        <v>123</v>
      </c>
      <c r="B197">
        <v>64862340</v>
      </c>
      <c r="C197">
        <v>64862864</v>
      </c>
      <c r="D197">
        <v>29112598</v>
      </c>
      <c r="E197">
        <v>1</v>
      </c>
      <c r="F197">
        <v>1</v>
      </c>
      <c r="G197">
        <v>1</v>
      </c>
      <c r="H197">
        <v>3</v>
      </c>
      <c r="I197" t="s">
        <v>249</v>
      </c>
      <c r="J197" t="s">
        <v>252</v>
      </c>
      <c r="K197" t="s">
        <v>250</v>
      </c>
      <c r="L197">
        <v>1354</v>
      </c>
      <c r="N197">
        <v>1010</v>
      </c>
      <c r="O197" t="s">
        <v>251</v>
      </c>
      <c r="P197" t="s">
        <v>251</v>
      </c>
      <c r="Q197">
        <v>1</v>
      </c>
      <c r="W197">
        <v>1</v>
      </c>
      <c r="X197">
        <v>-762258023</v>
      </c>
      <c r="Y197">
        <f t="shared" si="81"/>
        <v>-1</v>
      </c>
      <c r="AA197">
        <v>569.53</v>
      </c>
      <c r="AB197">
        <v>0</v>
      </c>
      <c r="AC197">
        <v>0</v>
      </c>
      <c r="AD197">
        <v>0</v>
      </c>
      <c r="AE197">
        <v>569.53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-1</v>
      </c>
      <c r="AU197" t="s">
        <v>3</v>
      </c>
      <c r="AV197">
        <v>0</v>
      </c>
      <c r="AW197">
        <v>2</v>
      </c>
      <c r="AX197">
        <v>64862878</v>
      </c>
      <c r="AY197">
        <v>1</v>
      </c>
      <c r="AZ197">
        <v>6144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ROUND(Y197*Source!I123,7)</f>
        <v>-6</v>
      </c>
      <c r="CY197">
        <f>AA197</f>
        <v>569.53</v>
      </c>
      <c r="CZ197">
        <f>AE197</f>
        <v>569.53</v>
      </c>
      <c r="DA197">
        <f>AI197</f>
        <v>1</v>
      </c>
      <c r="DB197">
        <f t="shared" si="82"/>
        <v>-569.53</v>
      </c>
      <c r="DC197">
        <f t="shared" si="83"/>
        <v>0</v>
      </c>
      <c r="DD197" t="s">
        <v>3</v>
      </c>
      <c r="DE197" t="s">
        <v>3</v>
      </c>
      <c r="DF197">
        <f>ROUND(ROUND(AE197,2)*CX197,2)</f>
        <v>-3417.18</v>
      </c>
      <c r="DG197">
        <f>ROUND(ROUND(AF197,2)*CX197,2)</f>
        <v>0</v>
      </c>
      <c r="DH197">
        <f>ROUND(ROUND(AG197,2)*CX197,2)</f>
        <v>0</v>
      </c>
      <c r="DI197">
        <f>ROUND(ROUND(AH197,2)*CX197,2)</f>
        <v>0</v>
      </c>
      <c r="DJ197">
        <f>DF197</f>
        <v>-3417.18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ROW(Source!A123)</f>
        <v>123</v>
      </c>
      <c r="B198">
        <v>64862340</v>
      </c>
      <c r="C198">
        <v>64862864</v>
      </c>
      <c r="D198">
        <v>29144993</v>
      </c>
      <c r="E198">
        <v>1</v>
      </c>
      <c r="F198">
        <v>1</v>
      </c>
      <c r="G198">
        <v>1</v>
      </c>
      <c r="H198">
        <v>3</v>
      </c>
      <c r="I198" t="s">
        <v>648</v>
      </c>
      <c r="J198" t="s">
        <v>649</v>
      </c>
      <c r="K198" t="s">
        <v>650</v>
      </c>
      <c r="L198">
        <v>1339</v>
      </c>
      <c r="N198">
        <v>1007</v>
      </c>
      <c r="O198" t="s">
        <v>136</v>
      </c>
      <c r="P198" t="s">
        <v>136</v>
      </c>
      <c r="Q198">
        <v>1</v>
      </c>
      <c r="W198">
        <v>0</v>
      </c>
      <c r="X198">
        <v>629087598</v>
      </c>
      <c r="Y198">
        <f t="shared" si="81"/>
        <v>8.0000000000000004E-4</v>
      </c>
      <c r="AA198">
        <v>665</v>
      </c>
      <c r="AB198">
        <v>0</v>
      </c>
      <c r="AC198">
        <v>0</v>
      </c>
      <c r="AD198">
        <v>0</v>
      </c>
      <c r="AE198">
        <v>665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8.0000000000000004E-4</v>
      </c>
      <c r="AU198" t="s">
        <v>3</v>
      </c>
      <c r="AV198">
        <v>0</v>
      </c>
      <c r="AW198">
        <v>2</v>
      </c>
      <c r="AX198">
        <v>64862879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ROUND(Y198*Source!I123,7)</f>
        <v>4.7999999999999996E-3</v>
      </c>
      <c r="CY198">
        <f>AA198</f>
        <v>665</v>
      </c>
      <c r="CZ198">
        <f>AE198</f>
        <v>665</v>
      </c>
      <c r="DA198">
        <f>AI198</f>
        <v>1</v>
      </c>
      <c r="DB198">
        <f t="shared" si="82"/>
        <v>0.53</v>
      </c>
      <c r="DC198">
        <f t="shared" si="83"/>
        <v>0</v>
      </c>
      <c r="DD198" t="s">
        <v>3</v>
      </c>
      <c r="DE198" t="s">
        <v>3</v>
      </c>
      <c r="DF198">
        <f>ROUND(ROUND(AE198,2)*CX198,2)</f>
        <v>3.19</v>
      </c>
      <c r="DG198">
        <f>ROUND(ROUND(AF198,2)*CX198,2)</f>
        <v>0</v>
      </c>
      <c r="DH198">
        <f>ROUND(ROUND(AG198,2)*CX198,2)</f>
        <v>0</v>
      </c>
      <c r="DI198">
        <f>ROUND(ROUND(AH198,2)*CX198,2)</f>
        <v>0</v>
      </c>
      <c r="DJ198">
        <f>DF198</f>
        <v>3.19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ROW(Source!A124)</f>
        <v>124</v>
      </c>
      <c r="B199">
        <v>64862338</v>
      </c>
      <c r="C199">
        <v>64862864</v>
      </c>
      <c r="D199">
        <v>18409661</v>
      </c>
      <c r="E199">
        <v>1</v>
      </c>
      <c r="F199">
        <v>1</v>
      </c>
      <c r="G199">
        <v>1</v>
      </c>
      <c r="H199">
        <v>1</v>
      </c>
      <c r="I199" t="s">
        <v>646</v>
      </c>
      <c r="J199" t="s">
        <v>3</v>
      </c>
      <c r="K199" t="s">
        <v>647</v>
      </c>
      <c r="L199">
        <v>1369</v>
      </c>
      <c r="N199">
        <v>1013</v>
      </c>
      <c r="O199" t="s">
        <v>511</v>
      </c>
      <c r="P199" t="s">
        <v>511</v>
      </c>
      <c r="Q199">
        <v>1</v>
      </c>
      <c r="W199">
        <v>0</v>
      </c>
      <c r="X199">
        <v>1989723076</v>
      </c>
      <c r="Y199">
        <f t="shared" si="81"/>
        <v>1.31</v>
      </c>
      <c r="AA199">
        <v>0</v>
      </c>
      <c r="AB199">
        <v>0</v>
      </c>
      <c r="AC199">
        <v>0</v>
      </c>
      <c r="AD199">
        <v>8.64</v>
      </c>
      <c r="AE199">
        <v>0</v>
      </c>
      <c r="AF199">
        <v>0</v>
      </c>
      <c r="AG199">
        <v>0</v>
      </c>
      <c r="AH199">
        <v>8.64</v>
      </c>
      <c r="AI199">
        <v>1</v>
      </c>
      <c r="AJ199">
        <v>1</v>
      </c>
      <c r="AK199">
        <v>1</v>
      </c>
      <c r="AL199">
        <v>1</v>
      </c>
      <c r="AM199">
        <v>5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1.31</v>
      </c>
      <c r="AU199" t="s">
        <v>3</v>
      </c>
      <c r="AV199">
        <v>1</v>
      </c>
      <c r="AW199">
        <v>2</v>
      </c>
      <c r="AX199">
        <v>64862876</v>
      </c>
      <c r="AY199">
        <v>1</v>
      </c>
      <c r="AZ199">
        <v>0</v>
      </c>
      <c r="BA199">
        <v>207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ROUND(AT199*Source!I124*AH199*AL199,0)</f>
        <v>68</v>
      </c>
      <c r="CV199">
        <f>ROUND(Y199*Source!I124,7)</f>
        <v>7.86</v>
      </c>
      <c r="CW199">
        <v>0</v>
      </c>
      <c r="CX199">
        <f>ROUND(Y199*Source!I124,7)</f>
        <v>7.86</v>
      </c>
      <c r="CY199">
        <f>AD199</f>
        <v>8.64</v>
      </c>
      <c r="CZ199">
        <f>AH199</f>
        <v>8.64</v>
      </c>
      <c r="DA199">
        <f>AL199</f>
        <v>1</v>
      </c>
      <c r="DB199">
        <f t="shared" si="82"/>
        <v>11.32</v>
      </c>
      <c r="DC199">
        <f t="shared" si="83"/>
        <v>0</v>
      </c>
      <c r="DD199" t="s">
        <v>3</v>
      </c>
      <c r="DE199" t="s">
        <v>3</v>
      </c>
      <c r="DF199">
        <f>ROUND(ROUND(AE199,0)*CX199,0)</f>
        <v>0</v>
      </c>
      <c r="DG199">
        <f>ROUND(ROUND(AF199,0)*CX199,0)</f>
        <v>0</v>
      </c>
      <c r="DH199">
        <f>ROUND(ROUND(AG199,0)*CX199,0)</f>
        <v>0</v>
      </c>
      <c r="DI199">
        <f>ROUND(ROUND(AH199,0)*CX199,0)</f>
        <v>71</v>
      </c>
      <c r="DJ199">
        <f>DI199</f>
        <v>71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ROW(Source!A124)</f>
        <v>124</v>
      </c>
      <c r="B200">
        <v>64862338</v>
      </c>
      <c r="C200">
        <v>64862864</v>
      </c>
      <c r="D200">
        <v>29174913</v>
      </c>
      <c r="E200">
        <v>1</v>
      </c>
      <c r="F200">
        <v>1</v>
      </c>
      <c r="G200">
        <v>1</v>
      </c>
      <c r="H200">
        <v>2</v>
      </c>
      <c r="I200" t="s">
        <v>537</v>
      </c>
      <c r="J200" t="s">
        <v>538</v>
      </c>
      <c r="K200" t="s">
        <v>539</v>
      </c>
      <c r="L200">
        <v>1368</v>
      </c>
      <c r="N200">
        <v>1011</v>
      </c>
      <c r="O200" t="s">
        <v>517</v>
      </c>
      <c r="P200" t="s">
        <v>517</v>
      </c>
      <c r="Q200">
        <v>1</v>
      </c>
      <c r="W200">
        <v>0</v>
      </c>
      <c r="X200">
        <v>1230759911</v>
      </c>
      <c r="Y200">
        <f t="shared" si="81"/>
        <v>7.0000000000000007E-2</v>
      </c>
      <c r="AA200">
        <v>0</v>
      </c>
      <c r="AB200">
        <v>2113</v>
      </c>
      <c r="AC200">
        <v>590.79</v>
      </c>
      <c r="AD200">
        <v>0</v>
      </c>
      <c r="AE200">
        <v>0</v>
      </c>
      <c r="AF200">
        <v>87.17</v>
      </c>
      <c r="AG200">
        <v>11.6</v>
      </c>
      <c r="AH200">
        <v>0</v>
      </c>
      <c r="AI200">
        <v>1</v>
      </c>
      <c r="AJ200">
        <v>24.24</v>
      </c>
      <c r="AK200">
        <v>50.93</v>
      </c>
      <c r="AL200">
        <v>1</v>
      </c>
      <c r="AM200">
        <v>2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7.0000000000000007E-2</v>
      </c>
      <c r="AU200" t="s">
        <v>3</v>
      </c>
      <c r="AV200">
        <v>0</v>
      </c>
      <c r="AW200">
        <v>2</v>
      </c>
      <c r="AX200">
        <v>64862877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ROUND(Y200*Source!I124*DO200,7)</f>
        <v>0</v>
      </c>
      <c r="CX200">
        <f>ROUND(Y200*Source!I124,7)</f>
        <v>0.42</v>
      </c>
      <c r="CY200">
        <f>AB200</f>
        <v>2113</v>
      </c>
      <c r="CZ200">
        <f>AF200</f>
        <v>87.17</v>
      </c>
      <c r="DA200">
        <f>AJ200</f>
        <v>24.24</v>
      </c>
      <c r="DB200">
        <f t="shared" si="82"/>
        <v>6.1</v>
      </c>
      <c r="DC200">
        <f t="shared" si="83"/>
        <v>0.81</v>
      </c>
      <c r="DD200" t="s">
        <v>3</v>
      </c>
      <c r="DE200" t="s">
        <v>3</v>
      </c>
      <c r="DF200">
        <f>ROUND(ROUND(AE200,0)*CX200,0)</f>
        <v>0</v>
      </c>
      <c r="DG200">
        <f>ROUND(ROUND(AF200*AJ200,0)*CX200,0)</f>
        <v>887</v>
      </c>
      <c r="DH200">
        <f>ROUND(ROUND(AG200*AK200,0)*CX200,0)</f>
        <v>248</v>
      </c>
      <c r="DI200">
        <f>ROUND(ROUND(AH200,0)*CX200,0)</f>
        <v>0</v>
      </c>
      <c r="DJ200">
        <f>DG200</f>
        <v>887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ROW(Source!A124)</f>
        <v>124</v>
      </c>
      <c r="B201">
        <v>64862338</v>
      </c>
      <c r="C201">
        <v>64862864</v>
      </c>
      <c r="D201">
        <v>29112598</v>
      </c>
      <c r="E201">
        <v>1</v>
      </c>
      <c r="F201">
        <v>1</v>
      </c>
      <c r="G201">
        <v>1</v>
      </c>
      <c r="H201">
        <v>3</v>
      </c>
      <c r="I201" t="s">
        <v>249</v>
      </c>
      <c r="J201" t="s">
        <v>252</v>
      </c>
      <c r="K201" t="s">
        <v>250</v>
      </c>
      <c r="L201">
        <v>1354</v>
      </c>
      <c r="N201">
        <v>1010</v>
      </c>
      <c r="O201" t="s">
        <v>251</v>
      </c>
      <c r="P201" t="s">
        <v>251</v>
      </c>
      <c r="Q201">
        <v>1</v>
      </c>
      <c r="W201">
        <v>1</v>
      </c>
      <c r="X201">
        <v>-762258023</v>
      </c>
      <c r="Y201">
        <f t="shared" si="81"/>
        <v>-1</v>
      </c>
      <c r="AA201">
        <v>8685.33</v>
      </c>
      <c r="AB201">
        <v>0</v>
      </c>
      <c r="AC201">
        <v>0</v>
      </c>
      <c r="AD201">
        <v>0</v>
      </c>
      <c r="AE201">
        <v>569.53</v>
      </c>
      <c r="AF201">
        <v>0</v>
      </c>
      <c r="AG201">
        <v>0</v>
      </c>
      <c r="AH201">
        <v>0</v>
      </c>
      <c r="AI201">
        <v>15.25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-1</v>
      </c>
      <c r="AU201" t="s">
        <v>3</v>
      </c>
      <c r="AV201">
        <v>0</v>
      </c>
      <c r="AW201">
        <v>2</v>
      </c>
      <c r="AX201">
        <v>64862878</v>
      </c>
      <c r="AY201">
        <v>1</v>
      </c>
      <c r="AZ201">
        <v>6144</v>
      </c>
      <c r="BA201">
        <v>209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ROUND(Y201*Source!I124,7)</f>
        <v>-6</v>
      </c>
      <c r="CY201">
        <f>AA201</f>
        <v>8685.33</v>
      </c>
      <c r="CZ201">
        <f>AE201</f>
        <v>569.53</v>
      </c>
      <c r="DA201">
        <f>AI201</f>
        <v>15.25</v>
      </c>
      <c r="DB201">
        <f t="shared" si="82"/>
        <v>-569.53</v>
      </c>
      <c r="DC201">
        <f t="shared" si="83"/>
        <v>0</v>
      </c>
      <c r="DD201" t="s">
        <v>3</v>
      </c>
      <c r="DE201" t="s">
        <v>3</v>
      </c>
      <c r="DF201">
        <f>ROUND(ROUND(AE201*AI201,0)*CX201,0)</f>
        <v>-52110</v>
      </c>
      <c r="DG201">
        <f>ROUND(ROUND(AF201,0)*CX201,0)</f>
        <v>0</v>
      </c>
      <c r="DH201">
        <f>ROUND(ROUND(AG201,0)*CX201,0)</f>
        <v>0</v>
      </c>
      <c r="DI201">
        <f>ROUND(ROUND(AH201,0)*CX201,0)</f>
        <v>0</v>
      </c>
      <c r="DJ201">
        <f>DF201</f>
        <v>-52110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ROW(Source!A124)</f>
        <v>124</v>
      </c>
      <c r="B202">
        <v>64862338</v>
      </c>
      <c r="C202">
        <v>64862864</v>
      </c>
      <c r="D202">
        <v>29144993</v>
      </c>
      <c r="E202">
        <v>1</v>
      </c>
      <c r="F202">
        <v>1</v>
      </c>
      <c r="G202">
        <v>1</v>
      </c>
      <c r="H202">
        <v>3</v>
      </c>
      <c r="I202" t="s">
        <v>648</v>
      </c>
      <c r="J202" t="s">
        <v>649</v>
      </c>
      <c r="K202" t="s">
        <v>650</v>
      </c>
      <c r="L202">
        <v>1339</v>
      </c>
      <c r="N202">
        <v>1007</v>
      </c>
      <c r="O202" t="s">
        <v>136</v>
      </c>
      <c r="P202" t="s">
        <v>136</v>
      </c>
      <c r="Q202">
        <v>1</v>
      </c>
      <c r="W202">
        <v>0</v>
      </c>
      <c r="X202">
        <v>629087598</v>
      </c>
      <c r="Y202">
        <f t="shared" si="81"/>
        <v>8.0000000000000004E-4</v>
      </c>
      <c r="AA202">
        <v>5566.05</v>
      </c>
      <c r="AB202">
        <v>0</v>
      </c>
      <c r="AC202">
        <v>0</v>
      </c>
      <c r="AD202">
        <v>0</v>
      </c>
      <c r="AE202">
        <v>665</v>
      </c>
      <c r="AF202">
        <v>0</v>
      </c>
      <c r="AG202">
        <v>0</v>
      </c>
      <c r="AH202">
        <v>0</v>
      </c>
      <c r="AI202">
        <v>8.3699999999999992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8.0000000000000004E-4</v>
      </c>
      <c r="AU202" t="s">
        <v>3</v>
      </c>
      <c r="AV202">
        <v>0</v>
      </c>
      <c r="AW202">
        <v>2</v>
      </c>
      <c r="AX202">
        <v>64862879</v>
      </c>
      <c r="AY202">
        <v>1</v>
      </c>
      <c r="AZ202">
        <v>0</v>
      </c>
      <c r="BA202">
        <v>210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ROUND(Y202*Source!I124,7)</f>
        <v>4.7999999999999996E-3</v>
      </c>
      <c r="CY202">
        <f>AA202</f>
        <v>5566.05</v>
      </c>
      <c r="CZ202">
        <f>AE202</f>
        <v>665</v>
      </c>
      <c r="DA202">
        <f>AI202</f>
        <v>8.3699999999999992</v>
      </c>
      <c r="DB202">
        <f t="shared" si="82"/>
        <v>0.53</v>
      </c>
      <c r="DC202">
        <f t="shared" si="83"/>
        <v>0</v>
      </c>
      <c r="DD202" t="s">
        <v>3</v>
      </c>
      <c r="DE202" t="s">
        <v>3</v>
      </c>
      <c r="DF202">
        <f>ROUND(ROUND(AE202*AI202,0)*CX202,0)</f>
        <v>27</v>
      </c>
      <c r="DG202">
        <f>ROUND(ROUND(AF202,0)*CX202,0)</f>
        <v>0</v>
      </c>
      <c r="DH202">
        <f>ROUND(ROUND(AG202,0)*CX202,0)</f>
        <v>0</v>
      </c>
      <c r="DI202">
        <f>ROUND(ROUND(AH202,0)*CX202,0)</f>
        <v>0</v>
      </c>
      <c r="DJ202">
        <f>DF202</f>
        <v>27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ROW(Source!A129)</f>
        <v>129</v>
      </c>
      <c r="B203">
        <v>64862340</v>
      </c>
      <c r="C203">
        <v>64902668</v>
      </c>
      <c r="D203">
        <v>18410171</v>
      </c>
      <c r="E203">
        <v>1</v>
      </c>
      <c r="F203">
        <v>1</v>
      </c>
      <c r="G203">
        <v>1</v>
      </c>
      <c r="H203">
        <v>1</v>
      </c>
      <c r="I203" t="s">
        <v>651</v>
      </c>
      <c r="J203" t="s">
        <v>3</v>
      </c>
      <c r="K203" t="s">
        <v>652</v>
      </c>
      <c r="L203">
        <v>1369</v>
      </c>
      <c r="N203">
        <v>1013</v>
      </c>
      <c r="O203" t="s">
        <v>511</v>
      </c>
      <c r="P203" t="s">
        <v>511</v>
      </c>
      <c r="Q203">
        <v>1</v>
      </c>
      <c r="W203">
        <v>0</v>
      </c>
      <c r="X203">
        <v>1151098980</v>
      </c>
      <c r="Y203">
        <f t="shared" si="81"/>
        <v>547.55999999999995</v>
      </c>
      <c r="AA203">
        <v>0</v>
      </c>
      <c r="AB203">
        <v>0</v>
      </c>
      <c r="AC203">
        <v>0</v>
      </c>
      <c r="AD203">
        <v>8.9700000000000006</v>
      </c>
      <c r="AE203">
        <v>0</v>
      </c>
      <c r="AF203">
        <v>0</v>
      </c>
      <c r="AG203">
        <v>0</v>
      </c>
      <c r="AH203">
        <v>8.9700000000000006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547.55999999999995</v>
      </c>
      <c r="AU203" t="s">
        <v>3</v>
      </c>
      <c r="AV203">
        <v>1</v>
      </c>
      <c r="AW203">
        <v>2</v>
      </c>
      <c r="AX203">
        <v>64902669</v>
      </c>
      <c r="AY203">
        <v>1</v>
      </c>
      <c r="AZ203">
        <v>0</v>
      </c>
      <c r="BA203">
        <v>211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ROUND(AT203*Source!I129*AH203*AL203,0)</f>
        <v>0</v>
      </c>
      <c r="CV203">
        <f>ROUND(Y203*Source!I129,7)</f>
        <v>0</v>
      </c>
      <c r="CW203">
        <v>0</v>
      </c>
      <c r="CX203">
        <f>ROUND(Y203*Source!I129,7)</f>
        <v>0</v>
      </c>
      <c r="CY203">
        <f>AD203</f>
        <v>8.9700000000000006</v>
      </c>
      <c r="CZ203">
        <f>AH203</f>
        <v>8.9700000000000006</v>
      </c>
      <c r="DA203">
        <f>AL203</f>
        <v>1</v>
      </c>
      <c r="DB203">
        <f t="shared" si="82"/>
        <v>4911.6099999999997</v>
      </c>
      <c r="DC203">
        <f t="shared" si="83"/>
        <v>0</v>
      </c>
      <c r="DD203" t="s">
        <v>3</v>
      </c>
      <c r="DE203" t="s">
        <v>3</v>
      </c>
      <c r="DF203">
        <f t="shared" ref="DF203:DF209" si="97">ROUND(ROUND(AE203,2)*CX203,2)</f>
        <v>0</v>
      </c>
      <c r="DG203">
        <f t="shared" ref="DG203:DG209" si="98">ROUND(ROUND(AF203,2)*CX203,2)</f>
        <v>0</v>
      </c>
      <c r="DH203">
        <f t="shared" ref="DH203:DH209" si="99">ROUND(ROUND(AG203,2)*CX203,2)</f>
        <v>0</v>
      </c>
      <c r="DI203">
        <f t="shared" ref="DI203:DI209" si="100">ROUND(ROUND(AH203,2)*CX203,2)</f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ROW(Source!A129)</f>
        <v>129</v>
      </c>
      <c r="B204">
        <v>64862340</v>
      </c>
      <c r="C204">
        <v>64902668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44</v>
      </c>
      <c r="J204" t="s">
        <v>3</v>
      </c>
      <c r="K204" t="s">
        <v>512</v>
      </c>
      <c r="L204">
        <v>608254</v>
      </c>
      <c r="N204">
        <v>1013</v>
      </c>
      <c r="O204" t="s">
        <v>513</v>
      </c>
      <c r="P204" t="s">
        <v>513</v>
      </c>
      <c r="Q204">
        <v>1</v>
      </c>
      <c r="W204">
        <v>0</v>
      </c>
      <c r="X204">
        <v>-185737400</v>
      </c>
      <c r="Y204">
        <f t="shared" si="81"/>
        <v>167.76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167.76</v>
      </c>
      <c r="AU204" t="s">
        <v>3</v>
      </c>
      <c r="AV204">
        <v>2</v>
      </c>
      <c r="AW204">
        <v>2</v>
      </c>
      <c r="AX204">
        <v>64902670</v>
      </c>
      <c r="AY204">
        <v>1</v>
      </c>
      <c r="AZ204">
        <v>0</v>
      </c>
      <c r="BA204">
        <v>212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ROUND(Y204*Source!I129,7)</f>
        <v>0</v>
      </c>
      <c r="CY204">
        <f>AD204</f>
        <v>0</v>
      </c>
      <c r="CZ204">
        <f>AH204</f>
        <v>0</v>
      </c>
      <c r="DA204">
        <f>AL204</f>
        <v>1</v>
      </c>
      <c r="DB204">
        <f t="shared" si="82"/>
        <v>0</v>
      </c>
      <c r="DC204">
        <f t="shared" si="83"/>
        <v>0</v>
      </c>
      <c r="DD204" t="s">
        <v>3</v>
      </c>
      <c r="DE204" t="s">
        <v>3</v>
      </c>
      <c r="DF204">
        <f t="shared" si="97"/>
        <v>0</v>
      </c>
      <c r="DG204">
        <f t="shared" si="98"/>
        <v>0</v>
      </c>
      <c r="DH204">
        <f t="shared" si="99"/>
        <v>0</v>
      </c>
      <c r="DI204">
        <f t="shared" si="100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ROW(Source!A129)</f>
        <v>129</v>
      </c>
      <c r="B205">
        <v>64862340</v>
      </c>
      <c r="C205">
        <v>64902668</v>
      </c>
      <c r="D205">
        <v>29172380</v>
      </c>
      <c r="E205">
        <v>1</v>
      </c>
      <c r="F205">
        <v>1</v>
      </c>
      <c r="G205">
        <v>1</v>
      </c>
      <c r="H205">
        <v>2</v>
      </c>
      <c r="I205" t="s">
        <v>653</v>
      </c>
      <c r="J205" t="s">
        <v>654</v>
      </c>
      <c r="K205" t="s">
        <v>655</v>
      </c>
      <c r="L205">
        <v>1368</v>
      </c>
      <c r="N205">
        <v>1011</v>
      </c>
      <c r="O205" t="s">
        <v>517</v>
      </c>
      <c r="P205" t="s">
        <v>517</v>
      </c>
      <c r="Q205">
        <v>1</v>
      </c>
      <c r="W205">
        <v>0</v>
      </c>
      <c r="X205">
        <v>2028712688</v>
      </c>
      <c r="Y205">
        <f t="shared" si="81"/>
        <v>57.66</v>
      </c>
      <c r="AA205">
        <v>0</v>
      </c>
      <c r="AB205">
        <v>163.49</v>
      </c>
      <c r="AC205">
        <v>13.5</v>
      </c>
      <c r="AD205">
        <v>0</v>
      </c>
      <c r="AE205">
        <v>0</v>
      </c>
      <c r="AF205">
        <v>163.49</v>
      </c>
      <c r="AG205">
        <v>13.5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57.66</v>
      </c>
      <c r="AU205" t="s">
        <v>3</v>
      </c>
      <c r="AV205">
        <v>0</v>
      </c>
      <c r="AW205">
        <v>2</v>
      </c>
      <c r="AX205">
        <v>64902671</v>
      </c>
      <c r="AY205">
        <v>1</v>
      </c>
      <c r="AZ205">
        <v>0</v>
      </c>
      <c r="BA205">
        <v>213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ROUND(Y205*Source!I129*DO205,7)</f>
        <v>0</v>
      </c>
      <c r="CX205">
        <f>ROUND(Y205*Source!I129,7)</f>
        <v>0</v>
      </c>
      <c r="CY205">
        <f>AB205</f>
        <v>163.49</v>
      </c>
      <c r="CZ205">
        <f>AF205</f>
        <v>163.49</v>
      </c>
      <c r="DA205">
        <f>AJ205</f>
        <v>1</v>
      </c>
      <c r="DB205">
        <f t="shared" si="82"/>
        <v>9426.83</v>
      </c>
      <c r="DC205">
        <f t="shared" si="83"/>
        <v>778.41</v>
      </c>
      <c r="DD205" t="s">
        <v>3</v>
      </c>
      <c r="DE205" t="s">
        <v>3</v>
      </c>
      <c r="DF205">
        <f t="shared" si="97"/>
        <v>0</v>
      </c>
      <c r="DG205">
        <f t="shared" si="98"/>
        <v>0</v>
      </c>
      <c r="DH205">
        <f t="shared" si="99"/>
        <v>0</v>
      </c>
      <c r="DI205">
        <f t="shared" si="100"/>
        <v>0</v>
      </c>
      <c r="DJ205">
        <f>DG205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ROW(Source!A129)</f>
        <v>129</v>
      </c>
      <c r="B206">
        <v>64862340</v>
      </c>
      <c r="C206">
        <v>64902668</v>
      </c>
      <c r="D206">
        <v>29172407</v>
      </c>
      <c r="E206">
        <v>1</v>
      </c>
      <c r="F206">
        <v>1</v>
      </c>
      <c r="G206">
        <v>1</v>
      </c>
      <c r="H206">
        <v>2</v>
      </c>
      <c r="I206" t="s">
        <v>565</v>
      </c>
      <c r="J206" t="s">
        <v>566</v>
      </c>
      <c r="K206" t="s">
        <v>567</v>
      </c>
      <c r="L206">
        <v>1368</v>
      </c>
      <c r="N206">
        <v>1011</v>
      </c>
      <c r="O206" t="s">
        <v>517</v>
      </c>
      <c r="P206" t="s">
        <v>517</v>
      </c>
      <c r="Q206">
        <v>1</v>
      </c>
      <c r="W206">
        <v>0</v>
      </c>
      <c r="X206">
        <v>-27831156</v>
      </c>
      <c r="Y206">
        <f t="shared" si="81"/>
        <v>110.1</v>
      </c>
      <c r="AA206">
        <v>0</v>
      </c>
      <c r="AB206">
        <v>96.9</v>
      </c>
      <c r="AC206">
        <v>13.5</v>
      </c>
      <c r="AD206">
        <v>0</v>
      </c>
      <c r="AE206">
        <v>0</v>
      </c>
      <c r="AF206">
        <v>96.9</v>
      </c>
      <c r="AG206">
        <v>13.5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110.1</v>
      </c>
      <c r="AU206" t="s">
        <v>3</v>
      </c>
      <c r="AV206">
        <v>0</v>
      </c>
      <c r="AW206">
        <v>2</v>
      </c>
      <c r="AX206">
        <v>64902672</v>
      </c>
      <c r="AY206">
        <v>1</v>
      </c>
      <c r="AZ206">
        <v>0</v>
      </c>
      <c r="BA206">
        <v>214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ROUND(Y206*Source!I129*DO206,7)</f>
        <v>0</v>
      </c>
      <c r="CX206">
        <f>ROUND(Y206*Source!I129,7)</f>
        <v>0</v>
      </c>
      <c r="CY206">
        <f>AB206</f>
        <v>96.9</v>
      </c>
      <c r="CZ206">
        <f>AF206</f>
        <v>96.9</v>
      </c>
      <c r="DA206">
        <f>AJ206</f>
        <v>1</v>
      </c>
      <c r="DB206">
        <f t="shared" si="82"/>
        <v>10668.69</v>
      </c>
      <c r="DC206">
        <f t="shared" si="83"/>
        <v>1486.35</v>
      </c>
      <c r="DD206" t="s">
        <v>3</v>
      </c>
      <c r="DE206" t="s">
        <v>3</v>
      </c>
      <c r="DF206">
        <f t="shared" si="97"/>
        <v>0</v>
      </c>
      <c r="DG206">
        <f t="shared" si="98"/>
        <v>0</v>
      </c>
      <c r="DH206">
        <f t="shared" si="99"/>
        <v>0</v>
      </c>
      <c r="DI206">
        <f t="shared" si="100"/>
        <v>0</v>
      </c>
      <c r="DJ206">
        <f>DG206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ROW(Source!A129)</f>
        <v>129</v>
      </c>
      <c r="B207">
        <v>64862340</v>
      </c>
      <c r="C207">
        <v>64902668</v>
      </c>
      <c r="D207">
        <v>29174913</v>
      </c>
      <c r="E207">
        <v>1</v>
      </c>
      <c r="F207">
        <v>1</v>
      </c>
      <c r="G207">
        <v>1</v>
      </c>
      <c r="H207">
        <v>2</v>
      </c>
      <c r="I207" t="s">
        <v>537</v>
      </c>
      <c r="J207" t="s">
        <v>538</v>
      </c>
      <c r="K207" t="s">
        <v>539</v>
      </c>
      <c r="L207">
        <v>1368</v>
      </c>
      <c r="N207">
        <v>1011</v>
      </c>
      <c r="O207" t="s">
        <v>517</v>
      </c>
      <c r="P207" t="s">
        <v>517</v>
      </c>
      <c r="Q207">
        <v>1</v>
      </c>
      <c r="W207">
        <v>0</v>
      </c>
      <c r="X207">
        <v>1230759911</v>
      </c>
      <c r="Y207">
        <f t="shared" si="81"/>
        <v>42.35</v>
      </c>
      <c r="AA207">
        <v>0</v>
      </c>
      <c r="AB207">
        <v>87.17</v>
      </c>
      <c r="AC207">
        <v>11.6</v>
      </c>
      <c r="AD207">
        <v>0</v>
      </c>
      <c r="AE207">
        <v>0</v>
      </c>
      <c r="AF207">
        <v>87.17</v>
      </c>
      <c r="AG207">
        <v>11.6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42.35</v>
      </c>
      <c r="AU207" t="s">
        <v>3</v>
      </c>
      <c r="AV207">
        <v>0</v>
      </c>
      <c r="AW207">
        <v>2</v>
      </c>
      <c r="AX207">
        <v>64902673</v>
      </c>
      <c r="AY207">
        <v>1</v>
      </c>
      <c r="AZ207">
        <v>0</v>
      </c>
      <c r="BA207">
        <v>215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ROUND(Y207*Source!I129*DO207,7)</f>
        <v>0</v>
      </c>
      <c r="CX207">
        <f>ROUND(Y207*Source!I129,7)</f>
        <v>0</v>
      </c>
      <c r="CY207">
        <f>AB207</f>
        <v>87.17</v>
      </c>
      <c r="CZ207">
        <f>AF207</f>
        <v>87.17</v>
      </c>
      <c r="DA207">
        <f>AJ207</f>
        <v>1</v>
      </c>
      <c r="DB207">
        <f t="shared" si="82"/>
        <v>3691.65</v>
      </c>
      <c r="DC207">
        <f t="shared" si="83"/>
        <v>491.26</v>
      </c>
      <c r="DD207" t="s">
        <v>3</v>
      </c>
      <c r="DE207" t="s">
        <v>3</v>
      </c>
      <c r="DF207">
        <f t="shared" si="97"/>
        <v>0</v>
      </c>
      <c r="DG207">
        <f t="shared" si="98"/>
        <v>0</v>
      </c>
      <c r="DH207">
        <f t="shared" si="99"/>
        <v>0</v>
      </c>
      <c r="DI207">
        <f t="shared" si="100"/>
        <v>0</v>
      </c>
      <c r="DJ207">
        <f>DG207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ROW(Source!A129)</f>
        <v>129</v>
      </c>
      <c r="B208">
        <v>64862340</v>
      </c>
      <c r="C208">
        <v>64902668</v>
      </c>
      <c r="D208">
        <v>29112724</v>
      </c>
      <c r="E208">
        <v>1</v>
      </c>
      <c r="F208">
        <v>1</v>
      </c>
      <c r="G208">
        <v>1</v>
      </c>
      <c r="H208">
        <v>3</v>
      </c>
      <c r="I208" t="s">
        <v>656</v>
      </c>
      <c r="J208" t="s">
        <v>657</v>
      </c>
      <c r="K208" t="s">
        <v>658</v>
      </c>
      <c r="L208">
        <v>1348</v>
      </c>
      <c r="N208">
        <v>1009</v>
      </c>
      <c r="O208" t="s">
        <v>203</v>
      </c>
      <c r="P208" t="s">
        <v>203</v>
      </c>
      <c r="Q208">
        <v>1000</v>
      </c>
      <c r="W208">
        <v>0</v>
      </c>
      <c r="X208">
        <v>1645202039</v>
      </c>
      <c r="Y208">
        <f t="shared" si="81"/>
        <v>7.0000000000000007E-2</v>
      </c>
      <c r="AA208">
        <v>5989</v>
      </c>
      <c r="AB208">
        <v>0</v>
      </c>
      <c r="AC208">
        <v>0</v>
      </c>
      <c r="AD208">
        <v>0</v>
      </c>
      <c r="AE208">
        <v>5989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7.0000000000000007E-2</v>
      </c>
      <c r="AU208" t="s">
        <v>3</v>
      </c>
      <c r="AV208">
        <v>0</v>
      </c>
      <c r="AW208">
        <v>2</v>
      </c>
      <c r="AX208">
        <v>64902674</v>
      </c>
      <c r="AY208">
        <v>1</v>
      </c>
      <c r="AZ208">
        <v>0</v>
      </c>
      <c r="BA208">
        <v>216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ROUND(Y208*Source!I129,7)</f>
        <v>0</v>
      </c>
      <c r="CY208">
        <f>AA208</f>
        <v>5989</v>
      </c>
      <c r="CZ208">
        <f>AE208</f>
        <v>5989</v>
      </c>
      <c r="DA208">
        <f>AI208</f>
        <v>1</v>
      </c>
      <c r="DB208">
        <f t="shared" si="82"/>
        <v>419.23</v>
      </c>
      <c r="DC208">
        <f t="shared" si="83"/>
        <v>0</v>
      </c>
      <c r="DD208" t="s">
        <v>3</v>
      </c>
      <c r="DE208" t="s">
        <v>3</v>
      </c>
      <c r="DF208">
        <f t="shared" si="97"/>
        <v>0</v>
      </c>
      <c r="DG208">
        <f t="shared" si="98"/>
        <v>0</v>
      </c>
      <c r="DH208">
        <f t="shared" si="99"/>
        <v>0</v>
      </c>
      <c r="DI208">
        <f t="shared" si="100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ROW(Source!A129)</f>
        <v>129</v>
      </c>
      <c r="B209">
        <v>64862340</v>
      </c>
      <c r="C209">
        <v>64902668</v>
      </c>
      <c r="D209">
        <v>29145157</v>
      </c>
      <c r="E209">
        <v>1</v>
      </c>
      <c r="F209">
        <v>1</v>
      </c>
      <c r="G209">
        <v>1</v>
      </c>
      <c r="H209">
        <v>3</v>
      </c>
      <c r="I209" t="s">
        <v>659</v>
      </c>
      <c r="J209" t="s">
        <v>660</v>
      </c>
      <c r="K209" t="s">
        <v>661</v>
      </c>
      <c r="L209">
        <v>1339</v>
      </c>
      <c r="N209">
        <v>1007</v>
      </c>
      <c r="O209" t="s">
        <v>136</v>
      </c>
      <c r="P209" t="s">
        <v>136</v>
      </c>
      <c r="Q209">
        <v>1</v>
      </c>
      <c r="W209">
        <v>0</v>
      </c>
      <c r="X209">
        <v>-211956249</v>
      </c>
      <c r="Y209">
        <f t="shared" si="81"/>
        <v>1.8</v>
      </c>
      <c r="AA209">
        <v>519.79999999999995</v>
      </c>
      <c r="AB209">
        <v>0</v>
      </c>
      <c r="AC209">
        <v>0</v>
      </c>
      <c r="AD209">
        <v>0</v>
      </c>
      <c r="AE209">
        <v>519.79999999999995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1.8</v>
      </c>
      <c r="AU209" t="s">
        <v>3</v>
      </c>
      <c r="AV209">
        <v>0</v>
      </c>
      <c r="AW209">
        <v>2</v>
      </c>
      <c r="AX209">
        <v>64902675</v>
      </c>
      <c r="AY209">
        <v>1</v>
      </c>
      <c r="AZ209">
        <v>0</v>
      </c>
      <c r="BA209">
        <v>217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ROUND(Y209*Source!I129,7)</f>
        <v>0</v>
      </c>
      <c r="CY209">
        <f>AA209</f>
        <v>519.79999999999995</v>
      </c>
      <c r="CZ209">
        <f>AE209</f>
        <v>519.79999999999995</v>
      </c>
      <c r="DA209">
        <f>AI209</f>
        <v>1</v>
      </c>
      <c r="DB209">
        <f t="shared" si="82"/>
        <v>935.64</v>
      </c>
      <c r="DC209">
        <f t="shared" si="83"/>
        <v>0</v>
      </c>
      <c r="DD209" t="s">
        <v>3</v>
      </c>
      <c r="DE209" t="s">
        <v>3</v>
      </c>
      <c r="DF209">
        <f t="shared" si="97"/>
        <v>0</v>
      </c>
      <c r="DG209">
        <f t="shared" si="98"/>
        <v>0</v>
      </c>
      <c r="DH209">
        <f t="shared" si="99"/>
        <v>0</v>
      </c>
      <c r="DI209">
        <f t="shared" si="100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ROW(Source!A130)</f>
        <v>130</v>
      </c>
      <c r="B210">
        <v>64862338</v>
      </c>
      <c r="C210">
        <v>64902668</v>
      </c>
      <c r="D210">
        <v>18410171</v>
      </c>
      <c r="E210">
        <v>1</v>
      </c>
      <c r="F210">
        <v>1</v>
      </c>
      <c r="G210">
        <v>1</v>
      </c>
      <c r="H210">
        <v>1</v>
      </c>
      <c r="I210" t="s">
        <v>651</v>
      </c>
      <c r="J210" t="s">
        <v>3</v>
      </c>
      <c r="K210" t="s">
        <v>652</v>
      </c>
      <c r="L210">
        <v>1369</v>
      </c>
      <c r="N210">
        <v>1013</v>
      </c>
      <c r="O210" t="s">
        <v>511</v>
      </c>
      <c r="P210" t="s">
        <v>511</v>
      </c>
      <c r="Q210">
        <v>1</v>
      </c>
      <c r="W210">
        <v>0</v>
      </c>
      <c r="X210">
        <v>1151098980</v>
      </c>
      <c r="Y210">
        <f t="shared" si="81"/>
        <v>547.55999999999995</v>
      </c>
      <c r="AA210">
        <v>0</v>
      </c>
      <c r="AB210">
        <v>0</v>
      </c>
      <c r="AC210">
        <v>0</v>
      </c>
      <c r="AD210">
        <v>8.9700000000000006</v>
      </c>
      <c r="AE210">
        <v>0</v>
      </c>
      <c r="AF210">
        <v>0</v>
      </c>
      <c r="AG210">
        <v>0</v>
      </c>
      <c r="AH210">
        <v>8.9700000000000006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547.55999999999995</v>
      </c>
      <c r="AU210" t="s">
        <v>3</v>
      </c>
      <c r="AV210">
        <v>1</v>
      </c>
      <c r="AW210">
        <v>2</v>
      </c>
      <c r="AX210">
        <v>64902669</v>
      </c>
      <c r="AY210">
        <v>1</v>
      </c>
      <c r="AZ210">
        <v>0</v>
      </c>
      <c r="BA210">
        <v>219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ROUND(AT210*Source!I130*AH210*AL210,0)</f>
        <v>0</v>
      </c>
      <c r="CV210">
        <f>ROUND(Y210*Source!I130,7)</f>
        <v>0</v>
      </c>
      <c r="CW210">
        <v>0</v>
      </c>
      <c r="CX210">
        <f>ROUND(Y210*Source!I130,7)</f>
        <v>0</v>
      </c>
      <c r="CY210">
        <f>AD210</f>
        <v>8.9700000000000006</v>
      </c>
      <c r="CZ210">
        <f>AH210</f>
        <v>8.9700000000000006</v>
      </c>
      <c r="DA210">
        <f>AL210</f>
        <v>1</v>
      </c>
      <c r="DB210">
        <f t="shared" si="82"/>
        <v>4911.6099999999997</v>
      </c>
      <c r="DC210">
        <f t="shared" si="83"/>
        <v>0</v>
      </c>
      <c r="DD210" t="s">
        <v>3</v>
      </c>
      <c r="DE210" t="s">
        <v>3</v>
      </c>
      <c r="DF210">
        <f>ROUND(ROUND(AE210,0)*CX210,0)</f>
        <v>0</v>
      </c>
      <c r="DG210">
        <f>ROUND(ROUND(AF210,0)*CX210,0)</f>
        <v>0</v>
      </c>
      <c r="DH210">
        <f>ROUND(ROUND(AG210,0)*CX210,0)</f>
        <v>0</v>
      </c>
      <c r="DI210">
        <f t="shared" ref="DI210:DI216" si="101">ROUND(ROUND(AH210,0)*CX210,0)</f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ROW(Source!A130)</f>
        <v>130</v>
      </c>
      <c r="B211">
        <v>64862338</v>
      </c>
      <c r="C211">
        <v>64902668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44</v>
      </c>
      <c r="J211" t="s">
        <v>3</v>
      </c>
      <c r="K211" t="s">
        <v>512</v>
      </c>
      <c r="L211">
        <v>608254</v>
      </c>
      <c r="N211">
        <v>1013</v>
      </c>
      <c r="O211" t="s">
        <v>513</v>
      </c>
      <c r="P211" t="s">
        <v>513</v>
      </c>
      <c r="Q211">
        <v>1</v>
      </c>
      <c r="W211">
        <v>0</v>
      </c>
      <c r="X211">
        <v>-185737400</v>
      </c>
      <c r="Y211">
        <f t="shared" si="81"/>
        <v>167.76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167.76</v>
      </c>
      <c r="AU211" t="s">
        <v>3</v>
      </c>
      <c r="AV211">
        <v>2</v>
      </c>
      <c r="AW211">
        <v>2</v>
      </c>
      <c r="AX211">
        <v>64902670</v>
      </c>
      <c r="AY211">
        <v>1</v>
      </c>
      <c r="AZ211">
        <v>0</v>
      </c>
      <c r="BA211">
        <v>220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ROUND(Y211*Source!I130,7)</f>
        <v>0</v>
      </c>
      <c r="CY211">
        <f>AD211</f>
        <v>0</v>
      </c>
      <c r="CZ211">
        <f>AH211</f>
        <v>0</v>
      </c>
      <c r="DA211">
        <f>AL211</f>
        <v>1</v>
      </c>
      <c r="DB211">
        <f t="shared" si="82"/>
        <v>0</v>
      </c>
      <c r="DC211">
        <f t="shared" si="83"/>
        <v>0</v>
      </c>
      <c r="DD211" t="s">
        <v>3</v>
      </c>
      <c r="DE211" t="s">
        <v>3</v>
      </c>
      <c r="DF211">
        <f>ROUND(ROUND(AE211,0)*CX211,0)</f>
        <v>0</v>
      </c>
      <c r="DG211">
        <f>ROUND(ROUND(AF211,0)*CX211,0)</f>
        <v>0</v>
      </c>
      <c r="DH211">
        <f>ROUND(ROUND(AG211,0)*CX211,0)</f>
        <v>0</v>
      </c>
      <c r="DI211">
        <f t="shared" si="101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ROW(Source!A130)</f>
        <v>130</v>
      </c>
      <c r="B212">
        <v>64862338</v>
      </c>
      <c r="C212">
        <v>64902668</v>
      </c>
      <c r="D212">
        <v>29172380</v>
      </c>
      <c r="E212">
        <v>1</v>
      </c>
      <c r="F212">
        <v>1</v>
      </c>
      <c r="G212">
        <v>1</v>
      </c>
      <c r="H212">
        <v>2</v>
      </c>
      <c r="I212" t="s">
        <v>653</v>
      </c>
      <c r="J212" t="s">
        <v>654</v>
      </c>
      <c r="K212" t="s">
        <v>655</v>
      </c>
      <c r="L212">
        <v>1368</v>
      </c>
      <c r="N212">
        <v>1011</v>
      </c>
      <c r="O212" t="s">
        <v>517</v>
      </c>
      <c r="P212" t="s">
        <v>517</v>
      </c>
      <c r="Q212">
        <v>1</v>
      </c>
      <c r="W212">
        <v>0</v>
      </c>
      <c r="X212">
        <v>2028712688</v>
      </c>
      <c r="Y212">
        <f t="shared" si="81"/>
        <v>57.66</v>
      </c>
      <c r="AA212">
        <v>0</v>
      </c>
      <c r="AB212">
        <v>1857.25</v>
      </c>
      <c r="AC212">
        <v>687.56</v>
      </c>
      <c r="AD212">
        <v>0</v>
      </c>
      <c r="AE212">
        <v>0</v>
      </c>
      <c r="AF212">
        <v>163.49</v>
      </c>
      <c r="AG212">
        <v>13.5</v>
      </c>
      <c r="AH212">
        <v>0</v>
      </c>
      <c r="AI212">
        <v>1</v>
      </c>
      <c r="AJ212">
        <v>11.36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57.66</v>
      </c>
      <c r="AU212" t="s">
        <v>3</v>
      </c>
      <c r="AV212">
        <v>0</v>
      </c>
      <c r="AW212">
        <v>2</v>
      </c>
      <c r="AX212">
        <v>64902671</v>
      </c>
      <c r="AY212">
        <v>1</v>
      </c>
      <c r="AZ212">
        <v>0</v>
      </c>
      <c r="BA212">
        <v>221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ROUND(Y212*Source!I130*DO212,7)</f>
        <v>0</v>
      </c>
      <c r="CX212">
        <f>ROUND(Y212*Source!I130,7)</f>
        <v>0</v>
      </c>
      <c r="CY212">
        <f>AB212</f>
        <v>1857.25</v>
      </c>
      <c r="CZ212">
        <f>AF212</f>
        <v>163.49</v>
      </c>
      <c r="DA212">
        <f>AJ212</f>
        <v>11.36</v>
      </c>
      <c r="DB212">
        <f t="shared" si="82"/>
        <v>9426.83</v>
      </c>
      <c r="DC212">
        <f t="shared" si="83"/>
        <v>778.41</v>
      </c>
      <c r="DD212" t="s">
        <v>3</v>
      </c>
      <c r="DE212" t="s">
        <v>3</v>
      </c>
      <c r="DF212">
        <f>ROUND(ROUND(AE212,0)*CX212,0)</f>
        <v>0</v>
      </c>
      <c r="DG212">
        <f>ROUND(ROUND(AF212*AJ212,0)*CX212,0)</f>
        <v>0</v>
      </c>
      <c r="DH212">
        <f>ROUND(ROUND(AG212*AK212,0)*CX212,0)</f>
        <v>0</v>
      </c>
      <c r="DI212">
        <f t="shared" si="101"/>
        <v>0</v>
      </c>
      <c r="DJ212">
        <f>DG212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ROW(Source!A130)</f>
        <v>130</v>
      </c>
      <c r="B213">
        <v>64862338</v>
      </c>
      <c r="C213">
        <v>64902668</v>
      </c>
      <c r="D213">
        <v>29172407</v>
      </c>
      <c r="E213">
        <v>1</v>
      </c>
      <c r="F213">
        <v>1</v>
      </c>
      <c r="G213">
        <v>1</v>
      </c>
      <c r="H213">
        <v>2</v>
      </c>
      <c r="I213" t="s">
        <v>565</v>
      </c>
      <c r="J213" t="s">
        <v>566</v>
      </c>
      <c r="K213" t="s">
        <v>567</v>
      </c>
      <c r="L213">
        <v>1368</v>
      </c>
      <c r="N213">
        <v>1011</v>
      </c>
      <c r="O213" t="s">
        <v>517</v>
      </c>
      <c r="P213" t="s">
        <v>517</v>
      </c>
      <c r="Q213">
        <v>1</v>
      </c>
      <c r="W213">
        <v>0</v>
      </c>
      <c r="X213">
        <v>-27831156</v>
      </c>
      <c r="Y213">
        <f t="shared" si="81"/>
        <v>110.1</v>
      </c>
      <c r="AA213">
        <v>0</v>
      </c>
      <c r="AB213">
        <v>1259.7</v>
      </c>
      <c r="AC213">
        <v>687.56</v>
      </c>
      <c r="AD213">
        <v>0</v>
      </c>
      <c r="AE213">
        <v>0</v>
      </c>
      <c r="AF213">
        <v>96.9</v>
      </c>
      <c r="AG213">
        <v>13.5</v>
      </c>
      <c r="AH213">
        <v>0</v>
      </c>
      <c r="AI213">
        <v>1</v>
      </c>
      <c r="AJ213">
        <v>13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110.1</v>
      </c>
      <c r="AU213" t="s">
        <v>3</v>
      </c>
      <c r="AV213">
        <v>0</v>
      </c>
      <c r="AW213">
        <v>2</v>
      </c>
      <c r="AX213">
        <v>64902672</v>
      </c>
      <c r="AY213">
        <v>1</v>
      </c>
      <c r="AZ213">
        <v>0</v>
      </c>
      <c r="BA213">
        <v>222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ROUND(Y213*Source!I130*DO213,7)</f>
        <v>0</v>
      </c>
      <c r="CX213">
        <f>ROUND(Y213*Source!I130,7)</f>
        <v>0</v>
      </c>
      <c r="CY213">
        <f>AB213</f>
        <v>1259.7</v>
      </c>
      <c r="CZ213">
        <f>AF213</f>
        <v>96.9</v>
      </c>
      <c r="DA213">
        <f>AJ213</f>
        <v>13</v>
      </c>
      <c r="DB213">
        <f t="shared" si="82"/>
        <v>10668.69</v>
      </c>
      <c r="DC213">
        <f t="shared" si="83"/>
        <v>1486.35</v>
      </c>
      <c r="DD213" t="s">
        <v>3</v>
      </c>
      <c r="DE213" t="s">
        <v>3</v>
      </c>
      <c r="DF213">
        <f>ROUND(ROUND(AE213,0)*CX213,0)</f>
        <v>0</v>
      </c>
      <c r="DG213">
        <f>ROUND(ROUND(AF213*AJ213,0)*CX213,0)</f>
        <v>0</v>
      </c>
      <c r="DH213">
        <f>ROUND(ROUND(AG213*AK213,0)*CX213,0)</f>
        <v>0</v>
      </c>
      <c r="DI213">
        <f t="shared" si="101"/>
        <v>0</v>
      </c>
      <c r="DJ213">
        <f>DG213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ROW(Source!A130)</f>
        <v>130</v>
      </c>
      <c r="B214">
        <v>64862338</v>
      </c>
      <c r="C214">
        <v>64902668</v>
      </c>
      <c r="D214">
        <v>29174913</v>
      </c>
      <c r="E214">
        <v>1</v>
      </c>
      <c r="F214">
        <v>1</v>
      </c>
      <c r="G214">
        <v>1</v>
      </c>
      <c r="H214">
        <v>2</v>
      </c>
      <c r="I214" t="s">
        <v>537</v>
      </c>
      <c r="J214" t="s">
        <v>538</v>
      </c>
      <c r="K214" t="s">
        <v>539</v>
      </c>
      <c r="L214">
        <v>1368</v>
      </c>
      <c r="N214">
        <v>1011</v>
      </c>
      <c r="O214" t="s">
        <v>517</v>
      </c>
      <c r="P214" t="s">
        <v>517</v>
      </c>
      <c r="Q214">
        <v>1</v>
      </c>
      <c r="W214">
        <v>0</v>
      </c>
      <c r="X214">
        <v>1230759911</v>
      </c>
      <c r="Y214">
        <f t="shared" si="81"/>
        <v>42.35</v>
      </c>
      <c r="AA214">
        <v>0</v>
      </c>
      <c r="AB214">
        <v>2113</v>
      </c>
      <c r="AC214">
        <v>590.79</v>
      </c>
      <c r="AD214">
        <v>0</v>
      </c>
      <c r="AE214">
        <v>0</v>
      </c>
      <c r="AF214">
        <v>87.17</v>
      </c>
      <c r="AG214">
        <v>11.6</v>
      </c>
      <c r="AH214">
        <v>0</v>
      </c>
      <c r="AI214">
        <v>1</v>
      </c>
      <c r="AJ214">
        <v>24.24</v>
      </c>
      <c r="AK214">
        <v>50.93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42.35</v>
      </c>
      <c r="AU214" t="s">
        <v>3</v>
      </c>
      <c r="AV214">
        <v>0</v>
      </c>
      <c r="AW214">
        <v>2</v>
      </c>
      <c r="AX214">
        <v>64902673</v>
      </c>
      <c r="AY214">
        <v>1</v>
      </c>
      <c r="AZ214">
        <v>0</v>
      </c>
      <c r="BA214">
        <v>223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ROUND(Y214*Source!I130*DO214,7)</f>
        <v>0</v>
      </c>
      <c r="CX214">
        <f>ROUND(Y214*Source!I130,7)</f>
        <v>0</v>
      </c>
      <c r="CY214">
        <f>AB214</f>
        <v>2113</v>
      </c>
      <c r="CZ214">
        <f>AF214</f>
        <v>87.17</v>
      </c>
      <c r="DA214">
        <f>AJ214</f>
        <v>24.24</v>
      </c>
      <c r="DB214">
        <f t="shared" si="82"/>
        <v>3691.65</v>
      </c>
      <c r="DC214">
        <f t="shared" si="83"/>
        <v>491.26</v>
      </c>
      <c r="DD214" t="s">
        <v>3</v>
      </c>
      <c r="DE214" t="s">
        <v>3</v>
      </c>
      <c r="DF214">
        <f>ROUND(ROUND(AE214,0)*CX214,0)</f>
        <v>0</v>
      </c>
      <c r="DG214">
        <f>ROUND(ROUND(AF214*AJ214,0)*CX214,0)</f>
        <v>0</v>
      </c>
      <c r="DH214">
        <f>ROUND(ROUND(AG214*AK214,0)*CX214,0)</f>
        <v>0</v>
      </c>
      <c r="DI214">
        <f t="shared" si="101"/>
        <v>0</v>
      </c>
      <c r="DJ214">
        <f>DG214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ROW(Source!A130)</f>
        <v>130</v>
      </c>
      <c r="B215">
        <v>64862338</v>
      </c>
      <c r="C215">
        <v>64902668</v>
      </c>
      <c r="D215">
        <v>29112724</v>
      </c>
      <c r="E215">
        <v>1</v>
      </c>
      <c r="F215">
        <v>1</v>
      </c>
      <c r="G215">
        <v>1</v>
      </c>
      <c r="H215">
        <v>3</v>
      </c>
      <c r="I215" t="s">
        <v>656</v>
      </c>
      <c r="J215" t="s">
        <v>657</v>
      </c>
      <c r="K215" t="s">
        <v>658</v>
      </c>
      <c r="L215">
        <v>1348</v>
      </c>
      <c r="N215">
        <v>1009</v>
      </c>
      <c r="O215" t="s">
        <v>203</v>
      </c>
      <c r="P215" t="s">
        <v>203</v>
      </c>
      <c r="Q215">
        <v>1000</v>
      </c>
      <c r="W215">
        <v>0</v>
      </c>
      <c r="X215">
        <v>1645202039</v>
      </c>
      <c r="Y215">
        <f t="shared" si="81"/>
        <v>7.0000000000000007E-2</v>
      </c>
      <c r="AA215">
        <v>56116.93</v>
      </c>
      <c r="AB215">
        <v>0</v>
      </c>
      <c r="AC215">
        <v>0</v>
      </c>
      <c r="AD215">
        <v>0</v>
      </c>
      <c r="AE215">
        <v>5989</v>
      </c>
      <c r="AF215">
        <v>0</v>
      </c>
      <c r="AG215">
        <v>0</v>
      </c>
      <c r="AH215">
        <v>0</v>
      </c>
      <c r="AI215">
        <v>9.3699999999999992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7.0000000000000007E-2</v>
      </c>
      <c r="AU215" t="s">
        <v>3</v>
      </c>
      <c r="AV215">
        <v>0</v>
      </c>
      <c r="AW215">
        <v>2</v>
      </c>
      <c r="AX215">
        <v>64902674</v>
      </c>
      <c r="AY215">
        <v>1</v>
      </c>
      <c r="AZ215">
        <v>0</v>
      </c>
      <c r="BA215">
        <v>224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ROUND(Y215*Source!I130,7)</f>
        <v>0</v>
      </c>
      <c r="CY215">
        <f>AA215</f>
        <v>56116.93</v>
      </c>
      <c r="CZ215">
        <f>AE215</f>
        <v>5989</v>
      </c>
      <c r="DA215">
        <f>AI215</f>
        <v>9.3699999999999992</v>
      </c>
      <c r="DB215">
        <f t="shared" si="82"/>
        <v>419.23</v>
      </c>
      <c r="DC215">
        <f t="shared" si="83"/>
        <v>0</v>
      </c>
      <c r="DD215" t="s">
        <v>3</v>
      </c>
      <c r="DE215" t="s">
        <v>3</v>
      </c>
      <c r="DF215">
        <f>ROUND(ROUND(AE215*AI215,0)*CX215,0)</f>
        <v>0</v>
      </c>
      <c r="DG215">
        <f>ROUND(ROUND(AF215,0)*CX215,0)</f>
        <v>0</v>
      </c>
      <c r="DH215">
        <f>ROUND(ROUND(AG215,0)*CX215,0)</f>
        <v>0</v>
      </c>
      <c r="DI215">
        <f t="shared" si="101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ROW(Source!A130)</f>
        <v>130</v>
      </c>
      <c r="B216">
        <v>64862338</v>
      </c>
      <c r="C216">
        <v>64902668</v>
      </c>
      <c r="D216">
        <v>29145157</v>
      </c>
      <c r="E216">
        <v>1</v>
      </c>
      <c r="F216">
        <v>1</v>
      </c>
      <c r="G216">
        <v>1</v>
      </c>
      <c r="H216">
        <v>3</v>
      </c>
      <c r="I216" t="s">
        <v>659</v>
      </c>
      <c r="J216" t="s">
        <v>660</v>
      </c>
      <c r="K216" t="s">
        <v>661</v>
      </c>
      <c r="L216">
        <v>1339</v>
      </c>
      <c r="N216">
        <v>1007</v>
      </c>
      <c r="O216" t="s">
        <v>136</v>
      </c>
      <c r="P216" t="s">
        <v>136</v>
      </c>
      <c r="Q216">
        <v>1</v>
      </c>
      <c r="W216">
        <v>0</v>
      </c>
      <c r="X216">
        <v>-211956249</v>
      </c>
      <c r="Y216">
        <f t="shared" si="81"/>
        <v>1.8</v>
      </c>
      <c r="AA216">
        <v>4636.62</v>
      </c>
      <c r="AB216">
        <v>0</v>
      </c>
      <c r="AC216">
        <v>0</v>
      </c>
      <c r="AD216">
        <v>0</v>
      </c>
      <c r="AE216">
        <v>519.79999999999995</v>
      </c>
      <c r="AF216">
        <v>0</v>
      </c>
      <c r="AG216">
        <v>0</v>
      </c>
      <c r="AH216">
        <v>0</v>
      </c>
      <c r="AI216">
        <v>8.92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1.8</v>
      </c>
      <c r="AU216" t="s">
        <v>3</v>
      </c>
      <c r="AV216">
        <v>0</v>
      </c>
      <c r="AW216">
        <v>2</v>
      </c>
      <c r="AX216">
        <v>64902675</v>
      </c>
      <c r="AY216">
        <v>1</v>
      </c>
      <c r="AZ216">
        <v>0</v>
      </c>
      <c r="BA216">
        <v>225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ROUND(Y216*Source!I130,7)</f>
        <v>0</v>
      </c>
      <c r="CY216">
        <f>AA216</f>
        <v>4636.62</v>
      </c>
      <c r="CZ216">
        <f>AE216</f>
        <v>519.79999999999995</v>
      </c>
      <c r="DA216">
        <f>AI216</f>
        <v>8.92</v>
      </c>
      <c r="DB216">
        <f t="shared" si="82"/>
        <v>935.64</v>
      </c>
      <c r="DC216">
        <f t="shared" si="83"/>
        <v>0</v>
      </c>
      <c r="DD216" t="s">
        <v>3</v>
      </c>
      <c r="DE216" t="s">
        <v>3</v>
      </c>
      <c r="DF216">
        <f>ROUND(ROUND(AE216*AI216,0)*CX216,0)</f>
        <v>0</v>
      </c>
      <c r="DG216">
        <f>ROUND(ROUND(AF216,0)*CX216,0)</f>
        <v>0</v>
      </c>
      <c r="DH216">
        <f>ROUND(ROUND(AG216,0)*CX216,0)</f>
        <v>0</v>
      </c>
      <c r="DI216">
        <f t="shared" si="101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ROW(Source!A143)</f>
        <v>143</v>
      </c>
      <c r="B217">
        <v>64862340</v>
      </c>
      <c r="C217">
        <v>64862882</v>
      </c>
      <c r="D217">
        <v>18409850</v>
      </c>
      <c r="E217">
        <v>1</v>
      </c>
      <c r="F217">
        <v>1</v>
      </c>
      <c r="G217">
        <v>1</v>
      </c>
      <c r="H217">
        <v>1</v>
      </c>
      <c r="I217" t="s">
        <v>662</v>
      </c>
      <c r="J217" t="s">
        <v>3</v>
      </c>
      <c r="K217" t="s">
        <v>663</v>
      </c>
      <c r="L217">
        <v>1369</v>
      </c>
      <c r="N217">
        <v>1013</v>
      </c>
      <c r="O217" t="s">
        <v>511</v>
      </c>
      <c r="P217" t="s">
        <v>511</v>
      </c>
      <c r="Q217">
        <v>1</v>
      </c>
      <c r="W217">
        <v>0</v>
      </c>
      <c r="X217">
        <v>855544366</v>
      </c>
      <c r="Y217">
        <f t="shared" si="81"/>
        <v>717.55</v>
      </c>
      <c r="AA217">
        <v>0</v>
      </c>
      <c r="AB217">
        <v>0</v>
      </c>
      <c r="AC217">
        <v>0</v>
      </c>
      <c r="AD217">
        <v>9.07</v>
      </c>
      <c r="AE217">
        <v>0</v>
      </c>
      <c r="AF217">
        <v>0</v>
      </c>
      <c r="AG217">
        <v>0</v>
      </c>
      <c r="AH217">
        <v>9.07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717.55</v>
      </c>
      <c r="AU217" t="s">
        <v>3</v>
      </c>
      <c r="AV217">
        <v>1</v>
      </c>
      <c r="AW217">
        <v>2</v>
      </c>
      <c r="AX217">
        <v>64862912</v>
      </c>
      <c r="AY217">
        <v>1</v>
      </c>
      <c r="AZ217">
        <v>0</v>
      </c>
      <c r="BA217">
        <v>227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ROUND(AT217*Source!I143*AH217*AL217,0)</f>
        <v>945</v>
      </c>
      <c r="CV217">
        <f>ROUND(Y217*Source!I143,7)</f>
        <v>104.18826</v>
      </c>
      <c r="CW217">
        <v>0</v>
      </c>
      <c r="CX217">
        <f>ROUND(Y217*Source!I143,7)</f>
        <v>104.18826</v>
      </c>
      <c r="CY217">
        <f>AD217</f>
        <v>9.07</v>
      </c>
      <c r="CZ217">
        <f>AH217</f>
        <v>9.07</v>
      </c>
      <c r="DA217">
        <f>AL217</f>
        <v>1</v>
      </c>
      <c r="DB217">
        <f t="shared" si="82"/>
        <v>6508.18</v>
      </c>
      <c r="DC217">
        <f t="shared" si="83"/>
        <v>0</v>
      </c>
      <c r="DD217" t="s">
        <v>3</v>
      </c>
      <c r="DE217" t="s">
        <v>3</v>
      </c>
      <c r="DF217">
        <f t="shared" ref="DF217:DF236" si="102">ROUND(ROUND(AE217,2)*CX217,2)</f>
        <v>0</v>
      </c>
      <c r="DG217">
        <f t="shared" ref="DG217:DG236" si="103">ROUND(ROUND(AF217,2)*CX217,2)</f>
        <v>0</v>
      </c>
      <c r="DH217">
        <f t="shared" ref="DH217:DH236" si="104">ROUND(ROUND(AG217,2)*CX217,2)</f>
        <v>0</v>
      </c>
      <c r="DI217">
        <f t="shared" ref="DI217:DI236" si="105">ROUND(ROUND(AH217,2)*CX217,2)</f>
        <v>944.99</v>
      </c>
      <c r="DJ217">
        <f>DI217</f>
        <v>944.99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ROW(Source!A143)</f>
        <v>143</v>
      </c>
      <c r="B218">
        <v>64862340</v>
      </c>
      <c r="C218">
        <v>64862882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44</v>
      </c>
      <c r="J218" t="s">
        <v>3</v>
      </c>
      <c r="K218" t="s">
        <v>512</v>
      </c>
      <c r="L218">
        <v>608254</v>
      </c>
      <c r="N218">
        <v>1013</v>
      </c>
      <c r="O218" t="s">
        <v>513</v>
      </c>
      <c r="P218" t="s">
        <v>513</v>
      </c>
      <c r="Q218">
        <v>1</v>
      </c>
      <c r="W218">
        <v>0</v>
      </c>
      <c r="X218">
        <v>-185737400</v>
      </c>
      <c r="Y218">
        <f t="shared" si="81"/>
        <v>16.09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16.09</v>
      </c>
      <c r="AU218" t="s">
        <v>3</v>
      </c>
      <c r="AV218">
        <v>2</v>
      </c>
      <c r="AW218">
        <v>2</v>
      </c>
      <c r="AX218">
        <v>64862913</v>
      </c>
      <c r="AY218">
        <v>1</v>
      </c>
      <c r="AZ218">
        <v>0</v>
      </c>
      <c r="BA218">
        <v>228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ROUND(Y218*Source!I143,7)</f>
        <v>2.336268</v>
      </c>
      <c r="CY218">
        <f>AD218</f>
        <v>0</v>
      </c>
      <c r="CZ218">
        <f>AH218</f>
        <v>0</v>
      </c>
      <c r="DA218">
        <f>AL218</f>
        <v>1</v>
      </c>
      <c r="DB218">
        <f t="shared" si="82"/>
        <v>0</v>
      </c>
      <c r="DC218">
        <f t="shared" si="83"/>
        <v>0</v>
      </c>
      <c r="DD218" t="s">
        <v>3</v>
      </c>
      <c r="DE218" t="s">
        <v>3</v>
      </c>
      <c r="DF218">
        <f t="shared" si="102"/>
        <v>0</v>
      </c>
      <c r="DG218">
        <f t="shared" si="103"/>
        <v>0</v>
      </c>
      <c r="DH218">
        <f t="shared" si="104"/>
        <v>0</v>
      </c>
      <c r="DI218">
        <f t="shared" si="105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ROW(Source!A143)</f>
        <v>143</v>
      </c>
      <c r="B219">
        <v>64862340</v>
      </c>
      <c r="C219">
        <v>64862882</v>
      </c>
      <c r="D219">
        <v>29172379</v>
      </c>
      <c r="E219">
        <v>1</v>
      </c>
      <c r="F219">
        <v>1</v>
      </c>
      <c r="G219">
        <v>1</v>
      </c>
      <c r="H219">
        <v>2</v>
      </c>
      <c r="I219" t="s">
        <v>562</v>
      </c>
      <c r="J219" t="s">
        <v>563</v>
      </c>
      <c r="K219" t="s">
        <v>564</v>
      </c>
      <c r="L219">
        <v>1368</v>
      </c>
      <c r="N219">
        <v>1011</v>
      </c>
      <c r="O219" t="s">
        <v>517</v>
      </c>
      <c r="P219" t="s">
        <v>517</v>
      </c>
      <c r="Q219">
        <v>1</v>
      </c>
      <c r="W219">
        <v>0</v>
      </c>
      <c r="X219">
        <v>1106923569</v>
      </c>
      <c r="Y219">
        <f t="shared" si="81"/>
        <v>6.44</v>
      </c>
      <c r="AA219">
        <v>0</v>
      </c>
      <c r="AB219">
        <v>112</v>
      </c>
      <c r="AC219">
        <v>13.5</v>
      </c>
      <c r="AD219">
        <v>0</v>
      </c>
      <c r="AE219">
        <v>0</v>
      </c>
      <c r="AF219">
        <v>112</v>
      </c>
      <c r="AG219">
        <v>13.5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6.44</v>
      </c>
      <c r="AU219" t="s">
        <v>3</v>
      </c>
      <c r="AV219">
        <v>0</v>
      </c>
      <c r="AW219">
        <v>2</v>
      </c>
      <c r="AX219">
        <v>64862914</v>
      </c>
      <c r="AY219">
        <v>1</v>
      </c>
      <c r="AZ219">
        <v>0</v>
      </c>
      <c r="BA219">
        <v>229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ROUND(Y219*Source!I143*DO219,7)</f>
        <v>0</v>
      </c>
      <c r="CX219">
        <f>ROUND(Y219*Source!I143,7)</f>
        <v>0.93508800000000003</v>
      </c>
      <c r="CY219">
        <f t="shared" ref="CY219:CY225" si="106">AB219</f>
        <v>112</v>
      </c>
      <c r="CZ219">
        <f t="shared" ref="CZ219:CZ225" si="107">AF219</f>
        <v>112</v>
      </c>
      <c r="DA219">
        <f t="shared" ref="DA219:DA225" si="108">AJ219</f>
        <v>1</v>
      </c>
      <c r="DB219">
        <f t="shared" si="82"/>
        <v>721.28</v>
      </c>
      <c r="DC219">
        <f t="shared" si="83"/>
        <v>86.94</v>
      </c>
      <c r="DD219" t="s">
        <v>3</v>
      </c>
      <c r="DE219" t="s">
        <v>3</v>
      </c>
      <c r="DF219">
        <f t="shared" si="102"/>
        <v>0</v>
      </c>
      <c r="DG219">
        <f t="shared" si="103"/>
        <v>104.73</v>
      </c>
      <c r="DH219">
        <f t="shared" si="104"/>
        <v>12.62</v>
      </c>
      <c r="DI219">
        <f t="shared" si="105"/>
        <v>0</v>
      </c>
      <c r="DJ219">
        <f t="shared" ref="DJ219:DJ225" si="109">DG219</f>
        <v>104.73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ROW(Source!A143)</f>
        <v>143</v>
      </c>
      <c r="B220">
        <v>64862340</v>
      </c>
      <c r="C220">
        <v>64862882</v>
      </c>
      <c r="D220">
        <v>29172479</v>
      </c>
      <c r="E220">
        <v>1</v>
      </c>
      <c r="F220">
        <v>1</v>
      </c>
      <c r="G220">
        <v>1</v>
      </c>
      <c r="H220">
        <v>2</v>
      </c>
      <c r="I220" t="s">
        <v>568</v>
      </c>
      <c r="J220" t="s">
        <v>569</v>
      </c>
      <c r="K220" t="s">
        <v>570</v>
      </c>
      <c r="L220">
        <v>1368</v>
      </c>
      <c r="N220">
        <v>1011</v>
      </c>
      <c r="O220" t="s">
        <v>517</v>
      </c>
      <c r="P220" t="s">
        <v>517</v>
      </c>
      <c r="Q220">
        <v>1</v>
      </c>
      <c r="W220">
        <v>0</v>
      </c>
      <c r="X220">
        <v>1549832887</v>
      </c>
      <c r="Y220">
        <f t="shared" si="81"/>
        <v>0.01</v>
      </c>
      <c r="AA220">
        <v>0</v>
      </c>
      <c r="AB220">
        <v>99.89</v>
      </c>
      <c r="AC220">
        <v>10.06</v>
      </c>
      <c r="AD220">
        <v>0</v>
      </c>
      <c r="AE220">
        <v>0</v>
      </c>
      <c r="AF220">
        <v>99.89</v>
      </c>
      <c r="AG220">
        <v>10.06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0.01</v>
      </c>
      <c r="AU220" t="s">
        <v>3</v>
      </c>
      <c r="AV220">
        <v>0</v>
      </c>
      <c r="AW220">
        <v>2</v>
      </c>
      <c r="AX220">
        <v>64862915</v>
      </c>
      <c r="AY220">
        <v>1</v>
      </c>
      <c r="AZ220">
        <v>0</v>
      </c>
      <c r="BA220">
        <v>230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ROUND(Y220*Source!I143*DO220,7)</f>
        <v>0</v>
      </c>
      <c r="CX220">
        <f>ROUND(Y220*Source!I143,7)</f>
        <v>1.4519999999999999E-3</v>
      </c>
      <c r="CY220">
        <f t="shared" si="106"/>
        <v>99.89</v>
      </c>
      <c r="CZ220">
        <f t="shared" si="107"/>
        <v>99.89</v>
      </c>
      <c r="DA220">
        <f t="shared" si="108"/>
        <v>1</v>
      </c>
      <c r="DB220">
        <f t="shared" si="82"/>
        <v>1</v>
      </c>
      <c r="DC220">
        <f t="shared" si="83"/>
        <v>0.1</v>
      </c>
      <c r="DD220" t="s">
        <v>3</v>
      </c>
      <c r="DE220" t="s">
        <v>3</v>
      </c>
      <c r="DF220">
        <f t="shared" si="102"/>
        <v>0</v>
      </c>
      <c r="DG220">
        <f t="shared" si="103"/>
        <v>0.15</v>
      </c>
      <c r="DH220">
        <f t="shared" si="104"/>
        <v>0.01</v>
      </c>
      <c r="DI220">
        <f t="shared" si="105"/>
        <v>0</v>
      </c>
      <c r="DJ220">
        <f t="shared" si="109"/>
        <v>0.15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ROW(Source!A143)</f>
        <v>143</v>
      </c>
      <c r="B221">
        <v>64862340</v>
      </c>
      <c r="C221">
        <v>64862882</v>
      </c>
      <c r="D221">
        <v>29172635</v>
      </c>
      <c r="E221">
        <v>1</v>
      </c>
      <c r="F221">
        <v>1</v>
      </c>
      <c r="G221">
        <v>1</v>
      </c>
      <c r="H221">
        <v>2</v>
      </c>
      <c r="I221" t="s">
        <v>664</v>
      </c>
      <c r="J221" t="s">
        <v>665</v>
      </c>
      <c r="K221" t="s">
        <v>666</v>
      </c>
      <c r="L221">
        <v>1368</v>
      </c>
      <c r="N221">
        <v>1011</v>
      </c>
      <c r="O221" t="s">
        <v>517</v>
      </c>
      <c r="P221" t="s">
        <v>517</v>
      </c>
      <c r="Q221">
        <v>1</v>
      </c>
      <c r="W221">
        <v>0</v>
      </c>
      <c r="X221">
        <v>-935847642</v>
      </c>
      <c r="Y221">
        <f t="shared" si="81"/>
        <v>9.64</v>
      </c>
      <c r="AA221">
        <v>0</v>
      </c>
      <c r="AB221">
        <v>27.11</v>
      </c>
      <c r="AC221">
        <v>11.6</v>
      </c>
      <c r="AD221">
        <v>0</v>
      </c>
      <c r="AE221">
        <v>0</v>
      </c>
      <c r="AF221">
        <v>27.11</v>
      </c>
      <c r="AG221">
        <v>11.6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9.64</v>
      </c>
      <c r="AU221" t="s">
        <v>3</v>
      </c>
      <c r="AV221">
        <v>0</v>
      </c>
      <c r="AW221">
        <v>2</v>
      </c>
      <c r="AX221">
        <v>64862916</v>
      </c>
      <c r="AY221">
        <v>1</v>
      </c>
      <c r="AZ221">
        <v>0</v>
      </c>
      <c r="BA221">
        <v>231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ROUND(Y221*Source!I143*DO221,7)</f>
        <v>0</v>
      </c>
      <c r="CX221">
        <f>ROUND(Y221*Source!I143,7)</f>
        <v>1.3997280000000001</v>
      </c>
      <c r="CY221">
        <f t="shared" si="106"/>
        <v>27.11</v>
      </c>
      <c r="CZ221">
        <f t="shared" si="107"/>
        <v>27.11</v>
      </c>
      <c r="DA221">
        <f t="shared" si="108"/>
        <v>1</v>
      </c>
      <c r="DB221">
        <f t="shared" si="82"/>
        <v>261.33999999999997</v>
      </c>
      <c r="DC221">
        <f t="shared" si="83"/>
        <v>111.82</v>
      </c>
      <c r="DD221" t="s">
        <v>3</v>
      </c>
      <c r="DE221" t="s">
        <v>3</v>
      </c>
      <c r="DF221">
        <f t="shared" si="102"/>
        <v>0</v>
      </c>
      <c r="DG221">
        <f t="shared" si="103"/>
        <v>37.950000000000003</v>
      </c>
      <c r="DH221">
        <f t="shared" si="104"/>
        <v>16.239999999999998</v>
      </c>
      <c r="DI221">
        <f t="shared" si="105"/>
        <v>0</v>
      </c>
      <c r="DJ221">
        <f t="shared" si="109"/>
        <v>37.950000000000003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ROW(Source!A143)</f>
        <v>143</v>
      </c>
      <c r="B222">
        <v>64862340</v>
      </c>
      <c r="C222">
        <v>64862882</v>
      </c>
      <c r="D222">
        <v>29173150</v>
      </c>
      <c r="E222">
        <v>1</v>
      </c>
      <c r="F222">
        <v>1</v>
      </c>
      <c r="G222">
        <v>1</v>
      </c>
      <c r="H222">
        <v>2</v>
      </c>
      <c r="I222" t="s">
        <v>574</v>
      </c>
      <c r="J222" t="s">
        <v>575</v>
      </c>
      <c r="K222" t="s">
        <v>576</v>
      </c>
      <c r="L222">
        <v>1368</v>
      </c>
      <c r="N222">
        <v>1011</v>
      </c>
      <c r="O222" t="s">
        <v>517</v>
      </c>
      <c r="P222" t="s">
        <v>517</v>
      </c>
      <c r="Q222">
        <v>1</v>
      </c>
      <c r="W222">
        <v>0</v>
      </c>
      <c r="X222">
        <v>650070217</v>
      </c>
      <c r="Y222">
        <f t="shared" si="81"/>
        <v>16.53</v>
      </c>
      <c r="AA222">
        <v>0</v>
      </c>
      <c r="AB222">
        <v>1.9</v>
      </c>
      <c r="AC222">
        <v>0</v>
      </c>
      <c r="AD222">
        <v>0</v>
      </c>
      <c r="AE222">
        <v>0</v>
      </c>
      <c r="AF222">
        <v>1.9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16.53</v>
      </c>
      <c r="AU222" t="s">
        <v>3</v>
      </c>
      <c r="AV222">
        <v>0</v>
      </c>
      <c r="AW222">
        <v>2</v>
      </c>
      <c r="AX222">
        <v>64862917</v>
      </c>
      <c r="AY222">
        <v>1</v>
      </c>
      <c r="AZ222">
        <v>0</v>
      </c>
      <c r="BA222">
        <v>232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ROUND(Y222*Source!I143*DO222,7)</f>
        <v>0</v>
      </c>
      <c r="CX222">
        <f>ROUND(Y222*Source!I143,7)</f>
        <v>2.400156</v>
      </c>
      <c r="CY222">
        <f t="shared" si="106"/>
        <v>1.9</v>
      </c>
      <c r="CZ222">
        <f t="shared" si="107"/>
        <v>1.9</v>
      </c>
      <c r="DA222">
        <f t="shared" si="108"/>
        <v>1</v>
      </c>
      <c r="DB222">
        <f t="shared" si="82"/>
        <v>31.41</v>
      </c>
      <c r="DC222">
        <f t="shared" si="83"/>
        <v>0</v>
      </c>
      <c r="DD222" t="s">
        <v>3</v>
      </c>
      <c r="DE222" t="s">
        <v>3</v>
      </c>
      <c r="DF222">
        <f t="shared" si="102"/>
        <v>0</v>
      </c>
      <c r="DG222">
        <f t="shared" si="103"/>
        <v>4.5599999999999996</v>
      </c>
      <c r="DH222">
        <f t="shared" si="104"/>
        <v>0</v>
      </c>
      <c r="DI222">
        <f t="shared" si="105"/>
        <v>0</v>
      </c>
      <c r="DJ222">
        <f t="shared" si="109"/>
        <v>4.5599999999999996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ROW(Source!A143)</f>
        <v>143</v>
      </c>
      <c r="B223">
        <v>64862340</v>
      </c>
      <c r="C223">
        <v>64862882</v>
      </c>
      <c r="D223">
        <v>29174561</v>
      </c>
      <c r="E223">
        <v>1</v>
      </c>
      <c r="F223">
        <v>1</v>
      </c>
      <c r="G223">
        <v>1</v>
      </c>
      <c r="H223">
        <v>2</v>
      </c>
      <c r="I223" t="s">
        <v>667</v>
      </c>
      <c r="J223" t="s">
        <v>668</v>
      </c>
      <c r="K223" t="s">
        <v>669</v>
      </c>
      <c r="L223">
        <v>1368</v>
      </c>
      <c r="N223">
        <v>1011</v>
      </c>
      <c r="O223" t="s">
        <v>517</v>
      </c>
      <c r="P223" t="s">
        <v>517</v>
      </c>
      <c r="Q223">
        <v>1</v>
      </c>
      <c r="W223">
        <v>0</v>
      </c>
      <c r="X223">
        <v>-761336583</v>
      </c>
      <c r="Y223">
        <f t="shared" si="81"/>
        <v>0.02</v>
      </c>
      <c r="AA223">
        <v>0</v>
      </c>
      <c r="AB223">
        <v>6.7</v>
      </c>
      <c r="AC223">
        <v>0</v>
      </c>
      <c r="AD223">
        <v>0</v>
      </c>
      <c r="AE223">
        <v>0</v>
      </c>
      <c r="AF223">
        <v>6.7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0.02</v>
      </c>
      <c r="AU223" t="s">
        <v>3</v>
      </c>
      <c r="AV223">
        <v>0</v>
      </c>
      <c r="AW223">
        <v>2</v>
      </c>
      <c r="AX223">
        <v>64862918</v>
      </c>
      <c r="AY223">
        <v>1</v>
      </c>
      <c r="AZ223">
        <v>0</v>
      </c>
      <c r="BA223">
        <v>233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ROUND(Y223*Source!I143*DO223,7)</f>
        <v>0</v>
      </c>
      <c r="CX223">
        <f>ROUND(Y223*Source!I143,7)</f>
        <v>2.9039999999999999E-3</v>
      </c>
      <c r="CY223">
        <f t="shared" si="106"/>
        <v>6.7</v>
      </c>
      <c r="CZ223">
        <f t="shared" si="107"/>
        <v>6.7</v>
      </c>
      <c r="DA223">
        <f t="shared" si="108"/>
        <v>1</v>
      </c>
      <c r="DB223">
        <f t="shared" si="82"/>
        <v>0.13</v>
      </c>
      <c r="DC223">
        <f t="shared" si="83"/>
        <v>0</v>
      </c>
      <c r="DD223" t="s">
        <v>3</v>
      </c>
      <c r="DE223" t="s">
        <v>3</v>
      </c>
      <c r="DF223">
        <f t="shared" si="102"/>
        <v>0</v>
      </c>
      <c r="DG223">
        <f t="shared" si="103"/>
        <v>0.02</v>
      </c>
      <c r="DH223">
        <f t="shared" si="104"/>
        <v>0</v>
      </c>
      <c r="DI223">
        <f t="shared" si="105"/>
        <v>0</v>
      </c>
      <c r="DJ223">
        <f t="shared" si="109"/>
        <v>0.02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ROW(Source!A143)</f>
        <v>143</v>
      </c>
      <c r="B224">
        <v>64862340</v>
      </c>
      <c r="C224">
        <v>64862882</v>
      </c>
      <c r="D224">
        <v>29174592</v>
      </c>
      <c r="E224">
        <v>1</v>
      </c>
      <c r="F224">
        <v>1</v>
      </c>
      <c r="G224">
        <v>1</v>
      </c>
      <c r="H224">
        <v>2</v>
      </c>
      <c r="I224" t="s">
        <v>577</v>
      </c>
      <c r="J224" t="s">
        <v>578</v>
      </c>
      <c r="K224" t="s">
        <v>579</v>
      </c>
      <c r="L224">
        <v>1368</v>
      </c>
      <c r="N224">
        <v>1011</v>
      </c>
      <c r="O224" t="s">
        <v>517</v>
      </c>
      <c r="P224" t="s">
        <v>517</v>
      </c>
      <c r="Q224">
        <v>1</v>
      </c>
      <c r="W224">
        <v>0</v>
      </c>
      <c r="X224">
        <v>-1835804875</v>
      </c>
      <c r="Y224">
        <f t="shared" si="81"/>
        <v>2.34</v>
      </c>
      <c r="AA224">
        <v>0</v>
      </c>
      <c r="AB224">
        <v>3.27</v>
      </c>
      <c r="AC224">
        <v>0</v>
      </c>
      <c r="AD224">
        <v>0</v>
      </c>
      <c r="AE224">
        <v>0</v>
      </c>
      <c r="AF224">
        <v>3.27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2.34</v>
      </c>
      <c r="AU224" t="s">
        <v>3</v>
      </c>
      <c r="AV224">
        <v>0</v>
      </c>
      <c r="AW224">
        <v>2</v>
      </c>
      <c r="AX224">
        <v>64862919</v>
      </c>
      <c r="AY224">
        <v>1</v>
      </c>
      <c r="AZ224">
        <v>0</v>
      </c>
      <c r="BA224">
        <v>234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ROUND(Y224*Source!I143*DO224,7)</f>
        <v>0</v>
      </c>
      <c r="CX224">
        <f>ROUND(Y224*Source!I143,7)</f>
        <v>0.33976800000000001</v>
      </c>
      <c r="CY224">
        <f t="shared" si="106"/>
        <v>3.27</v>
      </c>
      <c r="CZ224">
        <f t="shared" si="107"/>
        <v>3.27</v>
      </c>
      <c r="DA224">
        <f t="shared" si="108"/>
        <v>1</v>
      </c>
      <c r="DB224">
        <f t="shared" si="82"/>
        <v>7.65</v>
      </c>
      <c r="DC224">
        <f t="shared" si="83"/>
        <v>0</v>
      </c>
      <c r="DD224" t="s">
        <v>3</v>
      </c>
      <c r="DE224" t="s">
        <v>3</v>
      </c>
      <c r="DF224">
        <f t="shared" si="102"/>
        <v>0</v>
      </c>
      <c r="DG224">
        <f t="shared" si="103"/>
        <v>1.1100000000000001</v>
      </c>
      <c r="DH224">
        <f t="shared" si="104"/>
        <v>0</v>
      </c>
      <c r="DI224">
        <f t="shared" si="105"/>
        <v>0</v>
      </c>
      <c r="DJ224">
        <f t="shared" si="109"/>
        <v>1.1100000000000001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ROW(Source!A143)</f>
        <v>143</v>
      </c>
      <c r="B225">
        <v>64862340</v>
      </c>
      <c r="C225">
        <v>64862882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537</v>
      </c>
      <c r="J225" t="s">
        <v>538</v>
      </c>
      <c r="K225" t="s">
        <v>539</v>
      </c>
      <c r="L225">
        <v>1368</v>
      </c>
      <c r="N225">
        <v>1011</v>
      </c>
      <c r="O225" t="s">
        <v>517</v>
      </c>
      <c r="P225" t="s">
        <v>517</v>
      </c>
      <c r="Q225">
        <v>1</v>
      </c>
      <c r="W225">
        <v>0</v>
      </c>
      <c r="X225">
        <v>1230759911</v>
      </c>
      <c r="Y225">
        <f t="shared" si="81"/>
        <v>1.07</v>
      </c>
      <c r="AA225">
        <v>0</v>
      </c>
      <c r="AB225">
        <v>87.17</v>
      </c>
      <c r="AC225">
        <v>11.6</v>
      </c>
      <c r="AD225">
        <v>0</v>
      </c>
      <c r="AE225">
        <v>0</v>
      </c>
      <c r="AF225">
        <v>87.17</v>
      </c>
      <c r="AG225">
        <v>11.6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1.07</v>
      </c>
      <c r="AU225" t="s">
        <v>3</v>
      </c>
      <c r="AV225">
        <v>0</v>
      </c>
      <c r="AW225">
        <v>2</v>
      </c>
      <c r="AX225">
        <v>64862920</v>
      </c>
      <c r="AY225">
        <v>1</v>
      </c>
      <c r="AZ225">
        <v>0</v>
      </c>
      <c r="BA225">
        <v>235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ROUND(Y225*Source!I143*DO225,7)</f>
        <v>0</v>
      </c>
      <c r="CX225">
        <f>ROUND(Y225*Source!I143,7)</f>
        <v>0.155364</v>
      </c>
      <c r="CY225">
        <f t="shared" si="106"/>
        <v>87.17</v>
      </c>
      <c r="CZ225">
        <f t="shared" si="107"/>
        <v>87.17</v>
      </c>
      <c r="DA225">
        <f t="shared" si="108"/>
        <v>1</v>
      </c>
      <c r="DB225">
        <f t="shared" si="82"/>
        <v>93.27</v>
      </c>
      <c r="DC225">
        <f t="shared" si="83"/>
        <v>12.41</v>
      </c>
      <c r="DD225" t="s">
        <v>3</v>
      </c>
      <c r="DE225" t="s">
        <v>3</v>
      </c>
      <c r="DF225">
        <f t="shared" si="102"/>
        <v>0</v>
      </c>
      <c r="DG225">
        <f t="shared" si="103"/>
        <v>13.54</v>
      </c>
      <c r="DH225">
        <f t="shared" si="104"/>
        <v>1.8</v>
      </c>
      <c r="DI225">
        <f t="shared" si="105"/>
        <v>0</v>
      </c>
      <c r="DJ225">
        <f t="shared" si="109"/>
        <v>13.54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ROW(Source!A143)</f>
        <v>143</v>
      </c>
      <c r="B226">
        <v>64862340</v>
      </c>
      <c r="C226">
        <v>64862882</v>
      </c>
      <c r="D226">
        <v>29109197</v>
      </c>
      <c r="E226">
        <v>1</v>
      </c>
      <c r="F226">
        <v>1</v>
      </c>
      <c r="G226">
        <v>1</v>
      </c>
      <c r="H226">
        <v>3</v>
      </c>
      <c r="I226" t="s">
        <v>670</v>
      </c>
      <c r="J226" t="s">
        <v>671</v>
      </c>
      <c r="K226" t="s">
        <v>672</v>
      </c>
      <c r="L226">
        <v>1348</v>
      </c>
      <c r="N226">
        <v>1009</v>
      </c>
      <c r="O226" t="s">
        <v>203</v>
      </c>
      <c r="P226" t="s">
        <v>203</v>
      </c>
      <c r="Q226">
        <v>1000</v>
      </c>
      <c r="W226">
        <v>0</v>
      </c>
      <c r="X226">
        <v>-1746258587</v>
      </c>
      <c r="Y226">
        <f t="shared" si="81"/>
        <v>4.0000000000000002E-4</v>
      </c>
      <c r="AA226">
        <v>412.01</v>
      </c>
      <c r="AB226">
        <v>0</v>
      </c>
      <c r="AC226">
        <v>0</v>
      </c>
      <c r="AD226">
        <v>0</v>
      </c>
      <c r="AE226">
        <v>412.01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4.0000000000000002E-4</v>
      </c>
      <c r="AU226" t="s">
        <v>3</v>
      </c>
      <c r="AV226">
        <v>0</v>
      </c>
      <c r="AW226">
        <v>2</v>
      </c>
      <c r="AX226">
        <v>64862921</v>
      </c>
      <c r="AY226">
        <v>1</v>
      </c>
      <c r="AZ226">
        <v>0</v>
      </c>
      <c r="BA226">
        <v>236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ROUND(Y226*Source!I143,7)</f>
        <v>5.8100000000000003E-5</v>
      </c>
      <c r="CY226">
        <f t="shared" ref="CY226:CY236" si="110">AA226</f>
        <v>412.01</v>
      </c>
      <c r="CZ226">
        <f t="shared" ref="CZ226:CZ236" si="111">AE226</f>
        <v>412.01</v>
      </c>
      <c r="DA226">
        <f t="shared" ref="DA226:DA236" si="112">AI226</f>
        <v>1</v>
      </c>
      <c r="DB226">
        <f t="shared" si="82"/>
        <v>0.16</v>
      </c>
      <c r="DC226">
        <f t="shared" si="83"/>
        <v>0</v>
      </c>
      <c r="DD226" t="s">
        <v>3</v>
      </c>
      <c r="DE226" t="s">
        <v>3</v>
      </c>
      <c r="DF226">
        <f t="shared" si="102"/>
        <v>0.02</v>
      </c>
      <c r="DG226">
        <f t="shared" si="103"/>
        <v>0</v>
      </c>
      <c r="DH226">
        <f t="shared" si="104"/>
        <v>0</v>
      </c>
      <c r="DI226">
        <f t="shared" si="105"/>
        <v>0</v>
      </c>
      <c r="DJ226">
        <f t="shared" ref="DJ226:DJ236" si="113">DF226</f>
        <v>0.02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ROW(Source!A143)</f>
        <v>143</v>
      </c>
      <c r="B227">
        <v>64862340</v>
      </c>
      <c r="C227">
        <v>64862882</v>
      </c>
      <c r="D227">
        <v>29114332</v>
      </c>
      <c r="E227">
        <v>1</v>
      </c>
      <c r="F227">
        <v>1</v>
      </c>
      <c r="G227">
        <v>1</v>
      </c>
      <c r="H227">
        <v>3</v>
      </c>
      <c r="I227" t="s">
        <v>586</v>
      </c>
      <c r="J227" t="s">
        <v>587</v>
      </c>
      <c r="K227" t="s">
        <v>588</v>
      </c>
      <c r="L227">
        <v>1348</v>
      </c>
      <c r="N227">
        <v>1009</v>
      </c>
      <c r="O227" t="s">
        <v>203</v>
      </c>
      <c r="P227" t="s">
        <v>203</v>
      </c>
      <c r="Q227">
        <v>1000</v>
      </c>
      <c r="W227">
        <v>0</v>
      </c>
      <c r="X227">
        <v>1561117559</v>
      </c>
      <c r="Y227">
        <f t="shared" si="81"/>
        <v>1.4E-2</v>
      </c>
      <c r="AA227">
        <v>11978</v>
      </c>
      <c r="AB227">
        <v>0</v>
      </c>
      <c r="AC227">
        <v>0</v>
      </c>
      <c r="AD227">
        <v>0</v>
      </c>
      <c r="AE227">
        <v>11978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1.4E-2</v>
      </c>
      <c r="AU227" t="s">
        <v>3</v>
      </c>
      <c r="AV227">
        <v>0</v>
      </c>
      <c r="AW227">
        <v>2</v>
      </c>
      <c r="AX227">
        <v>64862922</v>
      </c>
      <c r="AY227">
        <v>1</v>
      </c>
      <c r="AZ227">
        <v>0</v>
      </c>
      <c r="BA227">
        <v>237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ROUND(Y227*Source!I143,7)</f>
        <v>2.0328E-3</v>
      </c>
      <c r="CY227">
        <f t="shared" si="110"/>
        <v>11978</v>
      </c>
      <c r="CZ227">
        <f t="shared" si="111"/>
        <v>11978</v>
      </c>
      <c r="DA227">
        <f t="shared" si="112"/>
        <v>1</v>
      </c>
      <c r="DB227">
        <f t="shared" si="82"/>
        <v>167.69</v>
      </c>
      <c r="DC227">
        <f t="shared" si="83"/>
        <v>0</v>
      </c>
      <c r="DD227" t="s">
        <v>3</v>
      </c>
      <c r="DE227" t="s">
        <v>3</v>
      </c>
      <c r="DF227">
        <f t="shared" si="102"/>
        <v>24.35</v>
      </c>
      <c r="DG227">
        <f t="shared" si="103"/>
        <v>0</v>
      </c>
      <c r="DH227">
        <f t="shared" si="104"/>
        <v>0</v>
      </c>
      <c r="DI227">
        <f t="shared" si="105"/>
        <v>0</v>
      </c>
      <c r="DJ227">
        <f t="shared" si="113"/>
        <v>24.35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ROW(Source!A143)</f>
        <v>143</v>
      </c>
      <c r="B228">
        <v>64862340</v>
      </c>
      <c r="C228">
        <v>64862882</v>
      </c>
      <c r="D228">
        <v>29115641</v>
      </c>
      <c r="E228">
        <v>1</v>
      </c>
      <c r="F228">
        <v>1</v>
      </c>
      <c r="G228">
        <v>1</v>
      </c>
      <c r="H228">
        <v>3</v>
      </c>
      <c r="I228" t="s">
        <v>673</v>
      </c>
      <c r="J228" t="s">
        <v>674</v>
      </c>
      <c r="K228" t="s">
        <v>675</v>
      </c>
      <c r="L228">
        <v>1339</v>
      </c>
      <c r="N228">
        <v>1007</v>
      </c>
      <c r="O228" t="s">
        <v>136</v>
      </c>
      <c r="P228" t="s">
        <v>136</v>
      </c>
      <c r="Q228">
        <v>1</v>
      </c>
      <c r="W228">
        <v>0</v>
      </c>
      <c r="X228">
        <v>5562783</v>
      </c>
      <c r="Y228">
        <f t="shared" si="81"/>
        <v>3</v>
      </c>
      <c r="AA228">
        <v>1375.01</v>
      </c>
      <c r="AB228">
        <v>0</v>
      </c>
      <c r="AC228">
        <v>0</v>
      </c>
      <c r="AD228">
        <v>0</v>
      </c>
      <c r="AE228">
        <v>1375.01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3</v>
      </c>
      <c r="AU228" t="s">
        <v>3</v>
      </c>
      <c r="AV228">
        <v>0</v>
      </c>
      <c r="AW228">
        <v>2</v>
      </c>
      <c r="AX228">
        <v>64862924</v>
      </c>
      <c r="AY228">
        <v>1</v>
      </c>
      <c r="AZ228">
        <v>0</v>
      </c>
      <c r="BA228">
        <v>239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ROUND(Y228*Source!I143,7)</f>
        <v>0.43559999999999999</v>
      </c>
      <c r="CY228">
        <f t="shared" si="110"/>
        <v>1375.01</v>
      </c>
      <c r="CZ228">
        <f t="shared" si="111"/>
        <v>1375.01</v>
      </c>
      <c r="DA228">
        <f t="shared" si="112"/>
        <v>1</v>
      </c>
      <c r="DB228">
        <f t="shared" si="82"/>
        <v>4125.03</v>
      </c>
      <c r="DC228">
        <f t="shared" si="83"/>
        <v>0</v>
      </c>
      <c r="DD228" t="s">
        <v>3</v>
      </c>
      <c r="DE228" t="s">
        <v>3</v>
      </c>
      <c r="DF228">
        <f t="shared" si="102"/>
        <v>598.95000000000005</v>
      </c>
      <c r="DG228">
        <f t="shared" si="103"/>
        <v>0</v>
      </c>
      <c r="DH228">
        <f t="shared" si="104"/>
        <v>0</v>
      </c>
      <c r="DI228">
        <f t="shared" si="105"/>
        <v>0</v>
      </c>
      <c r="DJ228">
        <f t="shared" si="113"/>
        <v>598.95000000000005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ROW(Source!A143)</f>
        <v>143</v>
      </c>
      <c r="B229">
        <v>64862340</v>
      </c>
      <c r="C229">
        <v>64862882</v>
      </c>
      <c r="D229">
        <v>29144989</v>
      </c>
      <c r="E229">
        <v>1</v>
      </c>
      <c r="F229">
        <v>1</v>
      </c>
      <c r="G229">
        <v>1</v>
      </c>
      <c r="H229">
        <v>3</v>
      </c>
      <c r="I229" t="s">
        <v>267</v>
      </c>
      <c r="J229" t="s">
        <v>269</v>
      </c>
      <c r="K229" t="s">
        <v>268</v>
      </c>
      <c r="L229">
        <v>1339</v>
      </c>
      <c r="N229">
        <v>1007</v>
      </c>
      <c r="O229" t="s">
        <v>136</v>
      </c>
      <c r="P229" t="s">
        <v>136</v>
      </c>
      <c r="Q229">
        <v>1</v>
      </c>
      <c r="W229">
        <v>1</v>
      </c>
      <c r="X229">
        <v>-1054232137</v>
      </c>
      <c r="Y229">
        <f t="shared" si="81"/>
        <v>-2</v>
      </c>
      <c r="AA229">
        <v>560</v>
      </c>
      <c r="AB229">
        <v>0</v>
      </c>
      <c r="AC229">
        <v>0</v>
      </c>
      <c r="AD229">
        <v>0</v>
      </c>
      <c r="AE229">
        <v>560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-2</v>
      </c>
      <c r="AU229" t="s">
        <v>3</v>
      </c>
      <c r="AV229">
        <v>0</v>
      </c>
      <c r="AW229">
        <v>2</v>
      </c>
      <c r="AX229">
        <v>64862925</v>
      </c>
      <c r="AY229">
        <v>1</v>
      </c>
      <c r="AZ229">
        <v>6144</v>
      </c>
      <c r="BA229">
        <v>240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ROUND(Y229*Source!I143,7)</f>
        <v>-0.29039999999999999</v>
      </c>
      <c r="CY229">
        <f t="shared" si="110"/>
        <v>560</v>
      </c>
      <c r="CZ229">
        <f t="shared" si="111"/>
        <v>560</v>
      </c>
      <c r="DA229">
        <f t="shared" si="112"/>
        <v>1</v>
      </c>
      <c r="DB229">
        <f t="shared" si="82"/>
        <v>-1120</v>
      </c>
      <c r="DC229">
        <f t="shared" si="83"/>
        <v>0</v>
      </c>
      <c r="DD229" t="s">
        <v>3</v>
      </c>
      <c r="DE229" t="s">
        <v>3</v>
      </c>
      <c r="DF229">
        <f t="shared" si="102"/>
        <v>-162.62</v>
      </c>
      <c r="DG229">
        <f t="shared" si="103"/>
        <v>0</v>
      </c>
      <c r="DH229">
        <f t="shared" si="104"/>
        <v>0</v>
      </c>
      <c r="DI229">
        <f t="shared" si="105"/>
        <v>0</v>
      </c>
      <c r="DJ229">
        <f t="shared" si="113"/>
        <v>-162.62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ROW(Source!A143)</f>
        <v>143</v>
      </c>
      <c r="B230">
        <v>64862340</v>
      </c>
      <c r="C230">
        <v>64862882</v>
      </c>
      <c r="D230">
        <v>29144991</v>
      </c>
      <c r="E230">
        <v>1</v>
      </c>
      <c r="F230">
        <v>1</v>
      </c>
      <c r="G230">
        <v>1</v>
      </c>
      <c r="H230">
        <v>3</v>
      </c>
      <c r="I230" t="s">
        <v>271</v>
      </c>
      <c r="J230" t="s">
        <v>273</v>
      </c>
      <c r="K230" t="s">
        <v>272</v>
      </c>
      <c r="L230">
        <v>1339</v>
      </c>
      <c r="N230">
        <v>1007</v>
      </c>
      <c r="O230" t="s">
        <v>136</v>
      </c>
      <c r="P230" t="s">
        <v>136</v>
      </c>
      <c r="Q230">
        <v>1</v>
      </c>
      <c r="W230">
        <v>1</v>
      </c>
      <c r="X230">
        <v>882334167</v>
      </c>
      <c r="Y230">
        <f t="shared" si="81"/>
        <v>-9.1</v>
      </c>
      <c r="AA230">
        <v>585.20000000000005</v>
      </c>
      <c r="AB230">
        <v>0</v>
      </c>
      <c r="AC230">
        <v>0</v>
      </c>
      <c r="AD230">
        <v>0</v>
      </c>
      <c r="AE230">
        <v>585.20000000000005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-9.1</v>
      </c>
      <c r="AU230" t="s">
        <v>3</v>
      </c>
      <c r="AV230">
        <v>0</v>
      </c>
      <c r="AW230">
        <v>2</v>
      </c>
      <c r="AX230">
        <v>64862926</v>
      </c>
      <c r="AY230">
        <v>1</v>
      </c>
      <c r="AZ230">
        <v>6144</v>
      </c>
      <c r="BA230">
        <v>241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ROUND(Y230*Source!I143,7)</f>
        <v>-1.3213200000000001</v>
      </c>
      <c r="CY230">
        <f t="shared" si="110"/>
        <v>585.20000000000005</v>
      </c>
      <c r="CZ230">
        <f t="shared" si="111"/>
        <v>585.20000000000005</v>
      </c>
      <c r="DA230">
        <f t="shared" si="112"/>
        <v>1</v>
      </c>
      <c r="DB230">
        <f t="shared" si="82"/>
        <v>-5325.32</v>
      </c>
      <c r="DC230">
        <f t="shared" si="83"/>
        <v>0</v>
      </c>
      <c r="DD230" t="s">
        <v>3</v>
      </c>
      <c r="DE230" t="s">
        <v>3</v>
      </c>
      <c r="DF230">
        <f t="shared" si="102"/>
        <v>-773.24</v>
      </c>
      <c r="DG230">
        <f t="shared" si="103"/>
        <v>0</v>
      </c>
      <c r="DH230">
        <f t="shared" si="104"/>
        <v>0</v>
      </c>
      <c r="DI230">
        <f t="shared" si="105"/>
        <v>0</v>
      </c>
      <c r="DJ230">
        <f t="shared" si="113"/>
        <v>-773.24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ROW(Source!A143)</f>
        <v>143</v>
      </c>
      <c r="B231">
        <v>64862340</v>
      </c>
      <c r="C231">
        <v>64862882</v>
      </c>
      <c r="D231">
        <v>29145234</v>
      </c>
      <c r="E231">
        <v>1</v>
      </c>
      <c r="F231">
        <v>1</v>
      </c>
      <c r="G231">
        <v>1</v>
      </c>
      <c r="H231">
        <v>3</v>
      </c>
      <c r="I231" t="s">
        <v>275</v>
      </c>
      <c r="J231" t="s">
        <v>277</v>
      </c>
      <c r="K231" t="s">
        <v>276</v>
      </c>
      <c r="L231">
        <v>1339</v>
      </c>
      <c r="N231">
        <v>1007</v>
      </c>
      <c r="O231" t="s">
        <v>136</v>
      </c>
      <c r="P231" t="s">
        <v>136</v>
      </c>
      <c r="Q231">
        <v>1</v>
      </c>
      <c r="W231">
        <v>1</v>
      </c>
      <c r="X231">
        <v>-530160143</v>
      </c>
      <c r="Y231">
        <f t="shared" si="81"/>
        <v>-0.11</v>
      </c>
      <c r="AA231">
        <v>395.01</v>
      </c>
      <c r="AB231">
        <v>0</v>
      </c>
      <c r="AC231">
        <v>0</v>
      </c>
      <c r="AD231">
        <v>0</v>
      </c>
      <c r="AE231">
        <v>395.01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-0.11</v>
      </c>
      <c r="AU231" t="s">
        <v>3</v>
      </c>
      <c r="AV231">
        <v>0</v>
      </c>
      <c r="AW231">
        <v>2</v>
      </c>
      <c r="AX231">
        <v>64862927</v>
      </c>
      <c r="AY231">
        <v>1</v>
      </c>
      <c r="AZ231">
        <v>6144</v>
      </c>
      <c r="BA231">
        <v>242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ROUND(Y231*Source!I143,7)</f>
        <v>-1.5972E-2</v>
      </c>
      <c r="CY231">
        <f t="shared" si="110"/>
        <v>395.01</v>
      </c>
      <c r="CZ231">
        <f t="shared" si="111"/>
        <v>395.01</v>
      </c>
      <c r="DA231">
        <f t="shared" si="112"/>
        <v>1</v>
      </c>
      <c r="DB231">
        <f t="shared" si="82"/>
        <v>-43.45</v>
      </c>
      <c r="DC231">
        <f t="shared" si="83"/>
        <v>0</v>
      </c>
      <c r="DD231" t="s">
        <v>3</v>
      </c>
      <c r="DE231" t="s">
        <v>3</v>
      </c>
      <c r="DF231">
        <f t="shared" si="102"/>
        <v>-6.31</v>
      </c>
      <c r="DG231">
        <f t="shared" si="103"/>
        <v>0</v>
      </c>
      <c r="DH231">
        <f t="shared" si="104"/>
        <v>0</v>
      </c>
      <c r="DI231">
        <f t="shared" si="105"/>
        <v>0</v>
      </c>
      <c r="DJ231">
        <f t="shared" si="113"/>
        <v>-6.31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ROW(Source!A143)</f>
        <v>143</v>
      </c>
      <c r="B232">
        <v>64862340</v>
      </c>
      <c r="C232">
        <v>64862882</v>
      </c>
      <c r="D232">
        <v>29145209</v>
      </c>
      <c r="E232">
        <v>1</v>
      </c>
      <c r="F232">
        <v>1</v>
      </c>
      <c r="G232">
        <v>1</v>
      </c>
      <c r="H232">
        <v>3</v>
      </c>
      <c r="I232" t="s">
        <v>676</v>
      </c>
      <c r="J232" t="s">
        <v>677</v>
      </c>
      <c r="K232" t="s">
        <v>678</v>
      </c>
      <c r="L232">
        <v>1339</v>
      </c>
      <c r="N232">
        <v>1007</v>
      </c>
      <c r="O232" t="s">
        <v>136</v>
      </c>
      <c r="P232" t="s">
        <v>136</v>
      </c>
      <c r="Q232">
        <v>1</v>
      </c>
      <c r="W232">
        <v>0</v>
      </c>
      <c r="X232">
        <v>-1672629975</v>
      </c>
      <c r="Y232">
        <f t="shared" si="81"/>
        <v>1</v>
      </c>
      <c r="AA232">
        <v>519.79999999999995</v>
      </c>
      <c r="AB232">
        <v>0</v>
      </c>
      <c r="AC232">
        <v>0</v>
      </c>
      <c r="AD232">
        <v>0</v>
      </c>
      <c r="AE232">
        <v>519.79999999999995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1</v>
      </c>
      <c r="AU232" t="s">
        <v>3</v>
      </c>
      <c r="AV232">
        <v>0</v>
      </c>
      <c r="AW232">
        <v>2</v>
      </c>
      <c r="AX232">
        <v>64862928</v>
      </c>
      <c r="AY232">
        <v>1</v>
      </c>
      <c r="AZ232">
        <v>0</v>
      </c>
      <c r="BA232">
        <v>243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ROUND(Y232*Source!I143,7)</f>
        <v>0.1452</v>
      </c>
      <c r="CY232">
        <f t="shared" si="110"/>
        <v>519.79999999999995</v>
      </c>
      <c r="CZ232">
        <f t="shared" si="111"/>
        <v>519.79999999999995</v>
      </c>
      <c r="DA232">
        <f t="shared" si="112"/>
        <v>1</v>
      </c>
      <c r="DB232">
        <f t="shared" si="82"/>
        <v>519.79999999999995</v>
      </c>
      <c r="DC232">
        <f t="shared" si="83"/>
        <v>0</v>
      </c>
      <c r="DD232" t="s">
        <v>3</v>
      </c>
      <c r="DE232" t="s">
        <v>3</v>
      </c>
      <c r="DF232">
        <f t="shared" si="102"/>
        <v>75.47</v>
      </c>
      <c r="DG232">
        <f t="shared" si="103"/>
        <v>0</v>
      </c>
      <c r="DH232">
        <f t="shared" si="104"/>
        <v>0</v>
      </c>
      <c r="DI232">
        <f t="shared" si="105"/>
        <v>0</v>
      </c>
      <c r="DJ232">
        <f t="shared" si="113"/>
        <v>75.47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ROW(Source!A143)</f>
        <v>143</v>
      </c>
      <c r="B233">
        <v>64862340</v>
      </c>
      <c r="C233">
        <v>64862882</v>
      </c>
      <c r="D233">
        <v>29149243</v>
      </c>
      <c r="E233">
        <v>1</v>
      </c>
      <c r="F233">
        <v>1</v>
      </c>
      <c r="G233">
        <v>1</v>
      </c>
      <c r="H233">
        <v>3</v>
      </c>
      <c r="I233" t="s">
        <v>279</v>
      </c>
      <c r="J233" t="s">
        <v>281</v>
      </c>
      <c r="K233" t="s">
        <v>280</v>
      </c>
      <c r="L233">
        <v>1348</v>
      </c>
      <c r="N233">
        <v>1009</v>
      </c>
      <c r="O233" t="s">
        <v>203</v>
      </c>
      <c r="P233" t="s">
        <v>203</v>
      </c>
      <c r="Q233">
        <v>1000</v>
      </c>
      <c r="W233">
        <v>1</v>
      </c>
      <c r="X233">
        <v>-1340402651</v>
      </c>
      <c r="Y233">
        <f t="shared" si="81"/>
        <v>-0.06</v>
      </c>
      <c r="AA233">
        <v>734.5</v>
      </c>
      <c r="AB233">
        <v>0</v>
      </c>
      <c r="AC233">
        <v>0</v>
      </c>
      <c r="AD233">
        <v>0</v>
      </c>
      <c r="AE233">
        <v>734.5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-0.06</v>
      </c>
      <c r="AU233" t="s">
        <v>3</v>
      </c>
      <c r="AV233">
        <v>0</v>
      </c>
      <c r="AW233">
        <v>2</v>
      </c>
      <c r="AX233">
        <v>64862929</v>
      </c>
      <c r="AY233">
        <v>1</v>
      </c>
      <c r="AZ233">
        <v>6144</v>
      </c>
      <c r="BA233">
        <v>244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ROUND(Y233*Source!I143,7)</f>
        <v>-8.7119999999999993E-3</v>
      </c>
      <c r="CY233">
        <f t="shared" si="110"/>
        <v>734.5</v>
      </c>
      <c r="CZ233">
        <f t="shared" si="111"/>
        <v>734.5</v>
      </c>
      <c r="DA233">
        <f t="shared" si="112"/>
        <v>1</v>
      </c>
      <c r="DB233">
        <f t="shared" si="82"/>
        <v>-44.07</v>
      </c>
      <c r="DC233">
        <f t="shared" si="83"/>
        <v>0</v>
      </c>
      <c r="DD233" t="s">
        <v>3</v>
      </c>
      <c r="DE233" t="s">
        <v>3</v>
      </c>
      <c r="DF233">
        <f t="shared" si="102"/>
        <v>-6.4</v>
      </c>
      <c r="DG233">
        <f t="shared" si="103"/>
        <v>0</v>
      </c>
      <c r="DH233">
        <f t="shared" si="104"/>
        <v>0</v>
      </c>
      <c r="DI233">
        <f t="shared" si="105"/>
        <v>0</v>
      </c>
      <c r="DJ233">
        <f t="shared" si="113"/>
        <v>-6.4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ROW(Source!A143)</f>
        <v>143</v>
      </c>
      <c r="B234">
        <v>64862340</v>
      </c>
      <c r="C234">
        <v>64862882</v>
      </c>
      <c r="D234">
        <v>29149513</v>
      </c>
      <c r="E234">
        <v>1</v>
      </c>
      <c r="F234">
        <v>1</v>
      </c>
      <c r="G234">
        <v>1</v>
      </c>
      <c r="H234">
        <v>3</v>
      </c>
      <c r="I234" t="s">
        <v>283</v>
      </c>
      <c r="J234" t="s">
        <v>285</v>
      </c>
      <c r="K234" t="s">
        <v>284</v>
      </c>
      <c r="L234">
        <v>1339</v>
      </c>
      <c r="N234">
        <v>1007</v>
      </c>
      <c r="O234" t="s">
        <v>136</v>
      </c>
      <c r="P234" t="s">
        <v>136</v>
      </c>
      <c r="Q234">
        <v>1</v>
      </c>
      <c r="W234">
        <v>1</v>
      </c>
      <c r="X234">
        <v>467189497</v>
      </c>
      <c r="Y234">
        <f t="shared" si="81"/>
        <v>-0.1</v>
      </c>
      <c r="AA234">
        <v>131.08000000000001</v>
      </c>
      <c r="AB234">
        <v>0</v>
      </c>
      <c r="AC234">
        <v>0</v>
      </c>
      <c r="AD234">
        <v>0</v>
      </c>
      <c r="AE234">
        <v>131.08000000000001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-0.1</v>
      </c>
      <c r="AU234" t="s">
        <v>3</v>
      </c>
      <c r="AV234">
        <v>0</v>
      </c>
      <c r="AW234">
        <v>2</v>
      </c>
      <c r="AX234">
        <v>64862930</v>
      </c>
      <c r="AY234">
        <v>1</v>
      </c>
      <c r="AZ234">
        <v>6144</v>
      </c>
      <c r="BA234">
        <v>245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ROUND(Y234*Source!I143,7)</f>
        <v>-1.452E-2</v>
      </c>
      <c r="CY234">
        <f t="shared" si="110"/>
        <v>131.08000000000001</v>
      </c>
      <c r="CZ234">
        <f t="shared" si="111"/>
        <v>131.08000000000001</v>
      </c>
      <c r="DA234">
        <f t="shared" si="112"/>
        <v>1</v>
      </c>
      <c r="DB234">
        <f t="shared" si="82"/>
        <v>-13.11</v>
      </c>
      <c r="DC234">
        <f t="shared" si="83"/>
        <v>0</v>
      </c>
      <c r="DD234" t="s">
        <v>3</v>
      </c>
      <c r="DE234" t="s">
        <v>3</v>
      </c>
      <c r="DF234">
        <f t="shared" si="102"/>
        <v>-1.9</v>
      </c>
      <c r="DG234">
        <f t="shared" si="103"/>
        <v>0</v>
      </c>
      <c r="DH234">
        <f t="shared" si="104"/>
        <v>0</v>
      </c>
      <c r="DI234">
        <f t="shared" si="105"/>
        <v>0</v>
      </c>
      <c r="DJ234">
        <f t="shared" si="113"/>
        <v>-1.9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ROW(Source!A143)</f>
        <v>143</v>
      </c>
      <c r="B235">
        <v>64862340</v>
      </c>
      <c r="C235">
        <v>64862882</v>
      </c>
      <c r="D235">
        <v>29150040</v>
      </c>
      <c r="E235">
        <v>1</v>
      </c>
      <c r="F235">
        <v>1</v>
      </c>
      <c r="G235">
        <v>1</v>
      </c>
      <c r="H235">
        <v>3</v>
      </c>
      <c r="I235" t="s">
        <v>543</v>
      </c>
      <c r="J235" t="s">
        <v>544</v>
      </c>
      <c r="K235" t="s">
        <v>545</v>
      </c>
      <c r="L235">
        <v>1339</v>
      </c>
      <c r="N235">
        <v>1007</v>
      </c>
      <c r="O235" t="s">
        <v>136</v>
      </c>
      <c r="P235" t="s">
        <v>136</v>
      </c>
      <c r="Q235">
        <v>1</v>
      </c>
      <c r="W235">
        <v>0</v>
      </c>
      <c r="X235">
        <v>619799737</v>
      </c>
      <c r="Y235">
        <f t="shared" si="81"/>
        <v>0.16800000000000001</v>
      </c>
      <c r="AA235">
        <v>2.44</v>
      </c>
      <c r="AB235">
        <v>0</v>
      </c>
      <c r="AC235">
        <v>0</v>
      </c>
      <c r="AD235">
        <v>0</v>
      </c>
      <c r="AE235">
        <v>2.44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0.16800000000000001</v>
      </c>
      <c r="AU235" t="s">
        <v>3</v>
      </c>
      <c r="AV235">
        <v>0</v>
      </c>
      <c r="AW235">
        <v>2</v>
      </c>
      <c r="AX235">
        <v>64862931</v>
      </c>
      <c r="AY235">
        <v>1</v>
      </c>
      <c r="AZ235">
        <v>0</v>
      </c>
      <c r="BA235">
        <v>246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ROUND(Y235*Source!I143,7)</f>
        <v>2.4393600000000001E-2</v>
      </c>
      <c r="CY235">
        <f t="shared" si="110"/>
        <v>2.44</v>
      </c>
      <c r="CZ235">
        <f t="shared" si="111"/>
        <v>2.44</v>
      </c>
      <c r="DA235">
        <f t="shared" si="112"/>
        <v>1</v>
      </c>
      <c r="DB235">
        <f t="shared" si="82"/>
        <v>0.41</v>
      </c>
      <c r="DC235">
        <f t="shared" si="83"/>
        <v>0</v>
      </c>
      <c r="DD235" t="s">
        <v>3</v>
      </c>
      <c r="DE235" t="s">
        <v>3</v>
      </c>
      <c r="DF235">
        <f t="shared" si="102"/>
        <v>0.06</v>
      </c>
      <c r="DG235">
        <f t="shared" si="103"/>
        <v>0</v>
      </c>
      <c r="DH235">
        <f t="shared" si="104"/>
        <v>0</v>
      </c>
      <c r="DI235">
        <f t="shared" si="105"/>
        <v>0</v>
      </c>
      <c r="DJ235">
        <f t="shared" si="113"/>
        <v>0.06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ROW(Source!A143)</f>
        <v>143</v>
      </c>
      <c r="B236">
        <v>64862340</v>
      </c>
      <c r="C236">
        <v>64862882</v>
      </c>
      <c r="D236">
        <v>29166041</v>
      </c>
      <c r="E236">
        <v>1</v>
      </c>
      <c r="F236">
        <v>1</v>
      </c>
      <c r="G236">
        <v>1</v>
      </c>
      <c r="H236">
        <v>3</v>
      </c>
      <c r="I236" t="s">
        <v>679</v>
      </c>
      <c r="J236" t="s">
        <v>680</v>
      </c>
      <c r="K236" t="s">
        <v>681</v>
      </c>
      <c r="L236">
        <v>1354</v>
      </c>
      <c r="N236">
        <v>1010</v>
      </c>
      <c r="O236" t="s">
        <v>251</v>
      </c>
      <c r="P236" t="s">
        <v>251</v>
      </c>
      <c r="Q236">
        <v>1</v>
      </c>
      <c r="W236">
        <v>0</v>
      </c>
      <c r="X236">
        <v>-1729937331</v>
      </c>
      <c r="Y236">
        <f t="shared" ref="Y236:Y299" si="114">AT236</f>
        <v>14.5</v>
      </c>
      <c r="AA236">
        <v>7.01</v>
      </c>
      <c r="AB236">
        <v>0</v>
      </c>
      <c r="AC236">
        <v>0</v>
      </c>
      <c r="AD236">
        <v>0</v>
      </c>
      <c r="AE236">
        <v>7.01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14.5</v>
      </c>
      <c r="AU236" t="s">
        <v>3</v>
      </c>
      <c r="AV236">
        <v>0</v>
      </c>
      <c r="AW236">
        <v>2</v>
      </c>
      <c r="AX236">
        <v>64862932</v>
      </c>
      <c r="AY236">
        <v>1</v>
      </c>
      <c r="AZ236">
        <v>0</v>
      </c>
      <c r="BA236">
        <v>247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ROUND(Y236*Source!I143,7)</f>
        <v>2.1053999999999999</v>
      </c>
      <c r="CY236">
        <f t="shared" si="110"/>
        <v>7.01</v>
      </c>
      <c r="CZ236">
        <f t="shared" si="111"/>
        <v>7.01</v>
      </c>
      <c r="DA236">
        <f t="shared" si="112"/>
        <v>1</v>
      </c>
      <c r="DB236">
        <f t="shared" ref="DB236:DB299" si="115">ROUND(ROUND(AT236*CZ236,2),2)</f>
        <v>101.65</v>
      </c>
      <c r="DC236">
        <f t="shared" ref="DC236:DC299" si="116">ROUND(ROUND(AT236*AG236,2),2)</f>
        <v>0</v>
      </c>
      <c r="DD236" t="s">
        <v>3</v>
      </c>
      <c r="DE236" t="s">
        <v>3</v>
      </c>
      <c r="DF236">
        <f t="shared" si="102"/>
        <v>14.76</v>
      </c>
      <c r="DG236">
        <f t="shared" si="103"/>
        <v>0</v>
      </c>
      <c r="DH236">
        <f t="shared" si="104"/>
        <v>0</v>
      </c>
      <c r="DI236">
        <f t="shared" si="105"/>
        <v>0</v>
      </c>
      <c r="DJ236">
        <f t="shared" si="113"/>
        <v>14.76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ROW(Source!A144)</f>
        <v>144</v>
      </c>
      <c r="B237">
        <v>64862338</v>
      </c>
      <c r="C237">
        <v>64862882</v>
      </c>
      <c r="D237">
        <v>18409850</v>
      </c>
      <c r="E237">
        <v>1</v>
      </c>
      <c r="F237">
        <v>1</v>
      </c>
      <c r="G237">
        <v>1</v>
      </c>
      <c r="H237">
        <v>1</v>
      </c>
      <c r="I237" t="s">
        <v>662</v>
      </c>
      <c r="J237" t="s">
        <v>3</v>
      </c>
      <c r="K237" t="s">
        <v>663</v>
      </c>
      <c r="L237">
        <v>1369</v>
      </c>
      <c r="N237">
        <v>1013</v>
      </c>
      <c r="O237" t="s">
        <v>511</v>
      </c>
      <c r="P237" t="s">
        <v>511</v>
      </c>
      <c r="Q237">
        <v>1</v>
      </c>
      <c r="W237">
        <v>0</v>
      </c>
      <c r="X237">
        <v>855544366</v>
      </c>
      <c r="Y237">
        <f t="shared" si="114"/>
        <v>717.55</v>
      </c>
      <c r="AA237">
        <v>0</v>
      </c>
      <c r="AB237">
        <v>0</v>
      </c>
      <c r="AC237">
        <v>0</v>
      </c>
      <c r="AD237">
        <v>9.07</v>
      </c>
      <c r="AE237">
        <v>0</v>
      </c>
      <c r="AF237">
        <v>0</v>
      </c>
      <c r="AG237">
        <v>0</v>
      </c>
      <c r="AH237">
        <v>9.07</v>
      </c>
      <c r="AI237">
        <v>1</v>
      </c>
      <c r="AJ237">
        <v>1</v>
      </c>
      <c r="AK237">
        <v>1</v>
      </c>
      <c r="AL237">
        <v>1</v>
      </c>
      <c r="AM237">
        <v>5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717.55</v>
      </c>
      <c r="AU237" t="s">
        <v>3</v>
      </c>
      <c r="AV237">
        <v>1</v>
      </c>
      <c r="AW237">
        <v>2</v>
      </c>
      <c r="AX237">
        <v>64862912</v>
      </c>
      <c r="AY237">
        <v>1</v>
      </c>
      <c r="AZ237">
        <v>0</v>
      </c>
      <c r="BA237">
        <v>248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ROUND(AT237*Source!I144*AH237*AL237,0)</f>
        <v>945</v>
      </c>
      <c r="CV237">
        <f>ROUND(Y237*Source!I144,7)</f>
        <v>104.18826</v>
      </c>
      <c r="CW237">
        <v>0</v>
      </c>
      <c r="CX237">
        <f>ROUND(Y237*Source!I144,7)</f>
        <v>104.18826</v>
      </c>
      <c r="CY237">
        <f>AD237</f>
        <v>9.07</v>
      </c>
      <c r="CZ237">
        <f>AH237</f>
        <v>9.07</v>
      </c>
      <c r="DA237">
        <f>AL237</f>
        <v>1</v>
      </c>
      <c r="DB237">
        <f t="shared" si="115"/>
        <v>6508.18</v>
      </c>
      <c r="DC237">
        <f t="shared" si="116"/>
        <v>0</v>
      </c>
      <c r="DD237" t="s">
        <v>3</v>
      </c>
      <c r="DE237" t="s">
        <v>3</v>
      </c>
      <c r="DF237">
        <f t="shared" ref="DF237:DF245" si="117">ROUND(ROUND(AE237,0)*CX237,0)</f>
        <v>0</v>
      </c>
      <c r="DG237">
        <f>ROUND(ROUND(AF237,0)*CX237,0)</f>
        <v>0</v>
      </c>
      <c r="DH237">
        <f>ROUND(ROUND(AG237,0)*CX237,0)</f>
        <v>0</v>
      </c>
      <c r="DI237">
        <f t="shared" ref="DI237:DI256" si="118">ROUND(ROUND(AH237,0)*CX237,0)</f>
        <v>938</v>
      </c>
      <c r="DJ237">
        <f>DI237</f>
        <v>938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ROW(Source!A144)</f>
        <v>144</v>
      </c>
      <c r="B238">
        <v>64862338</v>
      </c>
      <c r="C238">
        <v>64862882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44</v>
      </c>
      <c r="J238" t="s">
        <v>3</v>
      </c>
      <c r="K238" t="s">
        <v>512</v>
      </c>
      <c r="L238">
        <v>608254</v>
      </c>
      <c r="N238">
        <v>1013</v>
      </c>
      <c r="O238" t="s">
        <v>513</v>
      </c>
      <c r="P238" t="s">
        <v>513</v>
      </c>
      <c r="Q238">
        <v>1</v>
      </c>
      <c r="W238">
        <v>0</v>
      </c>
      <c r="X238">
        <v>-185737400</v>
      </c>
      <c r="Y238">
        <f t="shared" si="114"/>
        <v>16.09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5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16.09</v>
      </c>
      <c r="AU238" t="s">
        <v>3</v>
      </c>
      <c r="AV238">
        <v>2</v>
      </c>
      <c r="AW238">
        <v>2</v>
      </c>
      <c r="AX238">
        <v>64862913</v>
      </c>
      <c r="AY238">
        <v>1</v>
      </c>
      <c r="AZ238">
        <v>0</v>
      </c>
      <c r="BA238">
        <v>249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ROUND(Y238*Source!I144,7)</f>
        <v>2.336268</v>
      </c>
      <c r="CY238">
        <f>AD238</f>
        <v>0</v>
      </c>
      <c r="CZ238">
        <f>AH238</f>
        <v>0</v>
      </c>
      <c r="DA238">
        <f>AL238</f>
        <v>1</v>
      </c>
      <c r="DB238">
        <f t="shared" si="115"/>
        <v>0</v>
      </c>
      <c r="DC238">
        <f t="shared" si="116"/>
        <v>0</v>
      </c>
      <c r="DD238" t="s">
        <v>3</v>
      </c>
      <c r="DE238" t="s">
        <v>3</v>
      </c>
      <c r="DF238">
        <f t="shared" si="117"/>
        <v>0</v>
      </c>
      <c r="DG238">
        <f>ROUND(ROUND(AF238,0)*CX238,0)</f>
        <v>0</v>
      </c>
      <c r="DH238">
        <f>ROUND(ROUND(AG238,0)*CX238,0)</f>
        <v>0</v>
      </c>
      <c r="DI238">
        <f t="shared" si="118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ROW(Source!A144)</f>
        <v>144</v>
      </c>
      <c r="B239">
        <v>64862338</v>
      </c>
      <c r="C239">
        <v>64862882</v>
      </c>
      <c r="D239">
        <v>29172379</v>
      </c>
      <c r="E239">
        <v>1</v>
      </c>
      <c r="F239">
        <v>1</v>
      </c>
      <c r="G239">
        <v>1</v>
      </c>
      <c r="H239">
        <v>2</v>
      </c>
      <c r="I239" t="s">
        <v>562</v>
      </c>
      <c r="J239" t="s">
        <v>563</v>
      </c>
      <c r="K239" t="s">
        <v>564</v>
      </c>
      <c r="L239">
        <v>1368</v>
      </c>
      <c r="N239">
        <v>1011</v>
      </c>
      <c r="O239" t="s">
        <v>517</v>
      </c>
      <c r="P239" t="s">
        <v>517</v>
      </c>
      <c r="Q239">
        <v>1</v>
      </c>
      <c r="W239">
        <v>0</v>
      </c>
      <c r="X239">
        <v>1106923569</v>
      </c>
      <c r="Y239">
        <f t="shared" si="114"/>
        <v>6.44</v>
      </c>
      <c r="AA239">
        <v>0</v>
      </c>
      <c r="AB239">
        <v>1471.68</v>
      </c>
      <c r="AC239">
        <v>687.56</v>
      </c>
      <c r="AD239">
        <v>0</v>
      </c>
      <c r="AE239">
        <v>0</v>
      </c>
      <c r="AF239">
        <v>112</v>
      </c>
      <c r="AG239">
        <v>13.5</v>
      </c>
      <c r="AH239">
        <v>0</v>
      </c>
      <c r="AI239">
        <v>1</v>
      </c>
      <c r="AJ239">
        <v>13.14</v>
      </c>
      <c r="AK239">
        <v>50.93</v>
      </c>
      <c r="AL239">
        <v>1</v>
      </c>
      <c r="AM239">
        <v>2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6.44</v>
      </c>
      <c r="AU239" t="s">
        <v>3</v>
      </c>
      <c r="AV239">
        <v>0</v>
      </c>
      <c r="AW239">
        <v>2</v>
      </c>
      <c r="AX239">
        <v>64862914</v>
      </c>
      <c r="AY239">
        <v>1</v>
      </c>
      <c r="AZ239">
        <v>0</v>
      </c>
      <c r="BA239">
        <v>250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ROUND(Y239*Source!I144*DO239,7)</f>
        <v>0</v>
      </c>
      <c r="CX239">
        <f>ROUND(Y239*Source!I144,7)</f>
        <v>0.93508800000000003</v>
      </c>
      <c r="CY239">
        <f t="shared" ref="CY239:CY245" si="119">AB239</f>
        <v>1471.68</v>
      </c>
      <c r="CZ239">
        <f t="shared" ref="CZ239:CZ245" si="120">AF239</f>
        <v>112</v>
      </c>
      <c r="DA239">
        <f t="shared" ref="DA239:DA245" si="121">AJ239</f>
        <v>13.14</v>
      </c>
      <c r="DB239">
        <f t="shared" si="115"/>
        <v>721.28</v>
      </c>
      <c r="DC239">
        <f t="shared" si="116"/>
        <v>86.94</v>
      </c>
      <c r="DD239" t="s">
        <v>3</v>
      </c>
      <c r="DE239" t="s">
        <v>3</v>
      </c>
      <c r="DF239">
        <f t="shared" si="117"/>
        <v>0</v>
      </c>
      <c r="DG239">
        <f t="shared" ref="DG239:DG245" si="122">ROUND(ROUND(AF239*AJ239,0)*CX239,0)</f>
        <v>1376</v>
      </c>
      <c r="DH239">
        <f t="shared" ref="DH239:DH245" si="123">ROUND(ROUND(AG239*AK239,0)*CX239,0)</f>
        <v>643</v>
      </c>
      <c r="DI239">
        <f t="shared" si="118"/>
        <v>0</v>
      </c>
      <c r="DJ239">
        <f t="shared" ref="DJ239:DJ245" si="124">DG239</f>
        <v>1376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ROW(Source!A144)</f>
        <v>144</v>
      </c>
      <c r="B240">
        <v>64862338</v>
      </c>
      <c r="C240">
        <v>64862882</v>
      </c>
      <c r="D240">
        <v>29172479</v>
      </c>
      <c r="E240">
        <v>1</v>
      </c>
      <c r="F240">
        <v>1</v>
      </c>
      <c r="G240">
        <v>1</v>
      </c>
      <c r="H240">
        <v>2</v>
      </c>
      <c r="I240" t="s">
        <v>568</v>
      </c>
      <c r="J240" t="s">
        <v>569</v>
      </c>
      <c r="K240" t="s">
        <v>570</v>
      </c>
      <c r="L240">
        <v>1368</v>
      </c>
      <c r="N240">
        <v>1011</v>
      </c>
      <c r="O240" t="s">
        <v>517</v>
      </c>
      <c r="P240" t="s">
        <v>517</v>
      </c>
      <c r="Q240">
        <v>1</v>
      </c>
      <c r="W240">
        <v>0</v>
      </c>
      <c r="X240">
        <v>1549832887</v>
      </c>
      <c r="Y240">
        <f t="shared" si="114"/>
        <v>0.01</v>
      </c>
      <c r="AA240">
        <v>0</v>
      </c>
      <c r="AB240">
        <v>1211.67</v>
      </c>
      <c r="AC240">
        <v>512.36</v>
      </c>
      <c r="AD240">
        <v>0</v>
      </c>
      <c r="AE240">
        <v>0</v>
      </c>
      <c r="AF240">
        <v>99.89</v>
      </c>
      <c r="AG240">
        <v>10.06</v>
      </c>
      <c r="AH240">
        <v>0</v>
      </c>
      <c r="AI240">
        <v>1</v>
      </c>
      <c r="AJ240">
        <v>12.13</v>
      </c>
      <c r="AK240">
        <v>50.93</v>
      </c>
      <c r="AL240">
        <v>1</v>
      </c>
      <c r="AM240">
        <v>2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0.01</v>
      </c>
      <c r="AU240" t="s">
        <v>3</v>
      </c>
      <c r="AV240">
        <v>0</v>
      </c>
      <c r="AW240">
        <v>2</v>
      </c>
      <c r="AX240">
        <v>64862915</v>
      </c>
      <c r="AY240">
        <v>1</v>
      </c>
      <c r="AZ240">
        <v>0</v>
      </c>
      <c r="BA240">
        <v>251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ROUND(Y240*Source!I144*DO240,7)</f>
        <v>0</v>
      </c>
      <c r="CX240">
        <f>ROUND(Y240*Source!I144,7)</f>
        <v>1.4519999999999999E-3</v>
      </c>
      <c r="CY240">
        <f t="shared" si="119"/>
        <v>1211.67</v>
      </c>
      <c r="CZ240">
        <f t="shared" si="120"/>
        <v>99.89</v>
      </c>
      <c r="DA240">
        <f t="shared" si="121"/>
        <v>12.13</v>
      </c>
      <c r="DB240">
        <f t="shared" si="115"/>
        <v>1</v>
      </c>
      <c r="DC240">
        <f t="shared" si="116"/>
        <v>0.1</v>
      </c>
      <c r="DD240" t="s">
        <v>3</v>
      </c>
      <c r="DE240" t="s">
        <v>3</v>
      </c>
      <c r="DF240">
        <f t="shared" si="117"/>
        <v>0</v>
      </c>
      <c r="DG240">
        <f t="shared" si="122"/>
        <v>2</v>
      </c>
      <c r="DH240">
        <f t="shared" si="123"/>
        <v>1</v>
      </c>
      <c r="DI240">
        <f t="shared" si="118"/>
        <v>0</v>
      </c>
      <c r="DJ240">
        <f t="shared" si="124"/>
        <v>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ROW(Source!A144)</f>
        <v>144</v>
      </c>
      <c r="B241">
        <v>64862338</v>
      </c>
      <c r="C241">
        <v>64862882</v>
      </c>
      <c r="D241">
        <v>29172635</v>
      </c>
      <c r="E241">
        <v>1</v>
      </c>
      <c r="F241">
        <v>1</v>
      </c>
      <c r="G241">
        <v>1</v>
      </c>
      <c r="H241">
        <v>2</v>
      </c>
      <c r="I241" t="s">
        <v>664</v>
      </c>
      <c r="J241" t="s">
        <v>665</v>
      </c>
      <c r="K241" t="s">
        <v>666</v>
      </c>
      <c r="L241">
        <v>1368</v>
      </c>
      <c r="N241">
        <v>1011</v>
      </c>
      <c r="O241" t="s">
        <v>517</v>
      </c>
      <c r="P241" t="s">
        <v>517</v>
      </c>
      <c r="Q241">
        <v>1</v>
      </c>
      <c r="W241">
        <v>0</v>
      </c>
      <c r="X241">
        <v>-935847642</v>
      </c>
      <c r="Y241">
        <f t="shared" si="114"/>
        <v>9.64</v>
      </c>
      <c r="AA241">
        <v>0</v>
      </c>
      <c r="AB241">
        <v>751.22</v>
      </c>
      <c r="AC241">
        <v>590.79</v>
      </c>
      <c r="AD241">
        <v>0</v>
      </c>
      <c r="AE241">
        <v>0</v>
      </c>
      <c r="AF241">
        <v>27.11</v>
      </c>
      <c r="AG241">
        <v>11.6</v>
      </c>
      <c r="AH241">
        <v>0</v>
      </c>
      <c r="AI241">
        <v>1</v>
      </c>
      <c r="AJ241">
        <v>27.71</v>
      </c>
      <c r="AK241">
        <v>50.93</v>
      </c>
      <c r="AL241">
        <v>1</v>
      </c>
      <c r="AM241">
        <v>2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9.64</v>
      </c>
      <c r="AU241" t="s">
        <v>3</v>
      </c>
      <c r="AV241">
        <v>0</v>
      </c>
      <c r="AW241">
        <v>2</v>
      </c>
      <c r="AX241">
        <v>64862916</v>
      </c>
      <c r="AY241">
        <v>1</v>
      </c>
      <c r="AZ241">
        <v>0</v>
      </c>
      <c r="BA241">
        <v>252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ROUND(Y241*Source!I144*DO241,7)</f>
        <v>0</v>
      </c>
      <c r="CX241">
        <f>ROUND(Y241*Source!I144,7)</f>
        <v>1.3997280000000001</v>
      </c>
      <c r="CY241">
        <f t="shared" si="119"/>
        <v>751.22</v>
      </c>
      <c r="CZ241">
        <f t="shared" si="120"/>
        <v>27.11</v>
      </c>
      <c r="DA241">
        <f t="shared" si="121"/>
        <v>27.71</v>
      </c>
      <c r="DB241">
        <f t="shared" si="115"/>
        <v>261.33999999999997</v>
      </c>
      <c r="DC241">
        <f t="shared" si="116"/>
        <v>111.82</v>
      </c>
      <c r="DD241" t="s">
        <v>3</v>
      </c>
      <c r="DE241" t="s">
        <v>3</v>
      </c>
      <c r="DF241">
        <f t="shared" si="117"/>
        <v>0</v>
      </c>
      <c r="DG241">
        <f t="shared" si="122"/>
        <v>1051</v>
      </c>
      <c r="DH241">
        <f t="shared" si="123"/>
        <v>827</v>
      </c>
      <c r="DI241">
        <f t="shared" si="118"/>
        <v>0</v>
      </c>
      <c r="DJ241">
        <f t="shared" si="124"/>
        <v>1051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ROW(Source!A144)</f>
        <v>144</v>
      </c>
      <c r="B242">
        <v>64862338</v>
      </c>
      <c r="C242">
        <v>64862882</v>
      </c>
      <c r="D242">
        <v>29173150</v>
      </c>
      <c r="E242">
        <v>1</v>
      </c>
      <c r="F242">
        <v>1</v>
      </c>
      <c r="G242">
        <v>1</v>
      </c>
      <c r="H242">
        <v>2</v>
      </c>
      <c r="I242" t="s">
        <v>574</v>
      </c>
      <c r="J242" t="s">
        <v>575</v>
      </c>
      <c r="K242" t="s">
        <v>576</v>
      </c>
      <c r="L242">
        <v>1368</v>
      </c>
      <c r="N242">
        <v>1011</v>
      </c>
      <c r="O242" t="s">
        <v>517</v>
      </c>
      <c r="P242" t="s">
        <v>517</v>
      </c>
      <c r="Q242">
        <v>1</v>
      </c>
      <c r="W242">
        <v>0</v>
      </c>
      <c r="X242">
        <v>650070217</v>
      </c>
      <c r="Y242">
        <f t="shared" si="114"/>
        <v>16.53</v>
      </c>
      <c r="AA242">
        <v>0</v>
      </c>
      <c r="AB242">
        <v>22.74</v>
      </c>
      <c r="AC242">
        <v>0</v>
      </c>
      <c r="AD242">
        <v>0</v>
      </c>
      <c r="AE242">
        <v>0</v>
      </c>
      <c r="AF242">
        <v>1.9</v>
      </c>
      <c r="AG242">
        <v>0</v>
      </c>
      <c r="AH242">
        <v>0</v>
      </c>
      <c r="AI242">
        <v>1</v>
      </c>
      <c r="AJ242">
        <v>11.97</v>
      </c>
      <c r="AK242">
        <v>50.93</v>
      </c>
      <c r="AL242">
        <v>1</v>
      </c>
      <c r="AM242">
        <v>2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16.53</v>
      </c>
      <c r="AU242" t="s">
        <v>3</v>
      </c>
      <c r="AV242">
        <v>0</v>
      </c>
      <c r="AW242">
        <v>2</v>
      </c>
      <c r="AX242">
        <v>64862917</v>
      </c>
      <c r="AY242">
        <v>1</v>
      </c>
      <c r="AZ242">
        <v>0</v>
      </c>
      <c r="BA242">
        <v>253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ROUND(Y242*Source!I144*DO242,7)</f>
        <v>0</v>
      </c>
      <c r="CX242">
        <f>ROUND(Y242*Source!I144,7)</f>
        <v>2.400156</v>
      </c>
      <c r="CY242">
        <f t="shared" si="119"/>
        <v>22.74</v>
      </c>
      <c r="CZ242">
        <f t="shared" si="120"/>
        <v>1.9</v>
      </c>
      <c r="DA242">
        <f t="shared" si="121"/>
        <v>11.97</v>
      </c>
      <c r="DB242">
        <f t="shared" si="115"/>
        <v>31.41</v>
      </c>
      <c r="DC242">
        <f t="shared" si="116"/>
        <v>0</v>
      </c>
      <c r="DD242" t="s">
        <v>3</v>
      </c>
      <c r="DE242" t="s">
        <v>3</v>
      </c>
      <c r="DF242">
        <f t="shared" si="117"/>
        <v>0</v>
      </c>
      <c r="DG242">
        <f t="shared" si="122"/>
        <v>55</v>
      </c>
      <c r="DH242">
        <f t="shared" si="123"/>
        <v>0</v>
      </c>
      <c r="DI242">
        <f t="shared" si="118"/>
        <v>0</v>
      </c>
      <c r="DJ242">
        <f t="shared" si="124"/>
        <v>55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ROW(Source!A144)</f>
        <v>144</v>
      </c>
      <c r="B243">
        <v>64862338</v>
      </c>
      <c r="C243">
        <v>64862882</v>
      </c>
      <c r="D243">
        <v>29174561</v>
      </c>
      <c r="E243">
        <v>1</v>
      </c>
      <c r="F243">
        <v>1</v>
      </c>
      <c r="G243">
        <v>1</v>
      </c>
      <c r="H243">
        <v>2</v>
      </c>
      <c r="I243" t="s">
        <v>667</v>
      </c>
      <c r="J243" t="s">
        <v>668</v>
      </c>
      <c r="K243" t="s">
        <v>669</v>
      </c>
      <c r="L243">
        <v>1368</v>
      </c>
      <c r="N243">
        <v>1011</v>
      </c>
      <c r="O243" t="s">
        <v>517</v>
      </c>
      <c r="P243" t="s">
        <v>517</v>
      </c>
      <c r="Q243">
        <v>1</v>
      </c>
      <c r="W243">
        <v>0</v>
      </c>
      <c r="X243">
        <v>-761336583</v>
      </c>
      <c r="Y243">
        <f t="shared" si="114"/>
        <v>0.02</v>
      </c>
      <c r="AA243">
        <v>0</v>
      </c>
      <c r="AB243">
        <v>48.91</v>
      </c>
      <c r="AC243">
        <v>0</v>
      </c>
      <c r="AD243">
        <v>0</v>
      </c>
      <c r="AE243">
        <v>0</v>
      </c>
      <c r="AF243">
        <v>6.7</v>
      </c>
      <c r="AG243">
        <v>0</v>
      </c>
      <c r="AH243">
        <v>0</v>
      </c>
      <c r="AI243">
        <v>1</v>
      </c>
      <c r="AJ243">
        <v>7.3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0.02</v>
      </c>
      <c r="AU243" t="s">
        <v>3</v>
      </c>
      <c r="AV243">
        <v>0</v>
      </c>
      <c r="AW243">
        <v>2</v>
      </c>
      <c r="AX243">
        <v>64862918</v>
      </c>
      <c r="AY243">
        <v>1</v>
      </c>
      <c r="AZ243">
        <v>0</v>
      </c>
      <c r="BA243">
        <v>254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ROUND(Y243*Source!I144*DO243,7)</f>
        <v>0</v>
      </c>
      <c r="CX243">
        <f>ROUND(Y243*Source!I144,7)</f>
        <v>2.9039999999999999E-3</v>
      </c>
      <c r="CY243">
        <f t="shared" si="119"/>
        <v>48.91</v>
      </c>
      <c r="CZ243">
        <f t="shared" si="120"/>
        <v>6.7</v>
      </c>
      <c r="DA243">
        <f t="shared" si="121"/>
        <v>7.3</v>
      </c>
      <c r="DB243">
        <f t="shared" si="115"/>
        <v>0.13</v>
      </c>
      <c r="DC243">
        <f t="shared" si="116"/>
        <v>0</v>
      </c>
      <c r="DD243" t="s">
        <v>3</v>
      </c>
      <c r="DE243" t="s">
        <v>3</v>
      </c>
      <c r="DF243">
        <f t="shared" si="117"/>
        <v>0</v>
      </c>
      <c r="DG243">
        <f t="shared" si="122"/>
        <v>0</v>
      </c>
      <c r="DH243">
        <f t="shared" si="123"/>
        <v>0</v>
      </c>
      <c r="DI243">
        <f t="shared" si="118"/>
        <v>0</v>
      </c>
      <c r="DJ243">
        <f t="shared" si="124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ROW(Source!A144)</f>
        <v>144</v>
      </c>
      <c r="B244">
        <v>64862338</v>
      </c>
      <c r="C244">
        <v>64862882</v>
      </c>
      <c r="D244">
        <v>29174592</v>
      </c>
      <c r="E244">
        <v>1</v>
      </c>
      <c r="F244">
        <v>1</v>
      </c>
      <c r="G244">
        <v>1</v>
      </c>
      <c r="H244">
        <v>2</v>
      </c>
      <c r="I244" t="s">
        <v>577</v>
      </c>
      <c r="J244" t="s">
        <v>578</v>
      </c>
      <c r="K244" t="s">
        <v>579</v>
      </c>
      <c r="L244">
        <v>1368</v>
      </c>
      <c r="N244">
        <v>1011</v>
      </c>
      <c r="O244" t="s">
        <v>517</v>
      </c>
      <c r="P244" t="s">
        <v>517</v>
      </c>
      <c r="Q244">
        <v>1</v>
      </c>
      <c r="W244">
        <v>0</v>
      </c>
      <c r="X244">
        <v>-1835804875</v>
      </c>
      <c r="Y244">
        <f t="shared" si="114"/>
        <v>2.34</v>
      </c>
      <c r="AA244">
        <v>0</v>
      </c>
      <c r="AB244">
        <v>28.74</v>
      </c>
      <c r="AC244">
        <v>0</v>
      </c>
      <c r="AD244">
        <v>0</v>
      </c>
      <c r="AE244">
        <v>0</v>
      </c>
      <c r="AF244">
        <v>3.27</v>
      </c>
      <c r="AG244">
        <v>0</v>
      </c>
      <c r="AH244">
        <v>0</v>
      </c>
      <c r="AI244">
        <v>1</v>
      </c>
      <c r="AJ244">
        <v>8.7899999999999991</v>
      </c>
      <c r="AK244">
        <v>50.93</v>
      </c>
      <c r="AL244">
        <v>1</v>
      </c>
      <c r="AM244">
        <v>2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2.34</v>
      </c>
      <c r="AU244" t="s">
        <v>3</v>
      </c>
      <c r="AV244">
        <v>0</v>
      </c>
      <c r="AW244">
        <v>2</v>
      </c>
      <c r="AX244">
        <v>64862919</v>
      </c>
      <c r="AY244">
        <v>1</v>
      </c>
      <c r="AZ244">
        <v>0</v>
      </c>
      <c r="BA244">
        <v>255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ROUND(Y244*Source!I144*DO244,7)</f>
        <v>0</v>
      </c>
      <c r="CX244">
        <f>ROUND(Y244*Source!I144,7)</f>
        <v>0.33976800000000001</v>
      </c>
      <c r="CY244">
        <f t="shared" si="119"/>
        <v>28.74</v>
      </c>
      <c r="CZ244">
        <f t="shared" si="120"/>
        <v>3.27</v>
      </c>
      <c r="DA244">
        <f t="shared" si="121"/>
        <v>8.7899999999999991</v>
      </c>
      <c r="DB244">
        <f t="shared" si="115"/>
        <v>7.65</v>
      </c>
      <c r="DC244">
        <f t="shared" si="116"/>
        <v>0</v>
      </c>
      <c r="DD244" t="s">
        <v>3</v>
      </c>
      <c r="DE244" t="s">
        <v>3</v>
      </c>
      <c r="DF244">
        <f t="shared" si="117"/>
        <v>0</v>
      </c>
      <c r="DG244">
        <f t="shared" si="122"/>
        <v>10</v>
      </c>
      <c r="DH244">
        <f t="shared" si="123"/>
        <v>0</v>
      </c>
      <c r="DI244">
        <f t="shared" si="118"/>
        <v>0</v>
      </c>
      <c r="DJ244">
        <f t="shared" si="124"/>
        <v>10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ROW(Source!A144)</f>
        <v>144</v>
      </c>
      <c r="B245">
        <v>64862338</v>
      </c>
      <c r="C245">
        <v>64862882</v>
      </c>
      <c r="D245">
        <v>29174913</v>
      </c>
      <c r="E245">
        <v>1</v>
      </c>
      <c r="F245">
        <v>1</v>
      </c>
      <c r="G245">
        <v>1</v>
      </c>
      <c r="H245">
        <v>2</v>
      </c>
      <c r="I245" t="s">
        <v>537</v>
      </c>
      <c r="J245" t="s">
        <v>538</v>
      </c>
      <c r="K245" t="s">
        <v>539</v>
      </c>
      <c r="L245">
        <v>1368</v>
      </c>
      <c r="N245">
        <v>1011</v>
      </c>
      <c r="O245" t="s">
        <v>517</v>
      </c>
      <c r="P245" t="s">
        <v>517</v>
      </c>
      <c r="Q245">
        <v>1</v>
      </c>
      <c r="W245">
        <v>0</v>
      </c>
      <c r="X245">
        <v>1230759911</v>
      </c>
      <c r="Y245">
        <f t="shared" si="114"/>
        <v>1.07</v>
      </c>
      <c r="AA245">
        <v>0</v>
      </c>
      <c r="AB245">
        <v>2113</v>
      </c>
      <c r="AC245">
        <v>590.79</v>
      </c>
      <c r="AD245">
        <v>0</v>
      </c>
      <c r="AE245">
        <v>0</v>
      </c>
      <c r="AF245">
        <v>87.17</v>
      </c>
      <c r="AG245">
        <v>11.6</v>
      </c>
      <c r="AH245">
        <v>0</v>
      </c>
      <c r="AI245">
        <v>1</v>
      </c>
      <c r="AJ245">
        <v>24.24</v>
      </c>
      <c r="AK245">
        <v>50.93</v>
      </c>
      <c r="AL245">
        <v>1</v>
      </c>
      <c r="AM245">
        <v>2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1.07</v>
      </c>
      <c r="AU245" t="s">
        <v>3</v>
      </c>
      <c r="AV245">
        <v>0</v>
      </c>
      <c r="AW245">
        <v>2</v>
      </c>
      <c r="AX245">
        <v>64862920</v>
      </c>
      <c r="AY245">
        <v>1</v>
      </c>
      <c r="AZ245">
        <v>0</v>
      </c>
      <c r="BA245">
        <v>256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ROUND(Y245*Source!I144*DO245,7)</f>
        <v>0</v>
      </c>
      <c r="CX245">
        <f>ROUND(Y245*Source!I144,7)</f>
        <v>0.155364</v>
      </c>
      <c r="CY245">
        <f t="shared" si="119"/>
        <v>2113</v>
      </c>
      <c r="CZ245">
        <f t="shared" si="120"/>
        <v>87.17</v>
      </c>
      <c r="DA245">
        <f t="shared" si="121"/>
        <v>24.24</v>
      </c>
      <c r="DB245">
        <f t="shared" si="115"/>
        <v>93.27</v>
      </c>
      <c r="DC245">
        <f t="shared" si="116"/>
        <v>12.41</v>
      </c>
      <c r="DD245" t="s">
        <v>3</v>
      </c>
      <c r="DE245" t="s">
        <v>3</v>
      </c>
      <c r="DF245">
        <f t="shared" si="117"/>
        <v>0</v>
      </c>
      <c r="DG245">
        <f t="shared" si="122"/>
        <v>328</v>
      </c>
      <c r="DH245">
        <f t="shared" si="123"/>
        <v>92</v>
      </c>
      <c r="DI245">
        <f t="shared" si="118"/>
        <v>0</v>
      </c>
      <c r="DJ245">
        <f t="shared" si="124"/>
        <v>328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ROW(Source!A144)</f>
        <v>144</v>
      </c>
      <c r="B246">
        <v>64862338</v>
      </c>
      <c r="C246">
        <v>64862882</v>
      </c>
      <c r="D246">
        <v>29109197</v>
      </c>
      <c r="E246">
        <v>1</v>
      </c>
      <c r="F246">
        <v>1</v>
      </c>
      <c r="G246">
        <v>1</v>
      </c>
      <c r="H246">
        <v>3</v>
      </c>
      <c r="I246" t="s">
        <v>670</v>
      </c>
      <c r="J246" t="s">
        <v>671</v>
      </c>
      <c r="K246" t="s">
        <v>672</v>
      </c>
      <c r="L246">
        <v>1348</v>
      </c>
      <c r="N246">
        <v>1009</v>
      </c>
      <c r="O246" t="s">
        <v>203</v>
      </c>
      <c r="P246" t="s">
        <v>203</v>
      </c>
      <c r="Q246">
        <v>1000</v>
      </c>
      <c r="W246">
        <v>0</v>
      </c>
      <c r="X246">
        <v>-1746258587</v>
      </c>
      <c r="Y246">
        <f t="shared" si="114"/>
        <v>4.0000000000000002E-4</v>
      </c>
      <c r="AA246">
        <v>7482.1</v>
      </c>
      <c r="AB246">
        <v>0</v>
      </c>
      <c r="AC246">
        <v>0</v>
      </c>
      <c r="AD246">
        <v>0</v>
      </c>
      <c r="AE246">
        <v>412.01</v>
      </c>
      <c r="AF246">
        <v>0</v>
      </c>
      <c r="AG246">
        <v>0</v>
      </c>
      <c r="AH246">
        <v>0</v>
      </c>
      <c r="AI246">
        <v>18.16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4.0000000000000002E-4</v>
      </c>
      <c r="AU246" t="s">
        <v>3</v>
      </c>
      <c r="AV246">
        <v>0</v>
      </c>
      <c r="AW246">
        <v>2</v>
      </c>
      <c r="AX246">
        <v>64862921</v>
      </c>
      <c r="AY246">
        <v>1</v>
      </c>
      <c r="AZ246">
        <v>0</v>
      </c>
      <c r="BA246">
        <v>257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ROUND(Y246*Source!I144,7)</f>
        <v>5.8100000000000003E-5</v>
      </c>
      <c r="CY246">
        <f t="shared" ref="CY246:CY256" si="125">AA246</f>
        <v>7482.1</v>
      </c>
      <c r="CZ246">
        <f t="shared" ref="CZ246:CZ256" si="126">AE246</f>
        <v>412.01</v>
      </c>
      <c r="DA246">
        <f t="shared" ref="DA246:DA256" si="127">AI246</f>
        <v>18.16</v>
      </c>
      <c r="DB246">
        <f t="shared" si="115"/>
        <v>0.16</v>
      </c>
      <c r="DC246">
        <f t="shared" si="116"/>
        <v>0</v>
      </c>
      <c r="DD246" t="s">
        <v>3</v>
      </c>
      <c r="DE246" t="s">
        <v>3</v>
      </c>
      <c r="DF246">
        <f t="shared" ref="DF246:DF256" si="128">ROUND(ROUND(AE246*AI246,0)*CX246,0)</f>
        <v>0</v>
      </c>
      <c r="DG246">
        <f t="shared" ref="DG246:DG256" si="129">ROUND(ROUND(AF246,0)*CX246,0)</f>
        <v>0</v>
      </c>
      <c r="DH246">
        <f t="shared" ref="DH246:DH256" si="130">ROUND(ROUND(AG246,0)*CX246,0)</f>
        <v>0</v>
      </c>
      <c r="DI246">
        <f t="shared" si="118"/>
        <v>0</v>
      </c>
      <c r="DJ246">
        <f t="shared" ref="DJ246:DJ256" si="131"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ROW(Source!A144)</f>
        <v>144</v>
      </c>
      <c r="B247">
        <v>64862338</v>
      </c>
      <c r="C247">
        <v>64862882</v>
      </c>
      <c r="D247">
        <v>29114332</v>
      </c>
      <c r="E247">
        <v>1</v>
      </c>
      <c r="F247">
        <v>1</v>
      </c>
      <c r="G247">
        <v>1</v>
      </c>
      <c r="H247">
        <v>3</v>
      </c>
      <c r="I247" t="s">
        <v>586</v>
      </c>
      <c r="J247" t="s">
        <v>587</v>
      </c>
      <c r="K247" t="s">
        <v>588</v>
      </c>
      <c r="L247">
        <v>1348</v>
      </c>
      <c r="N247">
        <v>1009</v>
      </c>
      <c r="O247" t="s">
        <v>203</v>
      </c>
      <c r="P247" t="s">
        <v>203</v>
      </c>
      <c r="Q247">
        <v>1000</v>
      </c>
      <c r="W247">
        <v>0</v>
      </c>
      <c r="X247">
        <v>1561117559</v>
      </c>
      <c r="Y247">
        <f t="shared" si="114"/>
        <v>1.4E-2</v>
      </c>
      <c r="AA247">
        <v>106604.2</v>
      </c>
      <c r="AB247">
        <v>0</v>
      </c>
      <c r="AC247">
        <v>0</v>
      </c>
      <c r="AD247">
        <v>0</v>
      </c>
      <c r="AE247">
        <v>11978</v>
      </c>
      <c r="AF247">
        <v>0</v>
      </c>
      <c r="AG247">
        <v>0</v>
      </c>
      <c r="AH247">
        <v>0</v>
      </c>
      <c r="AI247">
        <v>8.9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1.4E-2</v>
      </c>
      <c r="AU247" t="s">
        <v>3</v>
      </c>
      <c r="AV247">
        <v>0</v>
      </c>
      <c r="AW247">
        <v>2</v>
      </c>
      <c r="AX247">
        <v>64862922</v>
      </c>
      <c r="AY247">
        <v>1</v>
      </c>
      <c r="AZ247">
        <v>0</v>
      </c>
      <c r="BA247">
        <v>258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ROUND(Y247*Source!I144,7)</f>
        <v>2.0328E-3</v>
      </c>
      <c r="CY247">
        <f t="shared" si="125"/>
        <v>106604.2</v>
      </c>
      <c r="CZ247">
        <f t="shared" si="126"/>
        <v>11978</v>
      </c>
      <c r="DA247">
        <f t="shared" si="127"/>
        <v>8.9</v>
      </c>
      <c r="DB247">
        <f t="shared" si="115"/>
        <v>167.69</v>
      </c>
      <c r="DC247">
        <f t="shared" si="116"/>
        <v>0</v>
      </c>
      <c r="DD247" t="s">
        <v>3</v>
      </c>
      <c r="DE247" t="s">
        <v>3</v>
      </c>
      <c r="DF247">
        <f t="shared" si="128"/>
        <v>217</v>
      </c>
      <c r="DG247">
        <f t="shared" si="129"/>
        <v>0</v>
      </c>
      <c r="DH247">
        <f t="shared" si="130"/>
        <v>0</v>
      </c>
      <c r="DI247">
        <f t="shared" si="118"/>
        <v>0</v>
      </c>
      <c r="DJ247">
        <f t="shared" si="131"/>
        <v>217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ROW(Source!A144)</f>
        <v>144</v>
      </c>
      <c r="B248">
        <v>64862338</v>
      </c>
      <c r="C248">
        <v>64862882</v>
      </c>
      <c r="D248">
        <v>29115641</v>
      </c>
      <c r="E248">
        <v>1</v>
      </c>
      <c r="F248">
        <v>1</v>
      </c>
      <c r="G248">
        <v>1</v>
      </c>
      <c r="H248">
        <v>3</v>
      </c>
      <c r="I248" t="s">
        <v>673</v>
      </c>
      <c r="J248" t="s">
        <v>674</v>
      </c>
      <c r="K248" t="s">
        <v>675</v>
      </c>
      <c r="L248">
        <v>1339</v>
      </c>
      <c r="N248">
        <v>1007</v>
      </c>
      <c r="O248" t="s">
        <v>136</v>
      </c>
      <c r="P248" t="s">
        <v>136</v>
      </c>
      <c r="Q248">
        <v>1</v>
      </c>
      <c r="W248">
        <v>0</v>
      </c>
      <c r="X248">
        <v>5562783</v>
      </c>
      <c r="Y248">
        <f t="shared" si="114"/>
        <v>3</v>
      </c>
      <c r="AA248">
        <v>18136.38</v>
      </c>
      <c r="AB248">
        <v>0</v>
      </c>
      <c r="AC248">
        <v>0</v>
      </c>
      <c r="AD248">
        <v>0</v>
      </c>
      <c r="AE248">
        <v>1375.01</v>
      </c>
      <c r="AF248">
        <v>0</v>
      </c>
      <c r="AG248">
        <v>0</v>
      </c>
      <c r="AH248">
        <v>0</v>
      </c>
      <c r="AI248">
        <v>13.19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3</v>
      </c>
      <c r="AU248" t="s">
        <v>3</v>
      </c>
      <c r="AV248">
        <v>0</v>
      </c>
      <c r="AW248">
        <v>2</v>
      </c>
      <c r="AX248">
        <v>64862924</v>
      </c>
      <c r="AY248">
        <v>1</v>
      </c>
      <c r="AZ248">
        <v>0</v>
      </c>
      <c r="BA248">
        <v>260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ROUND(Y248*Source!I144,7)</f>
        <v>0.43559999999999999</v>
      </c>
      <c r="CY248">
        <f t="shared" si="125"/>
        <v>18136.38</v>
      </c>
      <c r="CZ248">
        <f t="shared" si="126"/>
        <v>1375.01</v>
      </c>
      <c r="DA248">
        <f t="shared" si="127"/>
        <v>13.19</v>
      </c>
      <c r="DB248">
        <f t="shared" si="115"/>
        <v>4125.03</v>
      </c>
      <c r="DC248">
        <f t="shared" si="116"/>
        <v>0</v>
      </c>
      <c r="DD248" t="s">
        <v>3</v>
      </c>
      <c r="DE248" t="s">
        <v>3</v>
      </c>
      <c r="DF248">
        <f t="shared" si="128"/>
        <v>7900</v>
      </c>
      <c r="DG248">
        <f t="shared" si="129"/>
        <v>0</v>
      </c>
      <c r="DH248">
        <f t="shared" si="130"/>
        <v>0</v>
      </c>
      <c r="DI248">
        <f t="shared" si="118"/>
        <v>0</v>
      </c>
      <c r="DJ248">
        <f t="shared" si="131"/>
        <v>7900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ROW(Source!A144)</f>
        <v>144</v>
      </c>
      <c r="B249">
        <v>64862338</v>
      </c>
      <c r="C249">
        <v>64862882</v>
      </c>
      <c r="D249">
        <v>29144989</v>
      </c>
      <c r="E249">
        <v>1</v>
      </c>
      <c r="F249">
        <v>1</v>
      </c>
      <c r="G249">
        <v>1</v>
      </c>
      <c r="H249">
        <v>3</v>
      </c>
      <c r="I249" t="s">
        <v>267</v>
      </c>
      <c r="J249" t="s">
        <v>269</v>
      </c>
      <c r="K249" t="s">
        <v>268</v>
      </c>
      <c r="L249">
        <v>1339</v>
      </c>
      <c r="N249">
        <v>1007</v>
      </c>
      <c r="O249" t="s">
        <v>136</v>
      </c>
      <c r="P249" t="s">
        <v>136</v>
      </c>
      <c r="Q249">
        <v>1</v>
      </c>
      <c r="W249">
        <v>1</v>
      </c>
      <c r="X249">
        <v>-1054232137</v>
      </c>
      <c r="Y249">
        <f t="shared" si="114"/>
        <v>-2</v>
      </c>
      <c r="AA249">
        <v>5028.8</v>
      </c>
      <c r="AB249">
        <v>0</v>
      </c>
      <c r="AC249">
        <v>0</v>
      </c>
      <c r="AD249">
        <v>0</v>
      </c>
      <c r="AE249">
        <v>560</v>
      </c>
      <c r="AF249">
        <v>0</v>
      </c>
      <c r="AG249">
        <v>0</v>
      </c>
      <c r="AH249">
        <v>0</v>
      </c>
      <c r="AI249">
        <v>8.98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-2</v>
      </c>
      <c r="AU249" t="s">
        <v>3</v>
      </c>
      <c r="AV249">
        <v>0</v>
      </c>
      <c r="AW249">
        <v>2</v>
      </c>
      <c r="AX249">
        <v>64862925</v>
      </c>
      <c r="AY249">
        <v>1</v>
      </c>
      <c r="AZ249">
        <v>6144</v>
      </c>
      <c r="BA249">
        <v>261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ROUND(Y249*Source!I144,7)</f>
        <v>-0.29039999999999999</v>
      </c>
      <c r="CY249">
        <f t="shared" si="125"/>
        <v>5028.8</v>
      </c>
      <c r="CZ249">
        <f t="shared" si="126"/>
        <v>560</v>
      </c>
      <c r="DA249">
        <f t="shared" si="127"/>
        <v>8.98</v>
      </c>
      <c r="DB249">
        <f t="shared" si="115"/>
        <v>-1120</v>
      </c>
      <c r="DC249">
        <f t="shared" si="116"/>
        <v>0</v>
      </c>
      <c r="DD249" t="s">
        <v>3</v>
      </c>
      <c r="DE249" t="s">
        <v>3</v>
      </c>
      <c r="DF249">
        <f t="shared" si="128"/>
        <v>-1460</v>
      </c>
      <c r="DG249">
        <f t="shared" si="129"/>
        <v>0</v>
      </c>
      <c r="DH249">
        <f t="shared" si="130"/>
        <v>0</v>
      </c>
      <c r="DI249">
        <f t="shared" si="118"/>
        <v>0</v>
      </c>
      <c r="DJ249">
        <f t="shared" si="131"/>
        <v>-1460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ROW(Source!A144)</f>
        <v>144</v>
      </c>
      <c r="B250">
        <v>64862338</v>
      </c>
      <c r="C250">
        <v>64862882</v>
      </c>
      <c r="D250">
        <v>29144991</v>
      </c>
      <c r="E250">
        <v>1</v>
      </c>
      <c r="F250">
        <v>1</v>
      </c>
      <c r="G250">
        <v>1</v>
      </c>
      <c r="H250">
        <v>3</v>
      </c>
      <c r="I250" t="s">
        <v>271</v>
      </c>
      <c r="J250" t="s">
        <v>273</v>
      </c>
      <c r="K250" t="s">
        <v>272</v>
      </c>
      <c r="L250">
        <v>1339</v>
      </c>
      <c r="N250">
        <v>1007</v>
      </c>
      <c r="O250" t="s">
        <v>136</v>
      </c>
      <c r="P250" t="s">
        <v>136</v>
      </c>
      <c r="Q250">
        <v>1</v>
      </c>
      <c r="W250">
        <v>1</v>
      </c>
      <c r="X250">
        <v>882334167</v>
      </c>
      <c r="Y250">
        <f t="shared" si="114"/>
        <v>-9.1</v>
      </c>
      <c r="AA250">
        <v>5319.47</v>
      </c>
      <c r="AB250">
        <v>0</v>
      </c>
      <c r="AC250">
        <v>0</v>
      </c>
      <c r="AD250">
        <v>0</v>
      </c>
      <c r="AE250">
        <v>585.20000000000005</v>
      </c>
      <c r="AF250">
        <v>0</v>
      </c>
      <c r="AG250">
        <v>0</v>
      </c>
      <c r="AH250">
        <v>0</v>
      </c>
      <c r="AI250">
        <v>9.09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-9.1</v>
      </c>
      <c r="AU250" t="s">
        <v>3</v>
      </c>
      <c r="AV250">
        <v>0</v>
      </c>
      <c r="AW250">
        <v>2</v>
      </c>
      <c r="AX250">
        <v>64862926</v>
      </c>
      <c r="AY250">
        <v>1</v>
      </c>
      <c r="AZ250">
        <v>6144</v>
      </c>
      <c r="BA250">
        <v>262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ROUND(Y250*Source!I144,7)</f>
        <v>-1.3213200000000001</v>
      </c>
      <c r="CY250">
        <f t="shared" si="125"/>
        <v>5319.47</v>
      </c>
      <c r="CZ250">
        <f t="shared" si="126"/>
        <v>585.20000000000005</v>
      </c>
      <c r="DA250">
        <f t="shared" si="127"/>
        <v>9.09</v>
      </c>
      <c r="DB250">
        <f t="shared" si="115"/>
        <v>-5325.32</v>
      </c>
      <c r="DC250">
        <f t="shared" si="116"/>
        <v>0</v>
      </c>
      <c r="DD250" t="s">
        <v>3</v>
      </c>
      <c r="DE250" t="s">
        <v>3</v>
      </c>
      <c r="DF250">
        <f t="shared" si="128"/>
        <v>-7028</v>
      </c>
      <c r="DG250">
        <f t="shared" si="129"/>
        <v>0</v>
      </c>
      <c r="DH250">
        <f t="shared" si="130"/>
        <v>0</v>
      </c>
      <c r="DI250">
        <f t="shared" si="118"/>
        <v>0</v>
      </c>
      <c r="DJ250">
        <f t="shared" si="131"/>
        <v>-7028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ROW(Source!A144)</f>
        <v>144</v>
      </c>
      <c r="B251">
        <v>64862338</v>
      </c>
      <c r="C251">
        <v>64862882</v>
      </c>
      <c r="D251">
        <v>29145234</v>
      </c>
      <c r="E251">
        <v>1</v>
      </c>
      <c r="F251">
        <v>1</v>
      </c>
      <c r="G251">
        <v>1</v>
      </c>
      <c r="H251">
        <v>3</v>
      </c>
      <c r="I251" t="s">
        <v>275</v>
      </c>
      <c r="J251" t="s">
        <v>277</v>
      </c>
      <c r="K251" t="s">
        <v>276</v>
      </c>
      <c r="L251">
        <v>1339</v>
      </c>
      <c r="N251">
        <v>1007</v>
      </c>
      <c r="O251" t="s">
        <v>136</v>
      </c>
      <c r="P251" t="s">
        <v>136</v>
      </c>
      <c r="Q251">
        <v>1</v>
      </c>
      <c r="W251">
        <v>1</v>
      </c>
      <c r="X251">
        <v>-530160143</v>
      </c>
      <c r="Y251">
        <f t="shared" si="114"/>
        <v>-0.11</v>
      </c>
      <c r="AA251">
        <v>4040.95</v>
      </c>
      <c r="AB251">
        <v>0</v>
      </c>
      <c r="AC251">
        <v>0</v>
      </c>
      <c r="AD251">
        <v>0</v>
      </c>
      <c r="AE251">
        <v>395.01</v>
      </c>
      <c r="AF251">
        <v>0</v>
      </c>
      <c r="AG251">
        <v>0</v>
      </c>
      <c r="AH251">
        <v>0</v>
      </c>
      <c r="AI251">
        <v>10.23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-0.11</v>
      </c>
      <c r="AU251" t="s">
        <v>3</v>
      </c>
      <c r="AV251">
        <v>0</v>
      </c>
      <c r="AW251">
        <v>2</v>
      </c>
      <c r="AX251">
        <v>64862927</v>
      </c>
      <c r="AY251">
        <v>1</v>
      </c>
      <c r="AZ251">
        <v>6144</v>
      </c>
      <c r="BA251">
        <v>263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ROUND(Y251*Source!I144,7)</f>
        <v>-1.5972E-2</v>
      </c>
      <c r="CY251">
        <f t="shared" si="125"/>
        <v>4040.95</v>
      </c>
      <c r="CZ251">
        <f t="shared" si="126"/>
        <v>395.01</v>
      </c>
      <c r="DA251">
        <f t="shared" si="127"/>
        <v>10.23</v>
      </c>
      <c r="DB251">
        <f t="shared" si="115"/>
        <v>-43.45</v>
      </c>
      <c r="DC251">
        <f t="shared" si="116"/>
        <v>0</v>
      </c>
      <c r="DD251" t="s">
        <v>3</v>
      </c>
      <c r="DE251" t="s">
        <v>3</v>
      </c>
      <c r="DF251">
        <f t="shared" si="128"/>
        <v>-65</v>
      </c>
      <c r="DG251">
        <f t="shared" si="129"/>
        <v>0</v>
      </c>
      <c r="DH251">
        <f t="shared" si="130"/>
        <v>0</v>
      </c>
      <c r="DI251">
        <f t="shared" si="118"/>
        <v>0</v>
      </c>
      <c r="DJ251">
        <f t="shared" si="131"/>
        <v>-65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ROW(Source!A144)</f>
        <v>144</v>
      </c>
      <c r="B252">
        <v>64862338</v>
      </c>
      <c r="C252">
        <v>64862882</v>
      </c>
      <c r="D252">
        <v>29145209</v>
      </c>
      <c r="E252">
        <v>1</v>
      </c>
      <c r="F252">
        <v>1</v>
      </c>
      <c r="G252">
        <v>1</v>
      </c>
      <c r="H252">
        <v>3</v>
      </c>
      <c r="I252" t="s">
        <v>676</v>
      </c>
      <c r="J252" t="s">
        <v>677</v>
      </c>
      <c r="K252" t="s">
        <v>678</v>
      </c>
      <c r="L252">
        <v>1339</v>
      </c>
      <c r="N252">
        <v>1007</v>
      </c>
      <c r="O252" t="s">
        <v>136</v>
      </c>
      <c r="P252" t="s">
        <v>136</v>
      </c>
      <c r="Q252">
        <v>1</v>
      </c>
      <c r="W252">
        <v>0</v>
      </c>
      <c r="X252">
        <v>-1672629975</v>
      </c>
      <c r="Y252">
        <f t="shared" si="114"/>
        <v>1</v>
      </c>
      <c r="AA252">
        <v>5598.25</v>
      </c>
      <c r="AB252">
        <v>0</v>
      </c>
      <c r="AC252">
        <v>0</v>
      </c>
      <c r="AD252">
        <v>0</v>
      </c>
      <c r="AE252">
        <v>519.79999999999995</v>
      </c>
      <c r="AF252">
        <v>0</v>
      </c>
      <c r="AG252">
        <v>0</v>
      </c>
      <c r="AH252">
        <v>0</v>
      </c>
      <c r="AI252">
        <v>10.77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1</v>
      </c>
      <c r="AU252" t="s">
        <v>3</v>
      </c>
      <c r="AV252">
        <v>0</v>
      </c>
      <c r="AW252">
        <v>2</v>
      </c>
      <c r="AX252">
        <v>64862928</v>
      </c>
      <c r="AY252">
        <v>1</v>
      </c>
      <c r="AZ252">
        <v>0</v>
      </c>
      <c r="BA252">
        <v>264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ROUND(Y252*Source!I144,7)</f>
        <v>0.1452</v>
      </c>
      <c r="CY252">
        <f t="shared" si="125"/>
        <v>5598.25</v>
      </c>
      <c r="CZ252">
        <f t="shared" si="126"/>
        <v>519.79999999999995</v>
      </c>
      <c r="DA252">
        <f t="shared" si="127"/>
        <v>10.77</v>
      </c>
      <c r="DB252">
        <f t="shared" si="115"/>
        <v>519.79999999999995</v>
      </c>
      <c r="DC252">
        <f t="shared" si="116"/>
        <v>0</v>
      </c>
      <c r="DD252" t="s">
        <v>3</v>
      </c>
      <c r="DE252" t="s">
        <v>3</v>
      </c>
      <c r="DF252">
        <f t="shared" si="128"/>
        <v>813</v>
      </c>
      <c r="DG252">
        <f t="shared" si="129"/>
        <v>0</v>
      </c>
      <c r="DH252">
        <f t="shared" si="130"/>
        <v>0</v>
      </c>
      <c r="DI252">
        <f t="shared" si="118"/>
        <v>0</v>
      </c>
      <c r="DJ252">
        <f t="shared" si="131"/>
        <v>813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ROW(Source!A144)</f>
        <v>144</v>
      </c>
      <c r="B253">
        <v>64862338</v>
      </c>
      <c r="C253">
        <v>64862882</v>
      </c>
      <c r="D253">
        <v>29149243</v>
      </c>
      <c r="E253">
        <v>1</v>
      </c>
      <c r="F253">
        <v>1</v>
      </c>
      <c r="G253">
        <v>1</v>
      </c>
      <c r="H253">
        <v>3</v>
      </c>
      <c r="I253" t="s">
        <v>279</v>
      </c>
      <c r="J253" t="s">
        <v>281</v>
      </c>
      <c r="K253" t="s">
        <v>280</v>
      </c>
      <c r="L253">
        <v>1348</v>
      </c>
      <c r="N253">
        <v>1009</v>
      </c>
      <c r="O253" t="s">
        <v>203</v>
      </c>
      <c r="P253" t="s">
        <v>203</v>
      </c>
      <c r="Q253">
        <v>1000</v>
      </c>
      <c r="W253">
        <v>1</v>
      </c>
      <c r="X253">
        <v>-1340402651</v>
      </c>
      <c r="Y253">
        <f t="shared" si="114"/>
        <v>-0.06</v>
      </c>
      <c r="AA253">
        <v>4678.7700000000004</v>
      </c>
      <c r="AB253">
        <v>0</v>
      </c>
      <c r="AC253">
        <v>0</v>
      </c>
      <c r="AD253">
        <v>0</v>
      </c>
      <c r="AE253">
        <v>734.5</v>
      </c>
      <c r="AF253">
        <v>0</v>
      </c>
      <c r="AG253">
        <v>0</v>
      </c>
      <c r="AH253">
        <v>0</v>
      </c>
      <c r="AI253">
        <v>6.37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-0.06</v>
      </c>
      <c r="AU253" t="s">
        <v>3</v>
      </c>
      <c r="AV253">
        <v>0</v>
      </c>
      <c r="AW253">
        <v>2</v>
      </c>
      <c r="AX253">
        <v>64862929</v>
      </c>
      <c r="AY253">
        <v>1</v>
      </c>
      <c r="AZ253">
        <v>6144</v>
      </c>
      <c r="BA253">
        <v>265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ROUND(Y253*Source!I144,7)</f>
        <v>-8.7119999999999993E-3</v>
      </c>
      <c r="CY253">
        <f t="shared" si="125"/>
        <v>4678.7700000000004</v>
      </c>
      <c r="CZ253">
        <f t="shared" si="126"/>
        <v>734.5</v>
      </c>
      <c r="DA253">
        <f t="shared" si="127"/>
        <v>6.37</v>
      </c>
      <c r="DB253">
        <f t="shared" si="115"/>
        <v>-44.07</v>
      </c>
      <c r="DC253">
        <f t="shared" si="116"/>
        <v>0</v>
      </c>
      <c r="DD253" t="s">
        <v>3</v>
      </c>
      <c r="DE253" t="s">
        <v>3</v>
      </c>
      <c r="DF253">
        <f t="shared" si="128"/>
        <v>-41</v>
      </c>
      <c r="DG253">
        <f t="shared" si="129"/>
        <v>0</v>
      </c>
      <c r="DH253">
        <f t="shared" si="130"/>
        <v>0</v>
      </c>
      <c r="DI253">
        <f t="shared" si="118"/>
        <v>0</v>
      </c>
      <c r="DJ253">
        <f t="shared" si="131"/>
        <v>-41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ROW(Source!A144)</f>
        <v>144</v>
      </c>
      <c r="B254">
        <v>64862338</v>
      </c>
      <c r="C254">
        <v>64862882</v>
      </c>
      <c r="D254">
        <v>29149513</v>
      </c>
      <c r="E254">
        <v>1</v>
      </c>
      <c r="F254">
        <v>1</v>
      </c>
      <c r="G254">
        <v>1</v>
      </c>
      <c r="H254">
        <v>3</v>
      </c>
      <c r="I254" t="s">
        <v>283</v>
      </c>
      <c r="J254" t="s">
        <v>285</v>
      </c>
      <c r="K254" t="s">
        <v>284</v>
      </c>
      <c r="L254">
        <v>1339</v>
      </c>
      <c r="N254">
        <v>1007</v>
      </c>
      <c r="O254" t="s">
        <v>136</v>
      </c>
      <c r="P254" t="s">
        <v>136</v>
      </c>
      <c r="Q254">
        <v>1</v>
      </c>
      <c r="W254">
        <v>1</v>
      </c>
      <c r="X254">
        <v>467189497</v>
      </c>
      <c r="Y254">
        <f t="shared" si="114"/>
        <v>-0.1</v>
      </c>
      <c r="AA254">
        <v>2149.71</v>
      </c>
      <c r="AB254">
        <v>0</v>
      </c>
      <c r="AC254">
        <v>0</v>
      </c>
      <c r="AD254">
        <v>0</v>
      </c>
      <c r="AE254">
        <v>131.08000000000001</v>
      </c>
      <c r="AF254">
        <v>0</v>
      </c>
      <c r="AG254">
        <v>0</v>
      </c>
      <c r="AH254">
        <v>0</v>
      </c>
      <c r="AI254">
        <v>16.399999999999999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-0.1</v>
      </c>
      <c r="AU254" t="s">
        <v>3</v>
      </c>
      <c r="AV254">
        <v>0</v>
      </c>
      <c r="AW254">
        <v>2</v>
      </c>
      <c r="AX254">
        <v>64862930</v>
      </c>
      <c r="AY254">
        <v>1</v>
      </c>
      <c r="AZ254">
        <v>6144</v>
      </c>
      <c r="BA254">
        <v>266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ROUND(Y254*Source!I144,7)</f>
        <v>-1.452E-2</v>
      </c>
      <c r="CY254">
        <f t="shared" si="125"/>
        <v>2149.71</v>
      </c>
      <c r="CZ254">
        <f t="shared" si="126"/>
        <v>131.08000000000001</v>
      </c>
      <c r="DA254">
        <f t="shared" si="127"/>
        <v>16.399999999999999</v>
      </c>
      <c r="DB254">
        <f t="shared" si="115"/>
        <v>-13.11</v>
      </c>
      <c r="DC254">
        <f t="shared" si="116"/>
        <v>0</v>
      </c>
      <c r="DD254" t="s">
        <v>3</v>
      </c>
      <c r="DE254" t="s">
        <v>3</v>
      </c>
      <c r="DF254">
        <f t="shared" si="128"/>
        <v>-31</v>
      </c>
      <c r="DG254">
        <f t="shared" si="129"/>
        <v>0</v>
      </c>
      <c r="DH254">
        <f t="shared" si="130"/>
        <v>0</v>
      </c>
      <c r="DI254">
        <f t="shared" si="118"/>
        <v>0</v>
      </c>
      <c r="DJ254">
        <f t="shared" si="131"/>
        <v>-31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ROW(Source!A144)</f>
        <v>144</v>
      </c>
      <c r="B255">
        <v>64862338</v>
      </c>
      <c r="C255">
        <v>64862882</v>
      </c>
      <c r="D255">
        <v>29150040</v>
      </c>
      <c r="E255">
        <v>1</v>
      </c>
      <c r="F255">
        <v>1</v>
      </c>
      <c r="G255">
        <v>1</v>
      </c>
      <c r="H255">
        <v>3</v>
      </c>
      <c r="I255" t="s">
        <v>543</v>
      </c>
      <c r="J255" t="s">
        <v>544</v>
      </c>
      <c r="K255" t="s">
        <v>545</v>
      </c>
      <c r="L255">
        <v>1339</v>
      </c>
      <c r="N255">
        <v>1007</v>
      </c>
      <c r="O255" t="s">
        <v>136</v>
      </c>
      <c r="P255" t="s">
        <v>136</v>
      </c>
      <c r="Q255">
        <v>1</v>
      </c>
      <c r="W255">
        <v>0</v>
      </c>
      <c r="X255">
        <v>619799737</v>
      </c>
      <c r="Y255">
        <f t="shared" si="114"/>
        <v>0.16800000000000001</v>
      </c>
      <c r="AA255">
        <v>31.28</v>
      </c>
      <c r="AB255">
        <v>0</v>
      </c>
      <c r="AC255">
        <v>0</v>
      </c>
      <c r="AD255">
        <v>0</v>
      </c>
      <c r="AE255">
        <v>2.44</v>
      </c>
      <c r="AF255">
        <v>0</v>
      </c>
      <c r="AG255">
        <v>0</v>
      </c>
      <c r="AH255">
        <v>0</v>
      </c>
      <c r="AI255">
        <v>12.82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0.16800000000000001</v>
      </c>
      <c r="AU255" t="s">
        <v>3</v>
      </c>
      <c r="AV255">
        <v>0</v>
      </c>
      <c r="AW255">
        <v>2</v>
      </c>
      <c r="AX255">
        <v>64862931</v>
      </c>
      <c r="AY255">
        <v>1</v>
      </c>
      <c r="AZ255">
        <v>0</v>
      </c>
      <c r="BA255">
        <v>267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ROUND(Y255*Source!I144,7)</f>
        <v>2.4393600000000001E-2</v>
      </c>
      <c r="CY255">
        <f t="shared" si="125"/>
        <v>31.28</v>
      </c>
      <c r="CZ255">
        <f t="shared" si="126"/>
        <v>2.44</v>
      </c>
      <c r="DA255">
        <f t="shared" si="127"/>
        <v>12.82</v>
      </c>
      <c r="DB255">
        <f t="shared" si="115"/>
        <v>0.41</v>
      </c>
      <c r="DC255">
        <f t="shared" si="116"/>
        <v>0</v>
      </c>
      <c r="DD255" t="s">
        <v>3</v>
      </c>
      <c r="DE255" t="s">
        <v>3</v>
      </c>
      <c r="DF255">
        <f t="shared" si="128"/>
        <v>1</v>
      </c>
      <c r="DG255">
        <f t="shared" si="129"/>
        <v>0</v>
      </c>
      <c r="DH255">
        <f t="shared" si="130"/>
        <v>0</v>
      </c>
      <c r="DI255">
        <f t="shared" si="118"/>
        <v>0</v>
      </c>
      <c r="DJ255">
        <f t="shared" si="131"/>
        <v>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ROW(Source!A144)</f>
        <v>144</v>
      </c>
      <c r="B256">
        <v>64862338</v>
      </c>
      <c r="C256">
        <v>64862882</v>
      </c>
      <c r="D256">
        <v>29166041</v>
      </c>
      <c r="E256">
        <v>1</v>
      </c>
      <c r="F256">
        <v>1</v>
      </c>
      <c r="G256">
        <v>1</v>
      </c>
      <c r="H256">
        <v>3</v>
      </c>
      <c r="I256" t="s">
        <v>679</v>
      </c>
      <c r="J256" t="s">
        <v>680</v>
      </c>
      <c r="K256" t="s">
        <v>681</v>
      </c>
      <c r="L256">
        <v>1354</v>
      </c>
      <c r="N256">
        <v>1010</v>
      </c>
      <c r="O256" t="s">
        <v>251</v>
      </c>
      <c r="P256" t="s">
        <v>251</v>
      </c>
      <c r="Q256">
        <v>1</v>
      </c>
      <c r="W256">
        <v>0</v>
      </c>
      <c r="X256">
        <v>-1729937331</v>
      </c>
      <c r="Y256">
        <f t="shared" si="114"/>
        <v>14.5</v>
      </c>
      <c r="AA256">
        <v>154.91999999999999</v>
      </c>
      <c r="AB256">
        <v>0</v>
      </c>
      <c r="AC256">
        <v>0</v>
      </c>
      <c r="AD256">
        <v>0</v>
      </c>
      <c r="AE256">
        <v>7.01</v>
      </c>
      <c r="AF256">
        <v>0</v>
      </c>
      <c r="AG256">
        <v>0</v>
      </c>
      <c r="AH256">
        <v>0</v>
      </c>
      <c r="AI256">
        <v>22.1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14.5</v>
      </c>
      <c r="AU256" t="s">
        <v>3</v>
      </c>
      <c r="AV256">
        <v>0</v>
      </c>
      <c r="AW256">
        <v>2</v>
      </c>
      <c r="AX256">
        <v>64862932</v>
      </c>
      <c r="AY256">
        <v>1</v>
      </c>
      <c r="AZ256">
        <v>0</v>
      </c>
      <c r="BA256">
        <v>268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ROUND(Y256*Source!I144,7)</f>
        <v>2.1053999999999999</v>
      </c>
      <c r="CY256">
        <f t="shared" si="125"/>
        <v>154.91999999999999</v>
      </c>
      <c r="CZ256">
        <f t="shared" si="126"/>
        <v>7.01</v>
      </c>
      <c r="DA256">
        <f t="shared" si="127"/>
        <v>22.1</v>
      </c>
      <c r="DB256">
        <f t="shared" si="115"/>
        <v>101.65</v>
      </c>
      <c r="DC256">
        <f t="shared" si="116"/>
        <v>0</v>
      </c>
      <c r="DD256" t="s">
        <v>3</v>
      </c>
      <c r="DE256" t="s">
        <v>3</v>
      </c>
      <c r="DF256">
        <f t="shared" si="128"/>
        <v>326</v>
      </c>
      <c r="DG256">
        <f t="shared" si="129"/>
        <v>0</v>
      </c>
      <c r="DH256">
        <f t="shared" si="130"/>
        <v>0</v>
      </c>
      <c r="DI256">
        <f t="shared" si="118"/>
        <v>0</v>
      </c>
      <c r="DJ256">
        <f t="shared" si="131"/>
        <v>326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ROW(Source!A157)</f>
        <v>157</v>
      </c>
      <c r="B257">
        <v>64862340</v>
      </c>
      <c r="C257">
        <v>64862939</v>
      </c>
      <c r="D257">
        <v>18409850</v>
      </c>
      <c r="E257">
        <v>1</v>
      </c>
      <c r="F257">
        <v>1</v>
      </c>
      <c r="G257">
        <v>1</v>
      </c>
      <c r="H257">
        <v>1</v>
      </c>
      <c r="I257" t="s">
        <v>662</v>
      </c>
      <c r="J257" t="s">
        <v>3</v>
      </c>
      <c r="K257" t="s">
        <v>663</v>
      </c>
      <c r="L257">
        <v>1369</v>
      </c>
      <c r="N257">
        <v>1013</v>
      </c>
      <c r="O257" t="s">
        <v>511</v>
      </c>
      <c r="P257" t="s">
        <v>511</v>
      </c>
      <c r="Q257">
        <v>1</v>
      </c>
      <c r="W257">
        <v>0</v>
      </c>
      <c r="X257">
        <v>855544366</v>
      </c>
      <c r="Y257">
        <f t="shared" si="114"/>
        <v>11.9</v>
      </c>
      <c r="AA257">
        <v>0</v>
      </c>
      <c r="AB257">
        <v>0</v>
      </c>
      <c r="AC257">
        <v>0</v>
      </c>
      <c r="AD257">
        <v>9.07</v>
      </c>
      <c r="AE257">
        <v>0</v>
      </c>
      <c r="AF257">
        <v>0</v>
      </c>
      <c r="AG257">
        <v>0</v>
      </c>
      <c r="AH257">
        <v>9.07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11.9</v>
      </c>
      <c r="AU257" t="s">
        <v>3</v>
      </c>
      <c r="AV257">
        <v>1</v>
      </c>
      <c r="AW257">
        <v>2</v>
      </c>
      <c r="AX257">
        <v>64862948</v>
      </c>
      <c r="AY257">
        <v>1</v>
      </c>
      <c r="AZ257">
        <v>0</v>
      </c>
      <c r="BA257">
        <v>269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ROUND(AT257*Source!I157*AH257*AL257,0)</f>
        <v>13</v>
      </c>
      <c r="CV257">
        <f>ROUND(Y257*Source!I157,7)</f>
        <v>1.4279999999999999</v>
      </c>
      <c r="CW257">
        <v>0</v>
      </c>
      <c r="CX257">
        <f>ROUND(Y257*Source!I157,7)</f>
        <v>1.4279999999999999</v>
      </c>
      <c r="CY257">
        <f>AD257</f>
        <v>9.07</v>
      </c>
      <c r="CZ257">
        <f>AH257</f>
        <v>9.07</v>
      </c>
      <c r="DA257">
        <f>AL257</f>
        <v>1</v>
      </c>
      <c r="DB257">
        <f t="shared" si="115"/>
        <v>107.93</v>
      </c>
      <c r="DC257">
        <f t="shared" si="116"/>
        <v>0</v>
      </c>
      <c r="DD257" t="s">
        <v>3</v>
      </c>
      <c r="DE257" t="s">
        <v>3</v>
      </c>
      <c r="DF257">
        <f>ROUND(ROUND(AE257,2)*CX257,2)</f>
        <v>0</v>
      </c>
      <c r="DG257">
        <f>ROUND(ROUND(AF257,2)*CX257,2)</f>
        <v>0</v>
      </c>
      <c r="DH257">
        <f>ROUND(ROUND(AG257,2)*CX257,2)</f>
        <v>0</v>
      </c>
      <c r="DI257">
        <f>ROUND(ROUND(AH257,2)*CX257,2)</f>
        <v>12.95</v>
      </c>
      <c r="DJ257">
        <f>DI257</f>
        <v>12.95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ROW(Source!A157)</f>
        <v>157</v>
      </c>
      <c r="B258">
        <v>64862340</v>
      </c>
      <c r="C258">
        <v>64862939</v>
      </c>
      <c r="D258">
        <v>29174913</v>
      </c>
      <c r="E258">
        <v>1</v>
      </c>
      <c r="F258">
        <v>1</v>
      </c>
      <c r="G258">
        <v>1</v>
      </c>
      <c r="H258">
        <v>2</v>
      </c>
      <c r="I258" t="s">
        <v>537</v>
      </c>
      <c r="J258" t="s">
        <v>538</v>
      </c>
      <c r="K258" t="s">
        <v>539</v>
      </c>
      <c r="L258">
        <v>1368</v>
      </c>
      <c r="N258">
        <v>1011</v>
      </c>
      <c r="O258" t="s">
        <v>517</v>
      </c>
      <c r="P258" t="s">
        <v>517</v>
      </c>
      <c r="Q258">
        <v>1</v>
      </c>
      <c r="W258">
        <v>0</v>
      </c>
      <c r="X258">
        <v>1230759911</v>
      </c>
      <c r="Y258">
        <f t="shared" si="114"/>
        <v>0.03</v>
      </c>
      <c r="AA258">
        <v>0</v>
      </c>
      <c r="AB258">
        <v>87.17</v>
      </c>
      <c r="AC258">
        <v>11.6</v>
      </c>
      <c r="AD258">
        <v>0</v>
      </c>
      <c r="AE258">
        <v>0</v>
      </c>
      <c r="AF258">
        <v>87.17</v>
      </c>
      <c r="AG258">
        <v>11.6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0.03</v>
      </c>
      <c r="AU258" t="s">
        <v>3</v>
      </c>
      <c r="AV258">
        <v>0</v>
      </c>
      <c r="AW258">
        <v>2</v>
      </c>
      <c r="AX258">
        <v>64862949</v>
      </c>
      <c r="AY258">
        <v>1</v>
      </c>
      <c r="AZ258">
        <v>0</v>
      </c>
      <c r="BA258">
        <v>270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ROUND(Y258*Source!I157*DO258,7)</f>
        <v>0</v>
      </c>
      <c r="CX258">
        <f>ROUND(Y258*Source!I157,7)</f>
        <v>3.5999999999999999E-3</v>
      </c>
      <c r="CY258">
        <f>AB258</f>
        <v>87.17</v>
      </c>
      <c r="CZ258">
        <f>AF258</f>
        <v>87.17</v>
      </c>
      <c r="DA258">
        <f>AJ258</f>
        <v>1</v>
      </c>
      <c r="DB258">
        <f t="shared" si="115"/>
        <v>2.62</v>
      </c>
      <c r="DC258">
        <f t="shared" si="116"/>
        <v>0.35</v>
      </c>
      <c r="DD258" t="s">
        <v>3</v>
      </c>
      <c r="DE258" t="s">
        <v>3</v>
      </c>
      <c r="DF258">
        <f>ROUND(ROUND(AE258,2)*CX258,2)</f>
        <v>0</v>
      </c>
      <c r="DG258">
        <f>ROUND(ROUND(AF258,2)*CX258,2)</f>
        <v>0.31</v>
      </c>
      <c r="DH258">
        <f>ROUND(ROUND(AG258,2)*CX258,2)</f>
        <v>0.04</v>
      </c>
      <c r="DI258">
        <f>ROUND(ROUND(AH258,2)*CX258,2)</f>
        <v>0</v>
      </c>
      <c r="DJ258">
        <f>DG258</f>
        <v>0.31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ROW(Source!A157)</f>
        <v>157</v>
      </c>
      <c r="B259">
        <v>64862340</v>
      </c>
      <c r="C259">
        <v>64862939</v>
      </c>
      <c r="D259">
        <v>29164484</v>
      </c>
      <c r="E259">
        <v>1</v>
      </c>
      <c r="F259">
        <v>1</v>
      </c>
      <c r="G259">
        <v>1</v>
      </c>
      <c r="H259">
        <v>3</v>
      </c>
      <c r="I259" t="s">
        <v>300</v>
      </c>
      <c r="J259" t="s">
        <v>302</v>
      </c>
      <c r="K259" t="s">
        <v>301</v>
      </c>
      <c r="L259">
        <v>1354</v>
      </c>
      <c r="N259">
        <v>1010</v>
      </c>
      <c r="O259" t="s">
        <v>251</v>
      </c>
      <c r="P259" t="s">
        <v>251</v>
      </c>
      <c r="Q259">
        <v>1</v>
      </c>
      <c r="W259">
        <v>0</v>
      </c>
      <c r="X259">
        <v>-904517374</v>
      </c>
      <c r="Y259">
        <f t="shared" si="114"/>
        <v>100</v>
      </c>
      <c r="AA259">
        <v>43.32</v>
      </c>
      <c r="AB259">
        <v>0</v>
      </c>
      <c r="AC259">
        <v>0</v>
      </c>
      <c r="AD259">
        <v>0</v>
      </c>
      <c r="AE259">
        <v>43.32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1</v>
      </c>
      <c r="AO259">
        <v>0</v>
      </c>
      <c r="AP259">
        <v>1</v>
      </c>
      <c r="AQ259">
        <v>0</v>
      </c>
      <c r="AR259">
        <v>0</v>
      </c>
      <c r="AS259" t="s">
        <v>3</v>
      </c>
      <c r="AT259">
        <v>100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ROUND(Y259*Source!I157,7)</f>
        <v>12</v>
      </c>
      <c r="CY259">
        <f>AA259</f>
        <v>43.32</v>
      </c>
      <c r="CZ259">
        <f>AE259</f>
        <v>43.32</v>
      </c>
      <c r="DA259">
        <f>AI259</f>
        <v>1</v>
      </c>
      <c r="DB259">
        <f t="shared" si="115"/>
        <v>4332</v>
      </c>
      <c r="DC259">
        <f t="shared" si="116"/>
        <v>0</v>
      </c>
      <c r="DD259" t="s">
        <v>3</v>
      </c>
      <c r="DE259" t="s">
        <v>3</v>
      </c>
      <c r="DF259">
        <f>ROUND(ROUND(AE259,2)*CX259,2)</f>
        <v>519.84</v>
      </c>
      <c r="DG259">
        <f>ROUND(ROUND(AF259,2)*CX259,2)</f>
        <v>0</v>
      </c>
      <c r="DH259">
        <f>ROUND(ROUND(AG259,2)*CX259,2)</f>
        <v>0</v>
      </c>
      <c r="DI259">
        <f>ROUND(ROUND(AH259,2)*CX259,2)</f>
        <v>0</v>
      </c>
      <c r="DJ259">
        <f>DF259</f>
        <v>519.84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ROW(Source!A158)</f>
        <v>158</v>
      </c>
      <c r="B260">
        <v>64862338</v>
      </c>
      <c r="C260">
        <v>64862939</v>
      </c>
      <c r="D260">
        <v>18409850</v>
      </c>
      <c r="E260">
        <v>1</v>
      </c>
      <c r="F260">
        <v>1</v>
      </c>
      <c r="G260">
        <v>1</v>
      </c>
      <c r="H260">
        <v>1</v>
      </c>
      <c r="I260" t="s">
        <v>662</v>
      </c>
      <c r="J260" t="s">
        <v>3</v>
      </c>
      <c r="K260" t="s">
        <v>663</v>
      </c>
      <c r="L260">
        <v>1369</v>
      </c>
      <c r="N260">
        <v>1013</v>
      </c>
      <c r="O260" t="s">
        <v>511</v>
      </c>
      <c r="P260" t="s">
        <v>511</v>
      </c>
      <c r="Q260">
        <v>1</v>
      </c>
      <c r="W260">
        <v>0</v>
      </c>
      <c r="X260">
        <v>855544366</v>
      </c>
      <c r="Y260">
        <f t="shared" si="114"/>
        <v>11.9</v>
      </c>
      <c r="AA260">
        <v>0</v>
      </c>
      <c r="AB260">
        <v>0</v>
      </c>
      <c r="AC260">
        <v>0</v>
      </c>
      <c r="AD260">
        <v>9.07</v>
      </c>
      <c r="AE260">
        <v>0</v>
      </c>
      <c r="AF260">
        <v>0</v>
      </c>
      <c r="AG260">
        <v>0</v>
      </c>
      <c r="AH260">
        <v>9.07</v>
      </c>
      <c r="AI260">
        <v>1</v>
      </c>
      <c r="AJ260">
        <v>1</v>
      </c>
      <c r="AK260">
        <v>1</v>
      </c>
      <c r="AL260">
        <v>1</v>
      </c>
      <c r="AM260">
        <v>5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11.9</v>
      </c>
      <c r="AU260" t="s">
        <v>3</v>
      </c>
      <c r="AV260">
        <v>1</v>
      </c>
      <c r="AW260">
        <v>2</v>
      </c>
      <c r="AX260">
        <v>64862948</v>
      </c>
      <c r="AY260">
        <v>1</v>
      </c>
      <c r="AZ260">
        <v>0</v>
      </c>
      <c r="BA260">
        <v>272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ROUND(AT260*Source!I158*AH260*AL260,0)</f>
        <v>13</v>
      </c>
      <c r="CV260">
        <f>ROUND(Y260*Source!I158,7)</f>
        <v>1.4279999999999999</v>
      </c>
      <c r="CW260">
        <v>0</v>
      </c>
      <c r="CX260">
        <f>ROUND(Y260*Source!I158,7)</f>
        <v>1.4279999999999999</v>
      </c>
      <c r="CY260">
        <f>AD260</f>
        <v>9.07</v>
      </c>
      <c r="CZ260">
        <f>AH260</f>
        <v>9.07</v>
      </c>
      <c r="DA260">
        <f>AL260</f>
        <v>1</v>
      </c>
      <c r="DB260">
        <f t="shared" si="115"/>
        <v>107.93</v>
      </c>
      <c r="DC260">
        <f t="shared" si="116"/>
        <v>0</v>
      </c>
      <c r="DD260" t="s">
        <v>3</v>
      </c>
      <c r="DE260" t="s">
        <v>3</v>
      </c>
      <c r="DF260">
        <f>ROUND(ROUND(AE260,0)*CX260,0)</f>
        <v>0</v>
      </c>
      <c r="DG260">
        <f>ROUND(ROUND(AF260,0)*CX260,0)</f>
        <v>0</v>
      </c>
      <c r="DH260">
        <f>ROUND(ROUND(AG260,0)*CX260,0)</f>
        <v>0</v>
      </c>
      <c r="DI260">
        <f>ROUND(ROUND(AH260,0)*CX260,0)</f>
        <v>13</v>
      </c>
      <c r="DJ260">
        <f>DI260</f>
        <v>13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ROW(Source!A158)</f>
        <v>158</v>
      </c>
      <c r="B261">
        <v>64862338</v>
      </c>
      <c r="C261">
        <v>64862939</v>
      </c>
      <c r="D261">
        <v>29174913</v>
      </c>
      <c r="E261">
        <v>1</v>
      </c>
      <c r="F261">
        <v>1</v>
      </c>
      <c r="G261">
        <v>1</v>
      </c>
      <c r="H261">
        <v>2</v>
      </c>
      <c r="I261" t="s">
        <v>537</v>
      </c>
      <c r="J261" t="s">
        <v>538</v>
      </c>
      <c r="K261" t="s">
        <v>539</v>
      </c>
      <c r="L261">
        <v>1368</v>
      </c>
      <c r="N261">
        <v>1011</v>
      </c>
      <c r="O261" t="s">
        <v>517</v>
      </c>
      <c r="P261" t="s">
        <v>517</v>
      </c>
      <c r="Q261">
        <v>1</v>
      </c>
      <c r="W261">
        <v>0</v>
      </c>
      <c r="X261">
        <v>1230759911</v>
      </c>
      <c r="Y261">
        <f t="shared" si="114"/>
        <v>0.03</v>
      </c>
      <c r="AA261">
        <v>0</v>
      </c>
      <c r="AB261">
        <v>2113</v>
      </c>
      <c r="AC261">
        <v>590.79</v>
      </c>
      <c r="AD261">
        <v>0</v>
      </c>
      <c r="AE261">
        <v>0</v>
      </c>
      <c r="AF261">
        <v>87.17</v>
      </c>
      <c r="AG261">
        <v>11.6</v>
      </c>
      <c r="AH261">
        <v>0</v>
      </c>
      <c r="AI261">
        <v>1</v>
      </c>
      <c r="AJ261">
        <v>24.24</v>
      </c>
      <c r="AK261">
        <v>50.93</v>
      </c>
      <c r="AL261">
        <v>1</v>
      </c>
      <c r="AM261">
        <v>2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0.03</v>
      </c>
      <c r="AU261" t="s">
        <v>3</v>
      </c>
      <c r="AV261">
        <v>0</v>
      </c>
      <c r="AW261">
        <v>2</v>
      </c>
      <c r="AX261">
        <v>64862949</v>
      </c>
      <c r="AY261">
        <v>1</v>
      </c>
      <c r="AZ261">
        <v>0</v>
      </c>
      <c r="BA261">
        <v>273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ROUND(Y261*Source!I158*DO261,7)</f>
        <v>0</v>
      </c>
      <c r="CX261">
        <f>ROUND(Y261*Source!I158,7)</f>
        <v>3.5999999999999999E-3</v>
      </c>
      <c r="CY261">
        <f>AB261</f>
        <v>2113</v>
      </c>
      <c r="CZ261">
        <f>AF261</f>
        <v>87.17</v>
      </c>
      <c r="DA261">
        <f>AJ261</f>
        <v>24.24</v>
      </c>
      <c r="DB261">
        <f t="shared" si="115"/>
        <v>2.62</v>
      </c>
      <c r="DC261">
        <f t="shared" si="116"/>
        <v>0.35</v>
      </c>
      <c r="DD261" t="s">
        <v>3</v>
      </c>
      <c r="DE261" t="s">
        <v>3</v>
      </c>
      <c r="DF261">
        <f>ROUND(ROUND(AE261,0)*CX261,0)</f>
        <v>0</v>
      </c>
      <c r="DG261">
        <f>ROUND(ROUND(AF261*AJ261,0)*CX261,0)</f>
        <v>8</v>
      </c>
      <c r="DH261">
        <f>ROUND(ROUND(AG261*AK261,0)*CX261,0)</f>
        <v>2</v>
      </c>
      <c r="DI261">
        <f>ROUND(ROUND(AH261,0)*CX261,0)</f>
        <v>0</v>
      </c>
      <c r="DJ261">
        <f>DG261</f>
        <v>8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ROW(Source!A158)</f>
        <v>158</v>
      </c>
      <c r="B262">
        <v>64862338</v>
      </c>
      <c r="C262">
        <v>64862939</v>
      </c>
      <c r="D262">
        <v>29164484</v>
      </c>
      <c r="E262">
        <v>1</v>
      </c>
      <c r="F262">
        <v>1</v>
      </c>
      <c r="G262">
        <v>1</v>
      </c>
      <c r="H262">
        <v>3</v>
      </c>
      <c r="I262" t="s">
        <v>300</v>
      </c>
      <c r="J262" t="s">
        <v>302</v>
      </c>
      <c r="K262" t="s">
        <v>301</v>
      </c>
      <c r="L262">
        <v>1354</v>
      </c>
      <c r="N262">
        <v>1010</v>
      </c>
      <c r="O262" t="s">
        <v>251</v>
      </c>
      <c r="P262" t="s">
        <v>251</v>
      </c>
      <c r="Q262">
        <v>1</v>
      </c>
      <c r="W262">
        <v>0</v>
      </c>
      <c r="X262">
        <v>-904517374</v>
      </c>
      <c r="Y262">
        <f t="shared" si="114"/>
        <v>100</v>
      </c>
      <c r="AA262">
        <v>430.6</v>
      </c>
      <c r="AB262">
        <v>0</v>
      </c>
      <c r="AC262">
        <v>0</v>
      </c>
      <c r="AD262">
        <v>0</v>
      </c>
      <c r="AE262">
        <v>43.32</v>
      </c>
      <c r="AF262">
        <v>0</v>
      </c>
      <c r="AG262">
        <v>0</v>
      </c>
      <c r="AH262">
        <v>0</v>
      </c>
      <c r="AI262">
        <v>9.94</v>
      </c>
      <c r="AJ262">
        <v>1</v>
      </c>
      <c r="AK262">
        <v>1</v>
      </c>
      <c r="AL262">
        <v>1</v>
      </c>
      <c r="AM262">
        <v>0</v>
      </c>
      <c r="AN262">
        <v>1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100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ROUND(Y262*Source!I158,7)</f>
        <v>12</v>
      </c>
      <c r="CY262">
        <f>AA262</f>
        <v>430.6</v>
      </c>
      <c r="CZ262">
        <f>AE262</f>
        <v>43.32</v>
      </c>
      <c r="DA262">
        <f>AI262</f>
        <v>9.94</v>
      </c>
      <c r="DB262">
        <f t="shared" si="115"/>
        <v>4332</v>
      </c>
      <c r="DC262">
        <f t="shared" si="116"/>
        <v>0</v>
      </c>
      <c r="DD262" t="s">
        <v>3</v>
      </c>
      <c r="DE262" t="s">
        <v>3</v>
      </c>
      <c r="DF262">
        <f>ROUND(ROUND(AE262*AI262,0)*CX262,0)</f>
        <v>5172</v>
      </c>
      <c r="DG262">
        <f>ROUND(ROUND(AF262,0)*CX262,0)</f>
        <v>0</v>
      </c>
      <c r="DH262">
        <f>ROUND(ROUND(AG262,0)*CX262,0)</f>
        <v>0</v>
      </c>
      <c r="DI262">
        <f>ROUND(ROUND(AH262,0)*CX262,0)</f>
        <v>0</v>
      </c>
      <c r="DJ262">
        <f>DF262</f>
        <v>5172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ROW(Source!A161)</f>
        <v>161</v>
      </c>
      <c r="B263">
        <v>64862340</v>
      </c>
      <c r="C263">
        <v>64862952</v>
      </c>
      <c r="D263">
        <v>18406785</v>
      </c>
      <c r="E263">
        <v>1</v>
      </c>
      <c r="F263">
        <v>1</v>
      </c>
      <c r="G263">
        <v>1</v>
      </c>
      <c r="H263">
        <v>1</v>
      </c>
      <c r="I263" t="s">
        <v>682</v>
      </c>
      <c r="J263" t="s">
        <v>3</v>
      </c>
      <c r="K263" t="s">
        <v>683</v>
      </c>
      <c r="L263">
        <v>1369</v>
      </c>
      <c r="N263">
        <v>1013</v>
      </c>
      <c r="O263" t="s">
        <v>511</v>
      </c>
      <c r="P263" t="s">
        <v>511</v>
      </c>
      <c r="Q263">
        <v>1</v>
      </c>
      <c r="W263">
        <v>0</v>
      </c>
      <c r="X263">
        <v>645971194</v>
      </c>
      <c r="Y263">
        <f t="shared" si="114"/>
        <v>47.38</v>
      </c>
      <c r="AA263">
        <v>0</v>
      </c>
      <c r="AB263">
        <v>0</v>
      </c>
      <c r="AC263">
        <v>0</v>
      </c>
      <c r="AD263">
        <v>8.86</v>
      </c>
      <c r="AE263">
        <v>0</v>
      </c>
      <c r="AF263">
        <v>0</v>
      </c>
      <c r="AG263">
        <v>0</v>
      </c>
      <c r="AH263">
        <v>8.86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47.38</v>
      </c>
      <c r="AU263" t="s">
        <v>3</v>
      </c>
      <c r="AV263">
        <v>1</v>
      </c>
      <c r="AW263">
        <v>2</v>
      </c>
      <c r="AX263">
        <v>64862965</v>
      </c>
      <c r="AY263">
        <v>1</v>
      </c>
      <c r="AZ263">
        <v>0</v>
      </c>
      <c r="BA263">
        <v>275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ROUND(AT263*Source!I161*AH263*AL263,0)</f>
        <v>11</v>
      </c>
      <c r="CV263">
        <f>ROUND(Y263*Source!I161,7)</f>
        <v>1.222404</v>
      </c>
      <c r="CW263">
        <v>0</v>
      </c>
      <c r="CX263">
        <f>ROUND(Y263*Source!I161,7)</f>
        <v>1.222404</v>
      </c>
      <c r="CY263">
        <f>AD263</f>
        <v>8.86</v>
      </c>
      <c r="CZ263">
        <f>AH263</f>
        <v>8.86</v>
      </c>
      <c r="DA263">
        <f>AL263</f>
        <v>1</v>
      </c>
      <c r="DB263">
        <f t="shared" si="115"/>
        <v>419.79</v>
      </c>
      <c r="DC263">
        <f t="shared" si="116"/>
        <v>0</v>
      </c>
      <c r="DD263" t="s">
        <v>3</v>
      </c>
      <c r="DE263" t="s">
        <v>3</v>
      </c>
      <c r="DF263">
        <f t="shared" ref="DF263:DF270" si="132">ROUND(ROUND(AE263,2)*CX263,2)</f>
        <v>0</v>
      </c>
      <c r="DG263">
        <f t="shared" ref="DG263:DG270" si="133">ROUND(ROUND(AF263,2)*CX263,2)</f>
        <v>0</v>
      </c>
      <c r="DH263">
        <f t="shared" ref="DH263:DH270" si="134">ROUND(ROUND(AG263,2)*CX263,2)</f>
        <v>0</v>
      </c>
      <c r="DI263">
        <f t="shared" ref="DI263:DI270" si="135">ROUND(ROUND(AH263,2)*CX263,2)</f>
        <v>10.83</v>
      </c>
      <c r="DJ263">
        <f>DI263</f>
        <v>10.83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ROW(Source!A161)</f>
        <v>161</v>
      </c>
      <c r="B264">
        <v>64862340</v>
      </c>
      <c r="C264">
        <v>64862952</v>
      </c>
      <c r="D264">
        <v>121548</v>
      </c>
      <c r="E264">
        <v>1</v>
      </c>
      <c r="F264">
        <v>1</v>
      </c>
      <c r="G264">
        <v>1</v>
      </c>
      <c r="H264">
        <v>1</v>
      </c>
      <c r="I264" t="s">
        <v>44</v>
      </c>
      <c r="J264" t="s">
        <v>3</v>
      </c>
      <c r="K264" t="s">
        <v>512</v>
      </c>
      <c r="L264">
        <v>608254</v>
      </c>
      <c r="N264">
        <v>1013</v>
      </c>
      <c r="O264" t="s">
        <v>513</v>
      </c>
      <c r="P264" t="s">
        <v>513</v>
      </c>
      <c r="Q264">
        <v>1</v>
      </c>
      <c r="W264">
        <v>0</v>
      </c>
      <c r="X264">
        <v>-185737400</v>
      </c>
      <c r="Y264">
        <f t="shared" si="114"/>
        <v>0.69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0.69</v>
      </c>
      <c r="AU264" t="s">
        <v>3</v>
      </c>
      <c r="AV264">
        <v>2</v>
      </c>
      <c r="AW264">
        <v>2</v>
      </c>
      <c r="AX264">
        <v>64862966</v>
      </c>
      <c r="AY264">
        <v>1</v>
      </c>
      <c r="AZ264">
        <v>0</v>
      </c>
      <c r="BA264">
        <v>276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ROUND(Y264*Source!I161,7)</f>
        <v>1.7801999999999998E-2</v>
      </c>
      <c r="CY264">
        <f>AD264</f>
        <v>0</v>
      </c>
      <c r="CZ264">
        <f>AH264</f>
        <v>0</v>
      </c>
      <c r="DA264">
        <f>AL264</f>
        <v>1</v>
      </c>
      <c r="DB264">
        <f t="shared" si="115"/>
        <v>0</v>
      </c>
      <c r="DC264">
        <f t="shared" si="116"/>
        <v>0</v>
      </c>
      <c r="DD264" t="s">
        <v>3</v>
      </c>
      <c r="DE264" t="s">
        <v>3</v>
      </c>
      <c r="DF264">
        <f t="shared" si="132"/>
        <v>0</v>
      </c>
      <c r="DG264">
        <f t="shared" si="133"/>
        <v>0</v>
      </c>
      <c r="DH264">
        <f t="shared" si="134"/>
        <v>0</v>
      </c>
      <c r="DI264">
        <f t="shared" si="135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ROW(Source!A161)</f>
        <v>161</v>
      </c>
      <c r="B265">
        <v>64862340</v>
      </c>
      <c r="C265">
        <v>64862952</v>
      </c>
      <c r="D265">
        <v>29172268</v>
      </c>
      <c r="E265">
        <v>1</v>
      </c>
      <c r="F265">
        <v>1</v>
      </c>
      <c r="G265">
        <v>1</v>
      </c>
      <c r="H265">
        <v>2</v>
      </c>
      <c r="I265" t="s">
        <v>531</v>
      </c>
      <c r="J265" t="s">
        <v>532</v>
      </c>
      <c r="K265" t="s">
        <v>533</v>
      </c>
      <c r="L265">
        <v>1368</v>
      </c>
      <c r="N265">
        <v>1011</v>
      </c>
      <c r="O265" t="s">
        <v>517</v>
      </c>
      <c r="P265" t="s">
        <v>517</v>
      </c>
      <c r="Q265">
        <v>1</v>
      </c>
      <c r="W265">
        <v>0</v>
      </c>
      <c r="X265">
        <v>-438066613</v>
      </c>
      <c r="Y265">
        <f t="shared" si="114"/>
        <v>0.69</v>
      </c>
      <c r="AA265">
        <v>0</v>
      </c>
      <c r="AB265">
        <v>86.4</v>
      </c>
      <c r="AC265">
        <v>13.5</v>
      </c>
      <c r="AD265">
        <v>0</v>
      </c>
      <c r="AE265">
        <v>0</v>
      </c>
      <c r="AF265">
        <v>86.4</v>
      </c>
      <c r="AG265">
        <v>13.5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0.69</v>
      </c>
      <c r="AU265" t="s">
        <v>3</v>
      </c>
      <c r="AV265">
        <v>0</v>
      </c>
      <c r="AW265">
        <v>2</v>
      </c>
      <c r="AX265">
        <v>64862967</v>
      </c>
      <c r="AY265">
        <v>1</v>
      </c>
      <c r="AZ265">
        <v>0</v>
      </c>
      <c r="BA265">
        <v>277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ROUND(Y265*Source!I161*DO265,7)</f>
        <v>0</v>
      </c>
      <c r="CX265">
        <f>ROUND(Y265*Source!I161,7)</f>
        <v>1.7801999999999998E-2</v>
      </c>
      <c r="CY265">
        <f>AB265</f>
        <v>86.4</v>
      </c>
      <c r="CZ265">
        <f>AF265</f>
        <v>86.4</v>
      </c>
      <c r="DA265">
        <f>AJ265</f>
        <v>1</v>
      </c>
      <c r="DB265">
        <f t="shared" si="115"/>
        <v>59.62</v>
      </c>
      <c r="DC265">
        <f t="shared" si="116"/>
        <v>9.32</v>
      </c>
      <c r="DD265" t="s">
        <v>3</v>
      </c>
      <c r="DE265" t="s">
        <v>3</v>
      </c>
      <c r="DF265">
        <f t="shared" si="132"/>
        <v>0</v>
      </c>
      <c r="DG265">
        <f t="shared" si="133"/>
        <v>1.54</v>
      </c>
      <c r="DH265">
        <f t="shared" si="134"/>
        <v>0.24</v>
      </c>
      <c r="DI265">
        <f t="shared" si="135"/>
        <v>0</v>
      </c>
      <c r="DJ265">
        <f>DG265</f>
        <v>1.54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ROW(Source!A161)</f>
        <v>161</v>
      </c>
      <c r="B266">
        <v>64862340</v>
      </c>
      <c r="C266">
        <v>64862952</v>
      </c>
      <c r="D266">
        <v>29174913</v>
      </c>
      <c r="E266">
        <v>1</v>
      </c>
      <c r="F266">
        <v>1</v>
      </c>
      <c r="G266">
        <v>1</v>
      </c>
      <c r="H266">
        <v>2</v>
      </c>
      <c r="I266" t="s">
        <v>537</v>
      </c>
      <c r="J266" t="s">
        <v>538</v>
      </c>
      <c r="K266" t="s">
        <v>539</v>
      </c>
      <c r="L266">
        <v>1368</v>
      </c>
      <c r="N266">
        <v>1011</v>
      </c>
      <c r="O266" t="s">
        <v>517</v>
      </c>
      <c r="P266" t="s">
        <v>517</v>
      </c>
      <c r="Q266">
        <v>1</v>
      </c>
      <c r="W266">
        <v>0</v>
      </c>
      <c r="X266">
        <v>1230759911</v>
      </c>
      <c r="Y266">
        <f t="shared" si="114"/>
        <v>1.8</v>
      </c>
      <c r="AA266">
        <v>0</v>
      </c>
      <c r="AB266">
        <v>87.17</v>
      </c>
      <c r="AC266">
        <v>11.6</v>
      </c>
      <c r="AD266">
        <v>0</v>
      </c>
      <c r="AE266">
        <v>0</v>
      </c>
      <c r="AF266">
        <v>87.17</v>
      </c>
      <c r="AG266">
        <v>11.6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1.8</v>
      </c>
      <c r="AU266" t="s">
        <v>3</v>
      </c>
      <c r="AV266">
        <v>0</v>
      </c>
      <c r="AW266">
        <v>2</v>
      </c>
      <c r="AX266">
        <v>64862968</v>
      </c>
      <c r="AY266">
        <v>1</v>
      </c>
      <c r="AZ266">
        <v>0</v>
      </c>
      <c r="BA266">
        <v>278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ROUND(Y266*Source!I161*DO266,7)</f>
        <v>0</v>
      </c>
      <c r="CX266">
        <f>ROUND(Y266*Source!I161,7)</f>
        <v>4.6440000000000002E-2</v>
      </c>
      <c r="CY266">
        <f>AB266</f>
        <v>87.17</v>
      </c>
      <c r="CZ266">
        <f>AF266</f>
        <v>87.17</v>
      </c>
      <c r="DA266">
        <f>AJ266</f>
        <v>1</v>
      </c>
      <c r="DB266">
        <f t="shared" si="115"/>
        <v>156.91</v>
      </c>
      <c r="DC266">
        <f t="shared" si="116"/>
        <v>20.88</v>
      </c>
      <c r="DD266" t="s">
        <v>3</v>
      </c>
      <c r="DE266" t="s">
        <v>3</v>
      </c>
      <c r="DF266">
        <f t="shared" si="132"/>
        <v>0</v>
      </c>
      <c r="DG266">
        <f t="shared" si="133"/>
        <v>4.05</v>
      </c>
      <c r="DH266">
        <f t="shared" si="134"/>
        <v>0.54</v>
      </c>
      <c r="DI266">
        <f t="shared" si="135"/>
        <v>0</v>
      </c>
      <c r="DJ266">
        <f>DG266</f>
        <v>4.05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ROW(Source!A161)</f>
        <v>161</v>
      </c>
      <c r="B267">
        <v>64862340</v>
      </c>
      <c r="C267">
        <v>64862952</v>
      </c>
      <c r="D267">
        <v>29112724</v>
      </c>
      <c r="E267">
        <v>1</v>
      </c>
      <c r="F267">
        <v>1</v>
      </c>
      <c r="G267">
        <v>1</v>
      </c>
      <c r="H267">
        <v>3</v>
      </c>
      <c r="I267" t="s">
        <v>656</v>
      </c>
      <c r="J267" t="s">
        <v>657</v>
      </c>
      <c r="K267" t="s">
        <v>658</v>
      </c>
      <c r="L267">
        <v>1348</v>
      </c>
      <c r="N267">
        <v>1009</v>
      </c>
      <c r="O267" t="s">
        <v>203</v>
      </c>
      <c r="P267" t="s">
        <v>203</v>
      </c>
      <c r="Q267">
        <v>1000</v>
      </c>
      <c r="W267">
        <v>0</v>
      </c>
      <c r="X267">
        <v>1645202039</v>
      </c>
      <c r="Y267">
        <f t="shared" si="114"/>
        <v>0.06</v>
      </c>
      <c r="AA267">
        <v>5989</v>
      </c>
      <c r="AB267">
        <v>0</v>
      </c>
      <c r="AC267">
        <v>0</v>
      </c>
      <c r="AD267">
        <v>0</v>
      </c>
      <c r="AE267">
        <v>5989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0.06</v>
      </c>
      <c r="AU267" t="s">
        <v>3</v>
      </c>
      <c r="AV267">
        <v>0</v>
      </c>
      <c r="AW267">
        <v>2</v>
      </c>
      <c r="AX267">
        <v>64862969</v>
      </c>
      <c r="AY267">
        <v>1</v>
      </c>
      <c r="AZ267">
        <v>0</v>
      </c>
      <c r="BA267">
        <v>279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ROUND(Y267*Source!I161,7)</f>
        <v>1.5479999999999999E-3</v>
      </c>
      <c r="CY267">
        <f>AA267</f>
        <v>5989</v>
      </c>
      <c r="CZ267">
        <f>AE267</f>
        <v>5989</v>
      </c>
      <c r="DA267">
        <f>AI267</f>
        <v>1</v>
      </c>
      <c r="DB267">
        <f t="shared" si="115"/>
        <v>359.34</v>
      </c>
      <c r="DC267">
        <f t="shared" si="116"/>
        <v>0</v>
      </c>
      <c r="DD267" t="s">
        <v>3</v>
      </c>
      <c r="DE267" t="s">
        <v>3</v>
      </c>
      <c r="DF267">
        <f t="shared" si="132"/>
        <v>9.27</v>
      </c>
      <c r="DG267">
        <f t="shared" si="133"/>
        <v>0</v>
      </c>
      <c r="DH267">
        <f t="shared" si="134"/>
        <v>0</v>
      </c>
      <c r="DI267">
        <f t="shared" si="135"/>
        <v>0</v>
      </c>
      <c r="DJ267">
        <f>DF267</f>
        <v>9.27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ROW(Source!A161)</f>
        <v>161</v>
      </c>
      <c r="B268">
        <v>64862340</v>
      </c>
      <c r="C268">
        <v>64862952</v>
      </c>
      <c r="D268">
        <v>29122430</v>
      </c>
      <c r="E268">
        <v>1</v>
      </c>
      <c r="F268">
        <v>1</v>
      </c>
      <c r="G268">
        <v>1</v>
      </c>
      <c r="H268">
        <v>3</v>
      </c>
      <c r="I268" t="s">
        <v>684</v>
      </c>
      <c r="J268" t="s">
        <v>685</v>
      </c>
      <c r="K268" t="s">
        <v>686</v>
      </c>
      <c r="L268">
        <v>1348</v>
      </c>
      <c r="N268">
        <v>1009</v>
      </c>
      <c r="O268" t="s">
        <v>203</v>
      </c>
      <c r="P268" t="s">
        <v>203</v>
      </c>
      <c r="Q268">
        <v>1000</v>
      </c>
      <c r="W268">
        <v>0</v>
      </c>
      <c r="X268">
        <v>-2033855571</v>
      </c>
      <c r="Y268">
        <f t="shared" si="114"/>
        <v>5.0000000000000001E-3</v>
      </c>
      <c r="AA268">
        <v>9073.89</v>
      </c>
      <c r="AB268">
        <v>0</v>
      </c>
      <c r="AC268">
        <v>0</v>
      </c>
      <c r="AD268">
        <v>0</v>
      </c>
      <c r="AE268">
        <v>9073.89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5.0000000000000001E-3</v>
      </c>
      <c r="AU268" t="s">
        <v>3</v>
      </c>
      <c r="AV268">
        <v>0</v>
      </c>
      <c r="AW268">
        <v>2</v>
      </c>
      <c r="AX268">
        <v>64862970</v>
      </c>
      <c r="AY268">
        <v>1</v>
      </c>
      <c r="AZ268">
        <v>0</v>
      </c>
      <c r="BA268">
        <v>280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ROUND(Y268*Source!I161,7)</f>
        <v>1.2899999999999999E-4</v>
      </c>
      <c r="CY268">
        <f>AA268</f>
        <v>9073.89</v>
      </c>
      <c r="CZ268">
        <f>AE268</f>
        <v>9073.89</v>
      </c>
      <c r="DA268">
        <f>AI268</f>
        <v>1</v>
      </c>
      <c r="DB268">
        <f t="shared" si="115"/>
        <v>45.37</v>
      </c>
      <c r="DC268">
        <f t="shared" si="116"/>
        <v>0</v>
      </c>
      <c r="DD268" t="s">
        <v>3</v>
      </c>
      <c r="DE268" t="s">
        <v>3</v>
      </c>
      <c r="DF268">
        <f t="shared" si="132"/>
        <v>1.17</v>
      </c>
      <c r="DG268">
        <f t="shared" si="133"/>
        <v>0</v>
      </c>
      <c r="DH268">
        <f t="shared" si="134"/>
        <v>0</v>
      </c>
      <c r="DI268">
        <f t="shared" si="135"/>
        <v>0</v>
      </c>
      <c r="DJ268">
        <f>DF268</f>
        <v>1.17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ROW(Source!A161)</f>
        <v>161</v>
      </c>
      <c r="B269">
        <v>64862340</v>
      </c>
      <c r="C269">
        <v>64862952</v>
      </c>
      <c r="D269">
        <v>29129294</v>
      </c>
      <c r="E269">
        <v>1</v>
      </c>
      <c r="F269">
        <v>1</v>
      </c>
      <c r="G269">
        <v>1</v>
      </c>
      <c r="H269">
        <v>3</v>
      </c>
      <c r="I269" t="s">
        <v>309</v>
      </c>
      <c r="J269" t="s">
        <v>311</v>
      </c>
      <c r="K269" t="s">
        <v>310</v>
      </c>
      <c r="L269">
        <v>1348</v>
      </c>
      <c r="N269">
        <v>1009</v>
      </c>
      <c r="O269" t="s">
        <v>203</v>
      </c>
      <c r="P269" t="s">
        <v>203</v>
      </c>
      <c r="Q269">
        <v>1000</v>
      </c>
      <c r="W269">
        <v>1</v>
      </c>
      <c r="X269">
        <v>1616157580</v>
      </c>
      <c r="Y269">
        <f t="shared" si="114"/>
        <v>-1</v>
      </c>
      <c r="AA269">
        <v>11255</v>
      </c>
      <c r="AB269">
        <v>0</v>
      </c>
      <c r="AC269">
        <v>0</v>
      </c>
      <c r="AD269">
        <v>0</v>
      </c>
      <c r="AE269">
        <v>11255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-1</v>
      </c>
      <c r="AU269" t="s">
        <v>3</v>
      </c>
      <c r="AV269">
        <v>0</v>
      </c>
      <c r="AW269">
        <v>2</v>
      </c>
      <c r="AX269">
        <v>64862971</v>
      </c>
      <c r="AY269">
        <v>1</v>
      </c>
      <c r="AZ269">
        <v>6144</v>
      </c>
      <c r="BA269">
        <v>281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ROUND(Y269*Source!I161,7)</f>
        <v>-2.58E-2</v>
      </c>
      <c r="CY269">
        <f>AA269</f>
        <v>11255</v>
      </c>
      <c r="CZ269">
        <f>AE269</f>
        <v>11255</v>
      </c>
      <c r="DA269">
        <f>AI269</f>
        <v>1</v>
      </c>
      <c r="DB269">
        <f t="shared" si="115"/>
        <v>-11255</v>
      </c>
      <c r="DC269">
        <f t="shared" si="116"/>
        <v>0</v>
      </c>
      <c r="DD269" t="s">
        <v>3</v>
      </c>
      <c r="DE269" t="s">
        <v>3</v>
      </c>
      <c r="DF269">
        <f t="shared" si="132"/>
        <v>-290.38</v>
      </c>
      <c r="DG269">
        <f t="shared" si="133"/>
        <v>0</v>
      </c>
      <c r="DH269">
        <f t="shared" si="134"/>
        <v>0</v>
      </c>
      <c r="DI269">
        <f t="shared" si="135"/>
        <v>0</v>
      </c>
      <c r="DJ269">
        <f>DF269</f>
        <v>-290.38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ROW(Source!A161)</f>
        <v>161</v>
      </c>
      <c r="B270">
        <v>64862340</v>
      </c>
      <c r="C270">
        <v>64862952</v>
      </c>
      <c r="D270">
        <v>29145208</v>
      </c>
      <c r="E270">
        <v>1</v>
      </c>
      <c r="F270">
        <v>1</v>
      </c>
      <c r="G270">
        <v>1</v>
      </c>
      <c r="H270">
        <v>3</v>
      </c>
      <c r="I270" t="s">
        <v>687</v>
      </c>
      <c r="J270" t="s">
        <v>688</v>
      </c>
      <c r="K270" t="s">
        <v>689</v>
      </c>
      <c r="L270">
        <v>1339</v>
      </c>
      <c r="N270">
        <v>1007</v>
      </c>
      <c r="O270" t="s">
        <v>136</v>
      </c>
      <c r="P270" t="s">
        <v>136</v>
      </c>
      <c r="Q270">
        <v>1</v>
      </c>
      <c r="W270">
        <v>0</v>
      </c>
      <c r="X270">
        <v>-364114852</v>
      </c>
      <c r="Y270">
        <f t="shared" si="114"/>
        <v>0.75</v>
      </c>
      <c r="AA270">
        <v>497</v>
      </c>
      <c r="AB270">
        <v>0</v>
      </c>
      <c r="AC270">
        <v>0</v>
      </c>
      <c r="AD270">
        <v>0</v>
      </c>
      <c r="AE270">
        <v>497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0.75</v>
      </c>
      <c r="AU270" t="s">
        <v>3</v>
      </c>
      <c r="AV270">
        <v>0</v>
      </c>
      <c r="AW270">
        <v>2</v>
      </c>
      <c r="AX270">
        <v>64862972</v>
      </c>
      <c r="AY270">
        <v>1</v>
      </c>
      <c r="AZ270">
        <v>0</v>
      </c>
      <c r="BA270">
        <v>282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ROUND(Y270*Source!I161,7)</f>
        <v>1.9349999999999999E-2</v>
      </c>
      <c r="CY270">
        <f>AA270</f>
        <v>497</v>
      </c>
      <c r="CZ270">
        <f>AE270</f>
        <v>497</v>
      </c>
      <c r="DA270">
        <f>AI270</f>
        <v>1</v>
      </c>
      <c r="DB270">
        <f t="shared" si="115"/>
        <v>372.75</v>
      </c>
      <c r="DC270">
        <f t="shared" si="116"/>
        <v>0</v>
      </c>
      <c r="DD270" t="s">
        <v>3</v>
      </c>
      <c r="DE270" t="s">
        <v>3</v>
      </c>
      <c r="DF270">
        <f t="shared" si="132"/>
        <v>9.6199999999999992</v>
      </c>
      <c r="DG270">
        <f t="shared" si="133"/>
        <v>0</v>
      </c>
      <c r="DH270">
        <f t="shared" si="134"/>
        <v>0</v>
      </c>
      <c r="DI270">
        <f t="shared" si="135"/>
        <v>0</v>
      </c>
      <c r="DJ270">
        <f>DF270</f>
        <v>9.6199999999999992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ROW(Source!A162)</f>
        <v>162</v>
      </c>
      <c r="B271">
        <v>64862338</v>
      </c>
      <c r="C271">
        <v>64862952</v>
      </c>
      <c r="D271">
        <v>18406785</v>
      </c>
      <c r="E271">
        <v>1</v>
      </c>
      <c r="F271">
        <v>1</v>
      </c>
      <c r="G271">
        <v>1</v>
      </c>
      <c r="H271">
        <v>1</v>
      </c>
      <c r="I271" t="s">
        <v>682</v>
      </c>
      <c r="J271" t="s">
        <v>3</v>
      </c>
      <c r="K271" t="s">
        <v>683</v>
      </c>
      <c r="L271">
        <v>1369</v>
      </c>
      <c r="N271">
        <v>1013</v>
      </c>
      <c r="O271" t="s">
        <v>511</v>
      </c>
      <c r="P271" t="s">
        <v>511</v>
      </c>
      <c r="Q271">
        <v>1</v>
      </c>
      <c r="W271">
        <v>0</v>
      </c>
      <c r="X271">
        <v>645971194</v>
      </c>
      <c r="Y271">
        <f t="shared" si="114"/>
        <v>47.38</v>
      </c>
      <c r="AA271">
        <v>0</v>
      </c>
      <c r="AB271">
        <v>0</v>
      </c>
      <c r="AC271">
        <v>0</v>
      </c>
      <c r="AD271">
        <v>8.86</v>
      </c>
      <c r="AE271">
        <v>0</v>
      </c>
      <c r="AF271">
        <v>0</v>
      </c>
      <c r="AG271">
        <v>0</v>
      </c>
      <c r="AH271">
        <v>8.86</v>
      </c>
      <c r="AI271">
        <v>1</v>
      </c>
      <c r="AJ271">
        <v>1</v>
      </c>
      <c r="AK271">
        <v>1</v>
      </c>
      <c r="AL271">
        <v>1</v>
      </c>
      <c r="AM271">
        <v>5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47.38</v>
      </c>
      <c r="AU271" t="s">
        <v>3</v>
      </c>
      <c r="AV271">
        <v>1</v>
      </c>
      <c r="AW271">
        <v>2</v>
      </c>
      <c r="AX271">
        <v>64862965</v>
      </c>
      <c r="AY271">
        <v>1</v>
      </c>
      <c r="AZ271">
        <v>0</v>
      </c>
      <c r="BA271">
        <v>283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ROUND(AT271*Source!I162*AH271*AL271,0)</f>
        <v>11</v>
      </c>
      <c r="CV271">
        <f>ROUND(Y271*Source!I162,7)</f>
        <v>1.222404</v>
      </c>
      <c r="CW271">
        <v>0</v>
      </c>
      <c r="CX271">
        <f>ROUND(Y271*Source!I162,7)</f>
        <v>1.222404</v>
      </c>
      <c r="CY271">
        <f>AD271</f>
        <v>8.86</v>
      </c>
      <c r="CZ271">
        <f>AH271</f>
        <v>8.86</v>
      </c>
      <c r="DA271">
        <f>AL271</f>
        <v>1</v>
      </c>
      <c r="DB271">
        <f t="shared" si="115"/>
        <v>419.79</v>
      </c>
      <c r="DC271">
        <f t="shared" si="116"/>
        <v>0</v>
      </c>
      <c r="DD271" t="s">
        <v>3</v>
      </c>
      <c r="DE271" t="s">
        <v>3</v>
      </c>
      <c r="DF271">
        <f>ROUND(ROUND(AE271,0)*CX271,0)</f>
        <v>0</v>
      </c>
      <c r="DG271">
        <f>ROUND(ROUND(AF271,0)*CX271,0)</f>
        <v>0</v>
      </c>
      <c r="DH271">
        <f>ROUND(ROUND(AG271,0)*CX271,0)</f>
        <v>0</v>
      </c>
      <c r="DI271">
        <f t="shared" ref="DI271:DI278" si="136">ROUND(ROUND(AH271,0)*CX271,0)</f>
        <v>11</v>
      </c>
      <c r="DJ271">
        <f>DI271</f>
        <v>11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ROW(Source!A162)</f>
        <v>162</v>
      </c>
      <c r="B272">
        <v>64862338</v>
      </c>
      <c r="C272">
        <v>64862952</v>
      </c>
      <c r="D272">
        <v>121548</v>
      </c>
      <c r="E272">
        <v>1</v>
      </c>
      <c r="F272">
        <v>1</v>
      </c>
      <c r="G272">
        <v>1</v>
      </c>
      <c r="H272">
        <v>1</v>
      </c>
      <c r="I272" t="s">
        <v>44</v>
      </c>
      <c r="J272" t="s">
        <v>3</v>
      </c>
      <c r="K272" t="s">
        <v>512</v>
      </c>
      <c r="L272">
        <v>608254</v>
      </c>
      <c r="N272">
        <v>1013</v>
      </c>
      <c r="O272" t="s">
        <v>513</v>
      </c>
      <c r="P272" t="s">
        <v>513</v>
      </c>
      <c r="Q272">
        <v>1</v>
      </c>
      <c r="W272">
        <v>0</v>
      </c>
      <c r="X272">
        <v>-185737400</v>
      </c>
      <c r="Y272">
        <f t="shared" si="114"/>
        <v>0.69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5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0.69</v>
      </c>
      <c r="AU272" t="s">
        <v>3</v>
      </c>
      <c r="AV272">
        <v>2</v>
      </c>
      <c r="AW272">
        <v>2</v>
      </c>
      <c r="AX272">
        <v>64862966</v>
      </c>
      <c r="AY272">
        <v>1</v>
      </c>
      <c r="AZ272">
        <v>0</v>
      </c>
      <c r="BA272">
        <v>284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ROUND(Y272*Source!I162,7)</f>
        <v>1.7801999999999998E-2</v>
      </c>
      <c r="CY272">
        <f>AD272</f>
        <v>0</v>
      </c>
      <c r="CZ272">
        <f>AH272</f>
        <v>0</v>
      </c>
      <c r="DA272">
        <f>AL272</f>
        <v>1</v>
      </c>
      <c r="DB272">
        <f t="shared" si="115"/>
        <v>0</v>
      </c>
      <c r="DC272">
        <f t="shared" si="116"/>
        <v>0</v>
      </c>
      <c r="DD272" t="s">
        <v>3</v>
      </c>
      <c r="DE272" t="s">
        <v>3</v>
      </c>
      <c r="DF272">
        <f>ROUND(ROUND(AE272,0)*CX272,0)</f>
        <v>0</v>
      </c>
      <c r="DG272">
        <f>ROUND(ROUND(AF272,0)*CX272,0)</f>
        <v>0</v>
      </c>
      <c r="DH272">
        <f>ROUND(ROUND(AG272,0)*CX272,0)</f>
        <v>0</v>
      </c>
      <c r="DI272">
        <f t="shared" si="13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ROW(Source!A162)</f>
        <v>162</v>
      </c>
      <c r="B273">
        <v>64862338</v>
      </c>
      <c r="C273">
        <v>64862952</v>
      </c>
      <c r="D273">
        <v>29172268</v>
      </c>
      <c r="E273">
        <v>1</v>
      </c>
      <c r="F273">
        <v>1</v>
      </c>
      <c r="G273">
        <v>1</v>
      </c>
      <c r="H273">
        <v>2</v>
      </c>
      <c r="I273" t="s">
        <v>531</v>
      </c>
      <c r="J273" t="s">
        <v>532</v>
      </c>
      <c r="K273" t="s">
        <v>533</v>
      </c>
      <c r="L273">
        <v>1368</v>
      </c>
      <c r="N273">
        <v>1011</v>
      </c>
      <c r="O273" t="s">
        <v>517</v>
      </c>
      <c r="P273" t="s">
        <v>517</v>
      </c>
      <c r="Q273">
        <v>1</v>
      </c>
      <c r="W273">
        <v>0</v>
      </c>
      <c r="X273">
        <v>-438066613</v>
      </c>
      <c r="Y273">
        <f t="shared" si="114"/>
        <v>0.69</v>
      </c>
      <c r="AA273">
        <v>0</v>
      </c>
      <c r="AB273">
        <v>1170.72</v>
      </c>
      <c r="AC273">
        <v>687.56</v>
      </c>
      <c r="AD273">
        <v>0</v>
      </c>
      <c r="AE273">
        <v>0</v>
      </c>
      <c r="AF273">
        <v>86.4</v>
      </c>
      <c r="AG273">
        <v>13.5</v>
      </c>
      <c r="AH273">
        <v>0</v>
      </c>
      <c r="AI273">
        <v>1</v>
      </c>
      <c r="AJ273">
        <v>13.55</v>
      </c>
      <c r="AK273">
        <v>50.93</v>
      </c>
      <c r="AL273">
        <v>1</v>
      </c>
      <c r="AM273">
        <v>2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0.69</v>
      </c>
      <c r="AU273" t="s">
        <v>3</v>
      </c>
      <c r="AV273">
        <v>0</v>
      </c>
      <c r="AW273">
        <v>2</v>
      </c>
      <c r="AX273">
        <v>64862967</v>
      </c>
      <c r="AY273">
        <v>1</v>
      </c>
      <c r="AZ273">
        <v>0</v>
      </c>
      <c r="BA273">
        <v>285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ROUND(Y273*Source!I162*DO273,7)</f>
        <v>0</v>
      </c>
      <c r="CX273">
        <f>ROUND(Y273*Source!I162,7)</f>
        <v>1.7801999999999998E-2</v>
      </c>
      <c r="CY273">
        <f>AB273</f>
        <v>1170.72</v>
      </c>
      <c r="CZ273">
        <f>AF273</f>
        <v>86.4</v>
      </c>
      <c r="DA273">
        <f>AJ273</f>
        <v>13.55</v>
      </c>
      <c r="DB273">
        <f t="shared" si="115"/>
        <v>59.62</v>
      </c>
      <c r="DC273">
        <f t="shared" si="116"/>
        <v>9.32</v>
      </c>
      <c r="DD273" t="s">
        <v>3</v>
      </c>
      <c r="DE273" t="s">
        <v>3</v>
      </c>
      <c r="DF273">
        <f>ROUND(ROUND(AE273,0)*CX273,0)</f>
        <v>0</v>
      </c>
      <c r="DG273">
        <f>ROUND(ROUND(AF273*AJ273,0)*CX273,0)</f>
        <v>21</v>
      </c>
      <c r="DH273">
        <f>ROUND(ROUND(AG273*AK273,0)*CX273,0)</f>
        <v>12</v>
      </c>
      <c r="DI273">
        <f t="shared" si="136"/>
        <v>0</v>
      </c>
      <c r="DJ273">
        <f>DG273</f>
        <v>21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ROW(Source!A162)</f>
        <v>162</v>
      </c>
      <c r="B274">
        <v>64862338</v>
      </c>
      <c r="C274">
        <v>64862952</v>
      </c>
      <c r="D274">
        <v>29174913</v>
      </c>
      <c r="E274">
        <v>1</v>
      </c>
      <c r="F274">
        <v>1</v>
      </c>
      <c r="G274">
        <v>1</v>
      </c>
      <c r="H274">
        <v>2</v>
      </c>
      <c r="I274" t="s">
        <v>537</v>
      </c>
      <c r="J274" t="s">
        <v>538</v>
      </c>
      <c r="K274" t="s">
        <v>539</v>
      </c>
      <c r="L274">
        <v>1368</v>
      </c>
      <c r="N274">
        <v>1011</v>
      </c>
      <c r="O274" t="s">
        <v>517</v>
      </c>
      <c r="P274" t="s">
        <v>517</v>
      </c>
      <c r="Q274">
        <v>1</v>
      </c>
      <c r="W274">
        <v>0</v>
      </c>
      <c r="X274">
        <v>1230759911</v>
      </c>
      <c r="Y274">
        <f t="shared" si="114"/>
        <v>1.8</v>
      </c>
      <c r="AA274">
        <v>0</v>
      </c>
      <c r="AB274">
        <v>2113</v>
      </c>
      <c r="AC274">
        <v>590.79</v>
      </c>
      <c r="AD274">
        <v>0</v>
      </c>
      <c r="AE274">
        <v>0</v>
      </c>
      <c r="AF274">
        <v>87.17</v>
      </c>
      <c r="AG274">
        <v>11.6</v>
      </c>
      <c r="AH274">
        <v>0</v>
      </c>
      <c r="AI274">
        <v>1</v>
      </c>
      <c r="AJ274">
        <v>24.24</v>
      </c>
      <c r="AK274">
        <v>50.93</v>
      </c>
      <c r="AL274">
        <v>1</v>
      </c>
      <c r="AM274">
        <v>2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1.8</v>
      </c>
      <c r="AU274" t="s">
        <v>3</v>
      </c>
      <c r="AV274">
        <v>0</v>
      </c>
      <c r="AW274">
        <v>2</v>
      </c>
      <c r="AX274">
        <v>64862968</v>
      </c>
      <c r="AY274">
        <v>1</v>
      </c>
      <c r="AZ274">
        <v>0</v>
      </c>
      <c r="BA274">
        <v>286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ROUND(Y274*Source!I162*DO274,7)</f>
        <v>0</v>
      </c>
      <c r="CX274">
        <f>ROUND(Y274*Source!I162,7)</f>
        <v>4.6440000000000002E-2</v>
      </c>
      <c r="CY274">
        <f>AB274</f>
        <v>2113</v>
      </c>
      <c r="CZ274">
        <f>AF274</f>
        <v>87.17</v>
      </c>
      <c r="DA274">
        <f>AJ274</f>
        <v>24.24</v>
      </c>
      <c r="DB274">
        <f t="shared" si="115"/>
        <v>156.91</v>
      </c>
      <c r="DC274">
        <f t="shared" si="116"/>
        <v>20.88</v>
      </c>
      <c r="DD274" t="s">
        <v>3</v>
      </c>
      <c r="DE274" t="s">
        <v>3</v>
      </c>
      <c r="DF274">
        <f>ROUND(ROUND(AE274,0)*CX274,0)</f>
        <v>0</v>
      </c>
      <c r="DG274">
        <f>ROUND(ROUND(AF274*AJ274,0)*CX274,0)</f>
        <v>98</v>
      </c>
      <c r="DH274">
        <f>ROUND(ROUND(AG274*AK274,0)*CX274,0)</f>
        <v>27</v>
      </c>
      <c r="DI274">
        <f t="shared" si="136"/>
        <v>0</v>
      </c>
      <c r="DJ274">
        <f>DG274</f>
        <v>98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ROW(Source!A162)</f>
        <v>162</v>
      </c>
      <c r="B275">
        <v>64862338</v>
      </c>
      <c r="C275">
        <v>64862952</v>
      </c>
      <c r="D275">
        <v>29112724</v>
      </c>
      <c r="E275">
        <v>1</v>
      </c>
      <c r="F275">
        <v>1</v>
      </c>
      <c r="G275">
        <v>1</v>
      </c>
      <c r="H275">
        <v>3</v>
      </c>
      <c r="I275" t="s">
        <v>656</v>
      </c>
      <c r="J275" t="s">
        <v>657</v>
      </c>
      <c r="K275" t="s">
        <v>658</v>
      </c>
      <c r="L275">
        <v>1348</v>
      </c>
      <c r="N275">
        <v>1009</v>
      </c>
      <c r="O275" t="s">
        <v>203</v>
      </c>
      <c r="P275" t="s">
        <v>203</v>
      </c>
      <c r="Q275">
        <v>1000</v>
      </c>
      <c r="W275">
        <v>0</v>
      </c>
      <c r="X275">
        <v>1645202039</v>
      </c>
      <c r="Y275">
        <f t="shared" si="114"/>
        <v>0.06</v>
      </c>
      <c r="AA275">
        <v>56116.93</v>
      </c>
      <c r="AB275">
        <v>0</v>
      </c>
      <c r="AC275">
        <v>0</v>
      </c>
      <c r="AD275">
        <v>0</v>
      </c>
      <c r="AE275">
        <v>5989</v>
      </c>
      <c r="AF275">
        <v>0</v>
      </c>
      <c r="AG275">
        <v>0</v>
      </c>
      <c r="AH275">
        <v>0</v>
      </c>
      <c r="AI275">
        <v>9.3699999999999992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0.06</v>
      </c>
      <c r="AU275" t="s">
        <v>3</v>
      </c>
      <c r="AV275">
        <v>0</v>
      </c>
      <c r="AW275">
        <v>2</v>
      </c>
      <c r="AX275">
        <v>64862969</v>
      </c>
      <c r="AY275">
        <v>1</v>
      </c>
      <c r="AZ275">
        <v>0</v>
      </c>
      <c r="BA275">
        <v>287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ROUND(Y275*Source!I162,7)</f>
        <v>1.5479999999999999E-3</v>
      </c>
      <c r="CY275">
        <f>AA275</f>
        <v>56116.93</v>
      </c>
      <c r="CZ275">
        <f>AE275</f>
        <v>5989</v>
      </c>
      <c r="DA275">
        <f>AI275</f>
        <v>9.3699999999999992</v>
      </c>
      <c r="DB275">
        <f t="shared" si="115"/>
        <v>359.34</v>
      </c>
      <c r="DC275">
        <f t="shared" si="116"/>
        <v>0</v>
      </c>
      <c r="DD275" t="s">
        <v>3</v>
      </c>
      <c r="DE275" t="s">
        <v>3</v>
      </c>
      <c r="DF275">
        <f>ROUND(ROUND(AE275*AI275,0)*CX275,0)</f>
        <v>87</v>
      </c>
      <c r="DG275">
        <f>ROUND(ROUND(AF275,0)*CX275,0)</f>
        <v>0</v>
      </c>
      <c r="DH275">
        <f>ROUND(ROUND(AG275,0)*CX275,0)</f>
        <v>0</v>
      </c>
      <c r="DI275">
        <f t="shared" si="136"/>
        <v>0</v>
      </c>
      <c r="DJ275">
        <f>DF275</f>
        <v>87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ROW(Source!A162)</f>
        <v>162</v>
      </c>
      <c r="B276">
        <v>64862338</v>
      </c>
      <c r="C276">
        <v>64862952</v>
      </c>
      <c r="D276">
        <v>29122430</v>
      </c>
      <c r="E276">
        <v>1</v>
      </c>
      <c r="F276">
        <v>1</v>
      </c>
      <c r="G276">
        <v>1</v>
      </c>
      <c r="H276">
        <v>3</v>
      </c>
      <c r="I276" t="s">
        <v>684</v>
      </c>
      <c r="J276" t="s">
        <v>685</v>
      </c>
      <c r="K276" t="s">
        <v>686</v>
      </c>
      <c r="L276">
        <v>1348</v>
      </c>
      <c r="N276">
        <v>1009</v>
      </c>
      <c r="O276" t="s">
        <v>203</v>
      </c>
      <c r="P276" t="s">
        <v>203</v>
      </c>
      <c r="Q276">
        <v>1000</v>
      </c>
      <c r="W276">
        <v>0</v>
      </c>
      <c r="X276">
        <v>-2033855571</v>
      </c>
      <c r="Y276">
        <f t="shared" si="114"/>
        <v>5.0000000000000001E-3</v>
      </c>
      <c r="AA276">
        <v>146271.10999999999</v>
      </c>
      <c r="AB276">
        <v>0</v>
      </c>
      <c r="AC276">
        <v>0</v>
      </c>
      <c r="AD276">
        <v>0</v>
      </c>
      <c r="AE276">
        <v>9073.89</v>
      </c>
      <c r="AF276">
        <v>0</v>
      </c>
      <c r="AG276">
        <v>0</v>
      </c>
      <c r="AH276">
        <v>0</v>
      </c>
      <c r="AI276">
        <v>16.12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5.0000000000000001E-3</v>
      </c>
      <c r="AU276" t="s">
        <v>3</v>
      </c>
      <c r="AV276">
        <v>0</v>
      </c>
      <c r="AW276">
        <v>2</v>
      </c>
      <c r="AX276">
        <v>64862970</v>
      </c>
      <c r="AY276">
        <v>1</v>
      </c>
      <c r="AZ276">
        <v>0</v>
      </c>
      <c r="BA276">
        <v>288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ROUND(Y276*Source!I162,7)</f>
        <v>1.2899999999999999E-4</v>
      </c>
      <c r="CY276">
        <f>AA276</f>
        <v>146271.10999999999</v>
      </c>
      <c r="CZ276">
        <f>AE276</f>
        <v>9073.89</v>
      </c>
      <c r="DA276">
        <f>AI276</f>
        <v>16.12</v>
      </c>
      <c r="DB276">
        <f t="shared" si="115"/>
        <v>45.37</v>
      </c>
      <c r="DC276">
        <f t="shared" si="116"/>
        <v>0</v>
      </c>
      <c r="DD276" t="s">
        <v>3</v>
      </c>
      <c r="DE276" t="s">
        <v>3</v>
      </c>
      <c r="DF276">
        <f>ROUND(ROUND(AE276*AI276,0)*CX276,0)</f>
        <v>19</v>
      </c>
      <c r="DG276">
        <f>ROUND(ROUND(AF276,0)*CX276,0)</f>
        <v>0</v>
      </c>
      <c r="DH276">
        <f>ROUND(ROUND(AG276,0)*CX276,0)</f>
        <v>0</v>
      </c>
      <c r="DI276">
        <f t="shared" si="136"/>
        <v>0</v>
      </c>
      <c r="DJ276">
        <f>DF276</f>
        <v>19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ROW(Source!A162)</f>
        <v>162</v>
      </c>
      <c r="B277">
        <v>64862338</v>
      </c>
      <c r="C277">
        <v>64862952</v>
      </c>
      <c r="D277">
        <v>29129294</v>
      </c>
      <c r="E277">
        <v>1</v>
      </c>
      <c r="F277">
        <v>1</v>
      </c>
      <c r="G277">
        <v>1</v>
      </c>
      <c r="H277">
        <v>3</v>
      </c>
      <c r="I277" t="s">
        <v>309</v>
      </c>
      <c r="J277" t="s">
        <v>311</v>
      </c>
      <c r="K277" t="s">
        <v>310</v>
      </c>
      <c r="L277">
        <v>1348</v>
      </c>
      <c r="N277">
        <v>1009</v>
      </c>
      <c r="O277" t="s">
        <v>203</v>
      </c>
      <c r="P277" t="s">
        <v>203</v>
      </c>
      <c r="Q277">
        <v>1000</v>
      </c>
      <c r="W277">
        <v>1</v>
      </c>
      <c r="X277">
        <v>1616157580</v>
      </c>
      <c r="Y277">
        <f t="shared" si="114"/>
        <v>-1</v>
      </c>
      <c r="AA277">
        <v>110073.9</v>
      </c>
      <c r="AB277">
        <v>0</v>
      </c>
      <c r="AC277">
        <v>0</v>
      </c>
      <c r="AD277">
        <v>0</v>
      </c>
      <c r="AE277">
        <v>11255</v>
      </c>
      <c r="AF277">
        <v>0</v>
      </c>
      <c r="AG277">
        <v>0</v>
      </c>
      <c r="AH277">
        <v>0</v>
      </c>
      <c r="AI277">
        <v>9.7799999999999994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-1</v>
      </c>
      <c r="AU277" t="s">
        <v>3</v>
      </c>
      <c r="AV277">
        <v>0</v>
      </c>
      <c r="AW277">
        <v>2</v>
      </c>
      <c r="AX277">
        <v>64862971</v>
      </c>
      <c r="AY277">
        <v>1</v>
      </c>
      <c r="AZ277">
        <v>6144</v>
      </c>
      <c r="BA277">
        <v>289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ROUND(Y277*Source!I162,7)</f>
        <v>-2.58E-2</v>
      </c>
      <c r="CY277">
        <f>AA277</f>
        <v>110073.9</v>
      </c>
      <c r="CZ277">
        <f>AE277</f>
        <v>11255</v>
      </c>
      <c r="DA277">
        <f>AI277</f>
        <v>9.7799999999999994</v>
      </c>
      <c r="DB277">
        <f t="shared" si="115"/>
        <v>-11255</v>
      </c>
      <c r="DC277">
        <f t="shared" si="116"/>
        <v>0</v>
      </c>
      <c r="DD277" t="s">
        <v>3</v>
      </c>
      <c r="DE277" t="s">
        <v>3</v>
      </c>
      <c r="DF277">
        <f>ROUND(ROUND(AE277*AI277,0)*CX277,0)</f>
        <v>-2840</v>
      </c>
      <c r="DG277">
        <f>ROUND(ROUND(AF277,0)*CX277,0)</f>
        <v>0</v>
      </c>
      <c r="DH277">
        <f>ROUND(ROUND(AG277,0)*CX277,0)</f>
        <v>0</v>
      </c>
      <c r="DI277">
        <f t="shared" si="136"/>
        <v>0</v>
      </c>
      <c r="DJ277">
        <f>DF277</f>
        <v>-2840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ROW(Source!A162)</f>
        <v>162</v>
      </c>
      <c r="B278">
        <v>64862338</v>
      </c>
      <c r="C278">
        <v>64862952</v>
      </c>
      <c r="D278">
        <v>29145208</v>
      </c>
      <c r="E278">
        <v>1</v>
      </c>
      <c r="F278">
        <v>1</v>
      </c>
      <c r="G278">
        <v>1</v>
      </c>
      <c r="H278">
        <v>3</v>
      </c>
      <c r="I278" t="s">
        <v>687</v>
      </c>
      <c r="J278" t="s">
        <v>688</v>
      </c>
      <c r="K278" t="s">
        <v>689</v>
      </c>
      <c r="L278">
        <v>1339</v>
      </c>
      <c r="N278">
        <v>1007</v>
      </c>
      <c r="O278" t="s">
        <v>136</v>
      </c>
      <c r="P278" t="s">
        <v>136</v>
      </c>
      <c r="Q278">
        <v>1</v>
      </c>
      <c r="W278">
        <v>0</v>
      </c>
      <c r="X278">
        <v>-364114852</v>
      </c>
      <c r="Y278">
        <f t="shared" si="114"/>
        <v>0.75</v>
      </c>
      <c r="AA278">
        <v>5427.24</v>
      </c>
      <c r="AB278">
        <v>0</v>
      </c>
      <c r="AC278">
        <v>0</v>
      </c>
      <c r="AD278">
        <v>0</v>
      </c>
      <c r="AE278">
        <v>497</v>
      </c>
      <c r="AF278">
        <v>0</v>
      </c>
      <c r="AG278">
        <v>0</v>
      </c>
      <c r="AH278">
        <v>0</v>
      </c>
      <c r="AI278">
        <v>10.92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0.75</v>
      </c>
      <c r="AU278" t="s">
        <v>3</v>
      </c>
      <c r="AV278">
        <v>0</v>
      </c>
      <c r="AW278">
        <v>2</v>
      </c>
      <c r="AX278">
        <v>64862972</v>
      </c>
      <c r="AY278">
        <v>1</v>
      </c>
      <c r="AZ278">
        <v>0</v>
      </c>
      <c r="BA278">
        <v>290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ROUND(Y278*Source!I162,7)</f>
        <v>1.9349999999999999E-2</v>
      </c>
      <c r="CY278">
        <f>AA278</f>
        <v>5427.24</v>
      </c>
      <c r="CZ278">
        <f>AE278</f>
        <v>497</v>
      </c>
      <c r="DA278">
        <f>AI278</f>
        <v>10.92</v>
      </c>
      <c r="DB278">
        <f t="shared" si="115"/>
        <v>372.75</v>
      </c>
      <c r="DC278">
        <f t="shared" si="116"/>
        <v>0</v>
      </c>
      <c r="DD278" t="s">
        <v>3</v>
      </c>
      <c r="DE278" t="s">
        <v>3</v>
      </c>
      <c r="DF278">
        <f>ROUND(ROUND(AE278*AI278,0)*CX278,0)</f>
        <v>105</v>
      </c>
      <c r="DG278">
        <f>ROUND(ROUND(AF278,0)*CX278,0)</f>
        <v>0</v>
      </c>
      <c r="DH278">
        <f>ROUND(ROUND(AG278,0)*CX278,0)</f>
        <v>0</v>
      </c>
      <c r="DI278">
        <f t="shared" si="136"/>
        <v>0</v>
      </c>
      <c r="DJ278">
        <f>DF278</f>
        <v>105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ROW(Source!A167)</f>
        <v>167</v>
      </c>
      <c r="B279">
        <v>64862340</v>
      </c>
      <c r="C279">
        <v>64862981</v>
      </c>
      <c r="D279">
        <v>18409850</v>
      </c>
      <c r="E279">
        <v>1</v>
      </c>
      <c r="F279">
        <v>1</v>
      </c>
      <c r="G279">
        <v>1</v>
      </c>
      <c r="H279">
        <v>1</v>
      </c>
      <c r="I279" t="s">
        <v>662</v>
      </c>
      <c r="J279" t="s">
        <v>3</v>
      </c>
      <c r="K279" t="s">
        <v>663</v>
      </c>
      <c r="L279">
        <v>1369</v>
      </c>
      <c r="N279">
        <v>1013</v>
      </c>
      <c r="O279" t="s">
        <v>511</v>
      </c>
      <c r="P279" t="s">
        <v>511</v>
      </c>
      <c r="Q279">
        <v>1</v>
      </c>
      <c r="W279">
        <v>0</v>
      </c>
      <c r="X279">
        <v>855544366</v>
      </c>
      <c r="Y279">
        <f t="shared" si="114"/>
        <v>215.82</v>
      </c>
      <c r="AA279">
        <v>0</v>
      </c>
      <c r="AB279">
        <v>0</v>
      </c>
      <c r="AC279">
        <v>0</v>
      </c>
      <c r="AD279">
        <v>9.07</v>
      </c>
      <c r="AE279">
        <v>0</v>
      </c>
      <c r="AF279">
        <v>0</v>
      </c>
      <c r="AG279">
        <v>0</v>
      </c>
      <c r="AH279">
        <v>9.07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215.82</v>
      </c>
      <c r="AU279" t="s">
        <v>3</v>
      </c>
      <c r="AV279">
        <v>1</v>
      </c>
      <c r="AW279">
        <v>2</v>
      </c>
      <c r="AX279">
        <v>64862994</v>
      </c>
      <c r="AY279">
        <v>1</v>
      </c>
      <c r="AZ279">
        <v>0</v>
      </c>
      <c r="BA279">
        <v>291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ROUND(AT279*Source!I167*AH279*AL279,0)</f>
        <v>35</v>
      </c>
      <c r="CV279">
        <f>ROUND(Y279*Source!I167,7)</f>
        <v>3.820014</v>
      </c>
      <c r="CW279">
        <v>0</v>
      </c>
      <c r="CX279">
        <f>ROUND(Y279*Source!I167,7)</f>
        <v>3.820014</v>
      </c>
      <c r="CY279">
        <f>AD279</f>
        <v>9.07</v>
      </c>
      <c r="CZ279">
        <f>AH279</f>
        <v>9.07</v>
      </c>
      <c r="DA279">
        <f>AL279</f>
        <v>1</v>
      </c>
      <c r="DB279">
        <f t="shared" si="115"/>
        <v>1957.49</v>
      </c>
      <c r="DC279">
        <f t="shared" si="116"/>
        <v>0</v>
      </c>
      <c r="DD279" t="s">
        <v>3</v>
      </c>
      <c r="DE279" t="s">
        <v>3</v>
      </c>
      <c r="DF279">
        <f>ROUND(ROUND(AE279,2)*CX279,2)</f>
        <v>0</v>
      </c>
      <c r="DG279">
        <f>ROUND(ROUND(AF279,2)*CX279,2)</f>
        <v>0</v>
      </c>
      <c r="DH279">
        <f>ROUND(ROUND(AG279,2)*CX279,2)</f>
        <v>0</v>
      </c>
      <c r="DI279">
        <f>ROUND(ROUND(AH279,2)*CX279,2)</f>
        <v>34.65</v>
      </c>
      <c r="DJ279">
        <f>DI279</f>
        <v>34.65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ROW(Source!A167)</f>
        <v>167</v>
      </c>
      <c r="B280">
        <v>64862340</v>
      </c>
      <c r="C280">
        <v>64862981</v>
      </c>
      <c r="D280">
        <v>121548</v>
      </c>
      <c r="E280">
        <v>1</v>
      </c>
      <c r="F280">
        <v>1</v>
      </c>
      <c r="G280">
        <v>1</v>
      </c>
      <c r="H280">
        <v>1</v>
      </c>
      <c r="I280" t="s">
        <v>44</v>
      </c>
      <c r="J280" t="s">
        <v>3</v>
      </c>
      <c r="K280" t="s">
        <v>512</v>
      </c>
      <c r="L280">
        <v>608254</v>
      </c>
      <c r="N280">
        <v>1013</v>
      </c>
      <c r="O280" t="s">
        <v>513</v>
      </c>
      <c r="P280" t="s">
        <v>513</v>
      </c>
      <c r="Q280">
        <v>1</v>
      </c>
      <c r="W280">
        <v>0</v>
      </c>
      <c r="X280">
        <v>-185737400</v>
      </c>
      <c r="Y280">
        <f t="shared" si="114"/>
        <v>0.15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0.15</v>
      </c>
      <c r="AU280" t="s">
        <v>3</v>
      </c>
      <c r="AV280">
        <v>2</v>
      </c>
      <c r="AW280">
        <v>2</v>
      </c>
      <c r="AX280">
        <v>64862995</v>
      </c>
      <c r="AY280">
        <v>1</v>
      </c>
      <c r="AZ280">
        <v>0</v>
      </c>
      <c r="BA280">
        <v>292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ROUND(Y280*Source!I167,7)</f>
        <v>2.6549999999999998E-3</v>
      </c>
      <c r="CY280">
        <f>AD280</f>
        <v>0</v>
      </c>
      <c r="CZ280">
        <f>AH280</f>
        <v>0</v>
      </c>
      <c r="DA280">
        <f>AL280</f>
        <v>1</v>
      </c>
      <c r="DB280">
        <f t="shared" si="115"/>
        <v>0</v>
      </c>
      <c r="DC280">
        <f t="shared" si="116"/>
        <v>0</v>
      </c>
      <c r="DD280" t="s">
        <v>3</v>
      </c>
      <c r="DE280" t="s">
        <v>3</v>
      </c>
      <c r="DF280">
        <f>ROUND(ROUND(AE280,2)*CX280,2)</f>
        <v>0</v>
      </c>
      <c r="DG280">
        <f>ROUND(ROUND(AF280,2)*CX280,2)</f>
        <v>0</v>
      </c>
      <c r="DH280">
        <f>ROUND(ROUND(AG280,2)*CX280,2)</f>
        <v>0</v>
      </c>
      <c r="DI280">
        <f>ROUND(ROUND(AH280,2)*CX280,2)</f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ROW(Source!A167)</f>
        <v>167</v>
      </c>
      <c r="B281">
        <v>64862340</v>
      </c>
      <c r="C281">
        <v>64862981</v>
      </c>
      <c r="D281">
        <v>29172379</v>
      </c>
      <c r="E281">
        <v>1</v>
      </c>
      <c r="F281">
        <v>1</v>
      </c>
      <c r="G281">
        <v>1</v>
      </c>
      <c r="H281">
        <v>2</v>
      </c>
      <c r="I281" t="s">
        <v>562</v>
      </c>
      <c r="J281" t="s">
        <v>563</v>
      </c>
      <c r="K281" t="s">
        <v>564</v>
      </c>
      <c r="L281">
        <v>1368</v>
      </c>
      <c r="N281">
        <v>1011</v>
      </c>
      <c r="O281" t="s">
        <v>517</v>
      </c>
      <c r="P281" t="s">
        <v>517</v>
      </c>
      <c r="Q281">
        <v>1</v>
      </c>
      <c r="W281">
        <v>0</v>
      </c>
      <c r="X281">
        <v>1106923569</v>
      </c>
      <c r="Y281">
        <f t="shared" si="114"/>
        <v>0.15</v>
      </c>
      <c r="AA281">
        <v>0</v>
      </c>
      <c r="AB281">
        <v>112</v>
      </c>
      <c r="AC281">
        <v>13.5</v>
      </c>
      <c r="AD281">
        <v>0</v>
      </c>
      <c r="AE281">
        <v>0</v>
      </c>
      <c r="AF281">
        <v>112</v>
      </c>
      <c r="AG281">
        <v>13.5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0.15</v>
      </c>
      <c r="AU281" t="s">
        <v>3</v>
      </c>
      <c r="AV281">
        <v>0</v>
      </c>
      <c r="AW281">
        <v>2</v>
      </c>
      <c r="AX281">
        <v>64862996</v>
      </c>
      <c r="AY281">
        <v>1</v>
      </c>
      <c r="AZ281">
        <v>0</v>
      </c>
      <c r="BA281">
        <v>293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ROUND(Y281*Source!I167*DO281,7)</f>
        <v>0</v>
      </c>
      <c r="CX281">
        <f>ROUND(Y281*Source!I167,7)</f>
        <v>2.6549999999999998E-3</v>
      </c>
      <c r="CY281">
        <f>AB281</f>
        <v>112</v>
      </c>
      <c r="CZ281">
        <f>AF281</f>
        <v>112</v>
      </c>
      <c r="DA281">
        <f>AJ281</f>
        <v>1</v>
      </c>
      <c r="DB281">
        <f t="shared" si="115"/>
        <v>16.8</v>
      </c>
      <c r="DC281">
        <f t="shared" si="116"/>
        <v>2.0299999999999998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0.3</v>
      </c>
      <c r="DH281">
        <f>ROUND(ROUND(AG281,2)*CX281,2)</f>
        <v>0.04</v>
      </c>
      <c r="DI281">
        <f>ROUND(ROUND(AH281,2)*CX281,2)</f>
        <v>0</v>
      </c>
      <c r="DJ281">
        <f>DG281</f>
        <v>0.3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ROW(Source!A167)</f>
        <v>167</v>
      </c>
      <c r="B282">
        <v>64862340</v>
      </c>
      <c r="C282">
        <v>64862981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537</v>
      </c>
      <c r="J282" t="s">
        <v>538</v>
      </c>
      <c r="K282" t="s">
        <v>539</v>
      </c>
      <c r="L282">
        <v>1368</v>
      </c>
      <c r="N282">
        <v>1011</v>
      </c>
      <c r="O282" t="s">
        <v>517</v>
      </c>
      <c r="P282" t="s">
        <v>517</v>
      </c>
      <c r="Q282">
        <v>1</v>
      </c>
      <c r="W282">
        <v>0</v>
      </c>
      <c r="X282">
        <v>1230759911</v>
      </c>
      <c r="Y282">
        <f t="shared" si="114"/>
        <v>0.21</v>
      </c>
      <c r="AA282">
        <v>0</v>
      </c>
      <c r="AB282">
        <v>87.17</v>
      </c>
      <c r="AC282">
        <v>11.6</v>
      </c>
      <c r="AD282">
        <v>0</v>
      </c>
      <c r="AE282">
        <v>0</v>
      </c>
      <c r="AF282">
        <v>87.17</v>
      </c>
      <c r="AG282">
        <v>11.6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0.21</v>
      </c>
      <c r="AU282" t="s">
        <v>3</v>
      </c>
      <c r="AV282">
        <v>0</v>
      </c>
      <c r="AW282">
        <v>2</v>
      </c>
      <c r="AX282">
        <v>64862997</v>
      </c>
      <c r="AY282">
        <v>1</v>
      </c>
      <c r="AZ282">
        <v>0</v>
      </c>
      <c r="BA282">
        <v>294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ROUND(Y282*Source!I167*DO282,7)</f>
        <v>0</v>
      </c>
      <c r="CX282">
        <f>ROUND(Y282*Source!I167,7)</f>
        <v>3.7169999999999998E-3</v>
      </c>
      <c r="CY282">
        <f>AB282</f>
        <v>87.17</v>
      </c>
      <c r="CZ282">
        <f>AF282</f>
        <v>87.17</v>
      </c>
      <c r="DA282">
        <f>AJ282</f>
        <v>1</v>
      </c>
      <c r="DB282">
        <f t="shared" si="115"/>
        <v>18.309999999999999</v>
      </c>
      <c r="DC282">
        <f t="shared" si="116"/>
        <v>2.44</v>
      </c>
      <c r="DD282" t="s">
        <v>3</v>
      </c>
      <c r="DE282" t="s">
        <v>3</v>
      </c>
      <c r="DF282">
        <f>ROUND(ROUND(AE282,2)*CX282,2)</f>
        <v>0</v>
      </c>
      <c r="DG282">
        <f>ROUND(ROUND(AF282,2)*CX282,2)</f>
        <v>0.32</v>
      </c>
      <c r="DH282">
        <f>ROUND(ROUND(AG282,2)*CX282,2)</f>
        <v>0.04</v>
      </c>
      <c r="DI282">
        <f>ROUND(ROUND(AH282,2)*CX282,2)</f>
        <v>0</v>
      </c>
      <c r="DJ282">
        <f>DG282</f>
        <v>0.32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ROW(Source!A167)</f>
        <v>167</v>
      </c>
      <c r="B283">
        <v>64862340</v>
      </c>
      <c r="C283">
        <v>64862981</v>
      </c>
      <c r="D283">
        <v>29131400</v>
      </c>
      <c r="E283">
        <v>1</v>
      </c>
      <c r="F283">
        <v>1</v>
      </c>
      <c r="G283">
        <v>1</v>
      </c>
      <c r="H283">
        <v>3</v>
      </c>
      <c r="I283" t="s">
        <v>690</v>
      </c>
      <c r="J283" t="s">
        <v>691</v>
      </c>
      <c r="K283" t="s">
        <v>692</v>
      </c>
      <c r="L283">
        <v>1348</v>
      </c>
      <c r="N283">
        <v>1009</v>
      </c>
      <c r="O283" t="s">
        <v>203</v>
      </c>
      <c r="P283" t="s">
        <v>203</v>
      </c>
      <c r="Q283">
        <v>1000</v>
      </c>
      <c r="W283">
        <v>0</v>
      </c>
      <c r="X283">
        <v>-762588455</v>
      </c>
      <c r="Y283">
        <f t="shared" si="114"/>
        <v>1</v>
      </c>
      <c r="AA283">
        <v>6800</v>
      </c>
      <c r="AB283">
        <v>0</v>
      </c>
      <c r="AC283">
        <v>0</v>
      </c>
      <c r="AD283">
        <v>0</v>
      </c>
      <c r="AE283">
        <v>6800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1</v>
      </c>
      <c r="AU283" t="s">
        <v>3</v>
      </c>
      <c r="AV283">
        <v>0</v>
      </c>
      <c r="AW283">
        <v>2</v>
      </c>
      <c r="AX283">
        <v>64862998</v>
      </c>
      <c r="AY283">
        <v>1</v>
      </c>
      <c r="AZ283">
        <v>0</v>
      </c>
      <c r="BA283">
        <v>295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ROUND(Y283*Source!I167,7)</f>
        <v>1.77E-2</v>
      </c>
      <c r="CY283">
        <f>AA283</f>
        <v>6800</v>
      </c>
      <c r="CZ283">
        <f>AE283</f>
        <v>6800</v>
      </c>
      <c r="DA283">
        <f>AI283</f>
        <v>1</v>
      </c>
      <c r="DB283">
        <f t="shared" si="115"/>
        <v>6800</v>
      </c>
      <c r="DC283">
        <f t="shared" si="116"/>
        <v>0</v>
      </c>
      <c r="DD283" t="s">
        <v>3</v>
      </c>
      <c r="DE283" t="s">
        <v>3</v>
      </c>
      <c r="DF283">
        <f>ROUND(ROUND(AE283,2)*CX283,2)</f>
        <v>120.36</v>
      </c>
      <c r="DG283">
        <f>ROUND(ROUND(AF283,2)*CX283,2)</f>
        <v>0</v>
      </c>
      <c r="DH283">
        <f>ROUND(ROUND(AG283,2)*CX283,2)</f>
        <v>0</v>
      </c>
      <c r="DI283">
        <f>ROUND(ROUND(AH283,2)*CX283,2)</f>
        <v>0</v>
      </c>
      <c r="DJ283">
        <f>DF283</f>
        <v>120.36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ROW(Source!A168)</f>
        <v>168</v>
      </c>
      <c r="B284">
        <v>64862338</v>
      </c>
      <c r="C284">
        <v>64862981</v>
      </c>
      <c r="D284">
        <v>18409850</v>
      </c>
      <c r="E284">
        <v>1</v>
      </c>
      <c r="F284">
        <v>1</v>
      </c>
      <c r="G284">
        <v>1</v>
      </c>
      <c r="H284">
        <v>1</v>
      </c>
      <c r="I284" t="s">
        <v>662</v>
      </c>
      <c r="J284" t="s">
        <v>3</v>
      </c>
      <c r="K284" t="s">
        <v>663</v>
      </c>
      <c r="L284">
        <v>1369</v>
      </c>
      <c r="N284">
        <v>1013</v>
      </c>
      <c r="O284" t="s">
        <v>511</v>
      </c>
      <c r="P284" t="s">
        <v>511</v>
      </c>
      <c r="Q284">
        <v>1</v>
      </c>
      <c r="W284">
        <v>0</v>
      </c>
      <c r="X284">
        <v>855544366</v>
      </c>
      <c r="Y284">
        <f t="shared" si="114"/>
        <v>215.82</v>
      </c>
      <c r="AA284">
        <v>0</v>
      </c>
      <c r="AB284">
        <v>0</v>
      </c>
      <c r="AC284">
        <v>0</v>
      </c>
      <c r="AD284">
        <v>9.07</v>
      </c>
      <c r="AE284">
        <v>0</v>
      </c>
      <c r="AF284">
        <v>0</v>
      </c>
      <c r="AG284">
        <v>0</v>
      </c>
      <c r="AH284">
        <v>9.07</v>
      </c>
      <c r="AI284">
        <v>1</v>
      </c>
      <c r="AJ284">
        <v>1</v>
      </c>
      <c r="AK284">
        <v>1</v>
      </c>
      <c r="AL284">
        <v>1</v>
      </c>
      <c r="AM284">
        <v>5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215.82</v>
      </c>
      <c r="AU284" t="s">
        <v>3</v>
      </c>
      <c r="AV284">
        <v>1</v>
      </c>
      <c r="AW284">
        <v>2</v>
      </c>
      <c r="AX284">
        <v>64862994</v>
      </c>
      <c r="AY284">
        <v>1</v>
      </c>
      <c r="AZ284">
        <v>0</v>
      </c>
      <c r="BA284">
        <v>296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ROUND(AT284*Source!I168*AH284*AL284,0)</f>
        <v>35</v>
      </c>
      <c r="CV284">
        <f>ROUND(Y284*Source!I168,7)</f>
        <v>3.820014</v>
      </c>
      <c r="CW284">
        <v>0</v>
      </c>
      <c r="CX284">
        <f>ROUND(Y284*Source!I168,7)</f>
        <v>3.820014</v>
      </c>
      <c r="CY284">
        <f>AD284</f>
        <v>9.07</v>
      </c>
      <c r="CZ284">
        <f>AH284</f>
        <v>9.07</v>
      </c>
      <c r="DA284">
        <f>AL284</f>
        <v>1</v>
      </c>
      <c r="DB284">
        <f t="shared" si="115"/>
        <v>1957.49</v>
      </c>
      <c r="DC284">
        <f t="shared" si="116"/>
        <v>0</v>
      </c>
      <c r="DD284" t="s">
        <v>3</v>
      </c>
      <c r="DE284" t="s">
        <v>3</v>
      </c>
      <c r="DF284">
        <f>ROUND(ROUND(AE284,0)*CX284,0)</f>
        <v>0</v>
      </c>
      <c r="DG284">
        <f>ROUND(ROUND(AF284,0)*CX284,0)</f>
        <v>0</v>
      </c>
      <c r="DH284">
        <f>ROUND(ROUND(AG284,0)*CX284,0)</f>
        <v>0</v>
      </c>
      <c r="DI284">
        <f>ROUND(ROUND(AH284,0)*CX284,0)</f>
        <v>34</v>
      </c>
      <c r="DJ284">
        <f>DI284</f>
        <v>34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ROW(Source!A168)</f>
        <v>168</v>
      </c>
      <c r="B285">
        <v>64862338</v>
      </c>
      <c r="C285">
        <v>64862981</v>
      </c>
      <c r="D285">
        <v>121548</v>
      </c>
      <c r="E285">
        <v>1</v>
      </c>
      <c r="F285">
        <v>1</v>
      </c>
      <c r="G285">
        <v>1</v>
      </c>
      <c r="H285">
        <v>1</v>
      </c>
      <c r="I285" t="s">
        <v>44</v>
      </c>
      <c r="J285" t="s">
        <v>3</v>
      </c>
      <c r="K285" t="s">
        <v>512</v>
      </c>
      <c r="L285">
        <v>608254</v>
      </c>
      <c r="N285">
        <v>1013</v>
      </c>
      <c r="O285" t="s">
        <v>513</v>
      </c>
      <c r="P285" t="s">
        <v>513</v>
      </c>
      <c r="Q285">
        <v>1</v>
      </c>
      <c r="W285">
        <v>0</v>
      </c>
      <c r="X285">
        <v>-185737400</v>
      </c>
      <c r="Y285">
        <f t="shared" si="114"/>
        <v>0.15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5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0.15</v>
      </c>
      <c r="AU285" t="s">
        <v>3</v>
      </c>
      <c r="AV285">
        <v>2</v>
      </c>
      <c r="AW285">
        <v>2</v>
      </c>
      <c r="AX285">
        <v>64862995</v>
      </c>
      <c r="AY285">
        <v>1</v>
      </c>
      <c r="AZ285">
        <v>0</v>
      </c>
      <c r="BA285">
        <v>297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ROUND(Y285*Source!I168,7)</f>
        <v>2.6549999999999998E-3</v>
      </c>
      <c r="CY285">
        <f>AD285</f>
        <v>0</v>
      </c>
      <c r="CZ285">
        <f>AH285</f>
        <v>0</v>
      </c>
      <c r="DA285">
        <f>AL285</f>
        <v>1</v>
      </c>
      <c r="DB285">
        <f t="shared" si="115"/>
        <v>0</v>
      </c>
      <c r="DC285">
        <f t="shared" si="116"/>
        <v>0</v>
      </c>
      <c r="DD285" t="s">
        <v>3</v>
      </c>
      <c r="DE285" t="s">
        <v>3</v>
      </c>
      <c r="DF285">
        <f>ROUND(ROUND(AE285,0)*CX285,0)</f>
        <v>0</v>
      </c>
      <c r="DG285">
        <f>ROUND(ROUND(AF285,0)*CX285,0)</f>
        <v>0</v>
      </c>
      <c r="DH285">
        <f>ROUND(ROUND(AG285,0)*CX285,0)</f>
        <v>0</v>
      </c>
      <c r="DI285">
        <f>ROUND(ROUND(AH285,0)*CX285,0)</f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ROW(Source!A168)</f>
        <v>168</v>
      </c>
      <c r="B286">
        <v>64862338</v>
      </c>
      <c r="C286">
        <v>64862981</v>
      </c>
      <c r="D286">
        <v>29172379</v>
      </c>
      <c r="E286">
        <v>1</v>
      </c>
      <c r="F286">
        <v>1</v>
      </c>
      <c r="G286">
        <v>1</v>
      </c>
      <c r="H286">
        <v>2</v>
      </c>
      <c r="I286" t="s">
        <v>562</v>
      </c>
      <c r="J286" t="s">
        <v>563</v>
      </c>
      <c r="K286" t="s">
        <v>564</v>
      </c>
      <c r="L286">
        <v>1368</v>
      </c>
      <c r="N286">
        <v>1011</v>
      </c>
      <c r="O286" t="s">
        <v>517</v>
      </c>
      <c r="P286" t="s">
        <v>517</v>
      </c>
      <c r="Q286">
        <v>1</v>
      </c>
      <c r="W286">
        <v>0</v>
      </c>
      <c r="X286">
        <v>1106923569</v>
      </c>
      <c r="Y286">
        <f t="shared" si="114"/>
        <v>0.15</v>
      </c>
      <c r="AA286">
        <v>0</v>
      </c>
      <c r="AB286">
        <v>1471.68</v>
      </c>
      <c r="AC286">
        <v>687.56</v>
      </c>
      <c r="AD286">
        <v>0</v>
      </c>
      <c r="AE286">
        <v>0</v>
      </c>
      <c r="AF286">
        <v>112</v>
      </c>
      <c r="AG286">
        <v>13.5</v>
      </c>
      <c r="AH286">
        <v>0</v>
      </c>
      <c r="AI286">
        <v>1</v>
      </c>
      <c r="AJ286">
        <v>13.14</v>
      </c>
      <c r="AK286">
        <v>50.93</v>
      </c>
      <c r="AL286">
        <v>1</v>
      </c>
      <c r="AM286">
        <v>2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0.15</v>
      </c>
      <c r="AU286" t="s">
        <v>3</v>
      </c>
      <c r="AV286">
        <v>0</v>
      </c>
      <c r="AW286">
        <v>2</v>
      </c>
      <c r="AX286">
        <v>64862996</v>
      </c>
      <c r="AY286">
        <v>1</v>
      </c>
      <c r="AZ286">
        <v>0</v>
      </c>
      <c r="BA286">
        <v>298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ROUND(Y286*Source!I168*DO286,7)</f>
        <v>0</v>
      </c>
      <c r="CX286">
        <f>ROUND(Y286*Source!I168,7)</f>
        <v>2.6549999999999998E-3</v>
      </c>
      <c r="CY286">
        <f>AB286</f>
        <v>1471.68</v>
      </c>
      <c r="CZ286">
        <f>AF286</f>
        <v>112</v>
      </c>
      <c r="DA286">
        <f>AJ286</f>
        <v>13.14</v>
      </c>
      <c r="DB286">
        <f t="shared" si="115"/>
        <v>16.8</v>
      </c>
      <c r="DC286">
        <f t="shared" si="116"/>
        <v>2.0299999999999998</v>
      </c>
      <c r="DD286" t="s">
        <v>3</v>
      </c>
      <c r="DE286" t="s">
        <v>3</v>
      </c>
      <c r="DF286">
        <f>ROUND(ROUND(AE286,0)*CX286,0)</f>
        <v>0</v>
      </c>
      <c r="DG286">
        <f>ROUND(ROUND(AF286*AJ286,0)*CX286,0)</f>
        <v>4</v>
      </c>
      <c r="DH286">
        <f>ROUND(ROUND(AG286*AK286,0)*CX286,0)</f>
        <v>2</v>
      </c>
      <c r="DI286">
        <f>ROUND(ROUND(AH286,0)*CX286,0)</f>
        <v>0</v>
      </c>
      <c r="DJ286">
        <f>DG286</f>
        <v>4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ROW(Source!A168)</f>
        <v>168</v>
      </c>
      <c r="B287">
        <v>64862338</v>
      </c>
      <c r="C287">
        <v>64862981</v>
      </c>
      <c r="D287">
        <v>29174913</v>
      </c>
      <c r="E287">
        <v>1</v>
      </c>
      <c r="F287">
        <v>1</v>
      </c>
      <c r="G287">
        <v>1</v>
      </c>
      <c r="H287">
        <v>2</v>
      </c>
      <c r="I287" t="s">
        <v>537</v>
      </c>
      <c r="J287" t="s">
        <v>538</v>
      </c>
      <c r="K287" t="s">
        <v>539</v>
      </c>
      <c r="L287">
        <v>1368</v>
      </c>
      <c r="N287">
        <v>1011</v>
      </c>
      <c r="O287" t="s">
        <v>517</v>
      </c>
      <c r="P287" t="s">
        <v>517</v>
      </c>
      <c r="Q287">
        <v>1</v>
      </c>
      <c r="W287">
        <v>0</v>
      </c>
      <c r="X287">
        <v>1230759911</v>
      </c>
      <c r="Y287">
        <f t="shared" si="114"/>
        <v>0.21</v>
      </c>
      <c r="AA287">
        <v>0</v>
      </c>
      <c r="AB287">
        <v>2113</v>
      </c>
      <c r="AC287">
        <v>590.79</v>
      </c>
      <c r="AD287">
        <v>0</v>
      </c>
      <c r="AE287">
        <v>0</v>
      </c>
      <c r="AF287">
        <v>87.17</v>
      </c>
      <c r="AG287">
        <v>11.6</v>
      </c>
      <c r="AH287">
        <v>0</v>
      </c>
      <c r="AI287">
        <v>1</v>
      </c>
      <c r="AJ287">
        <v>24.24</v>
      </c>
      <c r="AK287">
        <v>50.93</v>
      </c>
      <c r="AL287">
        <v>1</v>
      </c>
      <c r="AM287">
        <v>2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0.21</v>
      </c>
      <c r="AU287" t="s">
        <v>3</v>
      </c>
      <c r="AV287">
        <v>0</v>
      </c>
      <c r="AW287">
        <v>2</v>
      </c>
      <c r="AX287">
        <v>64862997</v>
      </c>
      <c r="AY287">
        <v>1</v>
      </c>
      <c r="AZ287">
        <v>0</v>
      </c>
      <c r="BA287">
        <v>299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ROUND(Y287*Source!I168*DO287,7)</f>
        <v>0</v>
      </c>
      <c r="CX287">
        <f>ROUND(Y287*Source!I168,7)</f>
        <v>3.7169999999999998E-3</v>
      </c>
      <c r="CY287">
        <f>AB287</f>
        <v>2113</v>
      </c>
      <c r="CZ287">
        <f>AF287</f>
        <v>87.17</v>
      </c>
      <c r="DA287">
        <f>AJ287</f>
        <v>24.24</v>
      </c>
      <c r="DB287">
        <f t="shared" si="115"/>
        <v>18.309999999999999</v>
      </c>
      <c r="DC287">
        <f t="shared" si="116"/>
        <v>2.44</v>
      </c>
      <c r="DD287" t="s">
        <v>3</v>
      </c>
      <c r="DE287" t="s">
        <v>3</v>
      </c>
      <c r="DF287">
        <f>ROUND(ROUND(AE287,0)*CX287,0)</f>
        <v>0</v>
      </c>
      <c r="DG287">
        <f>ROUND(ROUND(AF287*AJ287,0)*CX287,0)</f>
        <v>8</v>
      </c>
      <c r="DH287">
        <f>ROUND(ROUND(AG287*AK287,0)*CX287,0)</f>
        <v>2</v>
      </c>
      <c r="DI287">
        <f>ROUND(ROUND(AH287,0)*CX287,0)</f>
        <v>0</v>
      </c>
      <c r="DJ287">
        <f>DG287</f>
        <v>8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ROW(Source!A168)</f>
        <v>168</v>
      </c>
      <c r="B288">
        <v>64862338</v>
      </c>
      <c r="C288">
        <v>64862981</v>
      </c>
      <c r="D288">
        <v>29131400</v>
      </c>
      <c r="E288">
        <v>1</v>
      </c>
      <c r="F288">
        <v>1</v>
      </c>
      <c r="G288">
        <v>1</v>
      </c>
      <c r="H288">
        <v>3</v>
      </c>
      <c r="I288" t="s">
        <v>690</v>
      </c>
      <c r="J288" t="s">
        <v>691</v>
      </c>
      <c r="K288" t="s">
        <v>692</v>
      </c>
      <c r="L288">
        <v>1348</v>
      </c>
      <c r="N288">
        <v>1009</v>
      </c>
      <c r="O288" t="s">
        <v>203</v>
      </c>
      <c r="P288" t="s">
        <v>203</v>
      </c>
      <c r="Q288">
        <v>1000</v>
      </c>
      <c r="W288">
        <v>0</v>
      </c>
      <c r="X288">
        <v>-762588455</v>
      </c>
      <c r="Y288">
        <f t="shared" si="114"/>
        <v>1</v>
      </c>
      <c r="AA288">
        <v>52632</v>
      </c>
      <c r="AB288">
        <v>0</v>
      </c>
      <c r="AC288">
        <v>0</v>
      </c>
      <c r="AD288">
        <v>0</v>
      </c>
      <c r="AE288">
        <v>6800</v>
      </c>
      <c r="AF288">
        <v>0</v>
      </c>
      <c r="AG288">
        <v>0</v>
      </c>
      <c r="AH288">
        <v>0</v>
      </c>
      <c r="AI288">
        <v>7.74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1</v>
      </c>
      <c r="AU288" t="s">
        <v>3</v>
      </c>
      <c r="AV288">
        <v>0</v>
      </c>
      <c r="AW288">
        <v>2</v>
      </c>
      <c r="AX288">
        <v>64862998</v>
      </c>
      <c r="AY288">
        <v>1</v>
      </c>
      <c r="AZ288">
        <v>0</v>
      </c>
      <c r="BA288">
        <v>300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ROUND(Y288*Source!I168,7)</f>
        <v>1.77E-2</v>
      </c>
      <c r="CY288">
        <f>AA288</f>
        <v>52632</v>
      </c>
      <c r="CZ288">
        <f>AE288</f>
        <v>6800</v>
      </c>
      <c r="DA288">
        <f>AI288</f>
        <v>7.74</v>
      </c>
      <c r="DB288">
        <f t="shared" si="115"/>
        <v>6800</v>
      </c>
      <c r="DC288">
        <f t="shared" si="116"/>
        <v>0</v>
      </c>
      <c r="DD288" t="s">
        <v>3</v>
      </c>
      <c r="DE288" t="s">
        <v>3</v>
      </c>
      <c r="DF288">
        <f>ROUND(ROUND(AE288*AI288,0)*CX288,0)</f>
        <v>932</v>
      </c>
      <c r="DG288">
        <f>ROUND(ROUND(AF288,0)*CX288,0)</f>
        <v>0</v>
      </c>
      <c r="DH288">
        <f>ROUND(ROUND(AG288,0)*CX288,0)</f>
        <v>0</v>
      </c>
      <c r="DI288">
        <f>ROUND(ROUND(AH288,0)*CX288,0)</f>
        <v>0</v>
      </c>
      <c r="DJ288">
        <f>DF288</f>
        <v>932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ROW(Source!A169)</f>
        <v>169</v>
      </c>
      <c r="B289">
        <v>64862340</v>
      </c>
      <c r="C289">
        <v>64862999</v>
      </c>
      <c r="D289">
        <v>18413627</v>
      </c>
      <c r="E289">
        <v>1</v>
      </c>
      <c r="F289">
        <v>1</v>
      </c>
      <c r="G289">
        <v>1</v>
      </c>
      <c r="H289">
        <v>1</v>
      </c>
      <c r="I289" t="s">
        <v>693</v>
      </c>
      <c r="J289" t="s">
        <v>3</v>
      </c>
      <c r="K289" t="s">
        <v>694</v>
      </c>
      <c r="L289">
        <v>1369</v>
      </c>
      <c r="N289">
        <v>1013</v>
      </c>
      <c r="O289" t="s">
        <v>511</v>
      </c>
      <c r="P289" t="s">
        <v>511</v>
      </c>
      <c r="Q289">
        <v>1</v>
      </c>
      <c r="W289">
        <v>0</v>
      </c>
      <c r="X289">
        <v>-1366182279</v>
      </c>
      <c r="Y289">
        <f t="shared" si="114"/>
        <v>61.6</v>
      </c>
      <c r="AA289">
        <v>0</v>
      </c>
      <c r="AB289">
        <v>0</v>
      </c>
      <c r="AC289">
        <v>0</v>
      </c>
      <c r="AD289">
        <v>9.92</v>
      </c>
      <c r="AE289">
        <v>0</v>
      </c>
      <c r="AF289">
        <v>0</v>
      </c>
      <c r="AG289">
        <v>0</v>
      </c>
      <c r="AH289">
        <v>9.92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61.6</v>
      </c>
      <c r="AU289" t="s">
        <v>3</v>
      </c>
      <c r="AV289">
        <v>1</v>
      </c>
      <c r="AW289">
        <v>2</v>
      </c>
      <c r="AX289">
        <v>64863018</v>
      </c>
      <c r="AY289">
        <v>1</v>
      </c>
      <c r="AZ289">
        <v>0</v>
      </c>
      <c r="BA289">
        <v>301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ROUND(AT289*Source!I169*AH289*AL289,0)</f>
        <v>36</v>
      </c>
      <c r="CV289">
        <f>ROUND(Y289*Source!I169,7)</f>
        <v>3.6590400000000001</v>
      </c>
      <c r="CW289">
        <v>0</v>
      </c>
      <c r="CX289">
        <f>ROUND(Y289*Source!I169,7)</f>
        <v>3.6590400000000001</v>
      </c>
      <c r="CY289">
        <f>AD289</f>
        <v>9.92</v>
      </c>
      <c r="CZ289">
        <f>AH289</f>
        <v>9.92</v>
      </c>
      <c r="DA289">
        <f>AL289</f>
        <v>1</v>
      </c>
      <c r="DB289">
        <f t="shared" si="115"/>
        <v>611.07000000000005</v>
      </c>
      <c r="DC289">
        <f t="shared" si="116"/>
        <v>0</v>
      </c>
      <c r="DD289" t="s">
        <v>3</v>
      </c>
      <c r="DE289" t="s">
        <v>3</v>
      </c>
      <c r="DF289">
        <f t="shared" ref="DF289:DF297" si="137">ROUND(ROUND(AE289,2)*CX289,2)</f>
        <v>0</v>
      </c>
      <c r="DG289">
        <f t="shared" ref="DG289:DG297" si="138">ROUND(ROUND(AF289,2)*CX289,2)</f>
        <v>0</v>
      </c>
      <c r="DH289">
        <f t="shared" ref="DH289:DH297" si="139">ROUND(ROUND(AG289,2)*CX289,2)</f>
        <v>0</v>
      </c>
      <c r="DI289">
        <f t="shared" ref="DI289:DI297" si="140">ROUND(ROUND(AH289,2)*CX289,2)</f>
        <v>36.299999999999997</v>
      </c>
      <c r="DJ289">
        <f>DI289</f>
        <v>36.299999999999997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ROW(Source!A169)</f>
        <v>169</v>
      </c>
      <c r="B290">
        <v>64862340</v>
      </c>
      <c r="C290">
        <v>64862999</v>
      </c>
      <c r="D290">
        <v>121548</v>
      </c>
      <c r="E290">
        <v>1</v>
      </c>
      <c r="F290">
        <v>1</v>
      </c>
      <c r="G290">
        <v>1</v>
      </c>
      <c r="H290">
        <v>1</v>
      </c>
      <c r="I290" t="s">
        <v>44</v>
      </c>
      <c r="J290" t="s">
        <v>3</v>
      </c>
      <c r="K290" t="s">
        <v>512</v>
      </c>
      <c r="L290">
        <v>608254</v>
      </c>
      <c r="N290">
        <v>1013</v>
      </c>
      <c r="O290" t="s">
        <v>513</v>
      </c>
      <c r="P290" t="s">
        <v>513</v>
      </c>
      <c r="Q290">
        <v>1</v>
      </c>
      <c r="W290">
        <v>0</v>
      </c>
      <c r="X290">
        <v>-185737400</v>
      </c>
      <c r="Y290">
        <f t="shared" si="114"/>
        <v>0.05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0.05</v>
      </c>
      <c r="AU290" t="s">
        <v>3</v>
      </c>
      <c r="AV290">
        <v>2</v>
      </c>
      <c r="AW290">
        <v>2</v>
      </c>
      <c r="AX290">
        <v>64863019</v>
      </c>
      <c r="AY290">
        <v>1</v>
      </c>
      <c r="AZ290">
        <v>0</v>
      </c>
      <c r="BA290">
        <v>302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ROUND(Y290*Source!I169,7)</f>
        <v>2.97E-3</v>
      </c>
      <c r="CY290">
        <f>AD290</f>
        <v>0</v>
      </c>
      <c r="CZ290">
        <f>AH290</f>
        <v>0</v>
      </c>
      <c r="DA290">
        <f>AL290</f>
        <v>1</v>
      </c>
      <c r="DB290">
        <f t="shared" si="115"/>
        <v>0</v>
      </c>
      <c r="DC290">
        <f t="shared" si="116"/>
        <v>0</v>
      </c>
      <c r="DD290" t="s">
        <v>3</v>
      </c>
      <c r="DE290" t="s">
        <v>3</v>
      </c>
      <c r="DF290">
        <f t="shared" si="137"/>
        <v>0</v>
      </c>
      <c r="DG290">
        <f t="shared" si="138"/>
        <v>0</v>
      </c>
      <c r="DH290">
        <f t="shared" si="139"/>
        <v>0</v>
      </c>
      <c r="DI290">
        <f t="shared" si="140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ROW(Source!A169)</f>
        <v>169</v>
      </c>
      <c r="B291">
        <v>64862340</v>
      </c>
      <c r="C291">
        <v>64862999</v>
      </c>
      <c r="D291">
        <v>29172268</v>
      </c>
      <c r="E291">
        <v>1</v>
      </c>
      <c r="F291">
        <v>1</v>
      </c>
      <c r="G291">
        <v>1</v>
      </c>
      <c r="H291">
        <v>2</v>
      </c>
      <c r="I291" t="s">
        <v>531</v>
      </c>
      <c r="J291" t="s">
        <v>532</v>
      </c>
      <c r="K291" t="s">
        <v>533</v>
      </c>
      <c r="L291">
        <v>1368</v>
      </c>
      <c r="N291">
        <v>1011</v>
      </c>
      <c r="O291" t="s">
        <v>517</v>
      </c>
      <c r="P291" t="s">
        <v>517</v>
      </c>
      <c r="Q291">
        <v>1</v>
      </c>
      <c r="W291">
        <v>0</v>
      </c>
      <c r="X291">
        <v>-438066613</v>
      </c>
      <c r="Y291">
        <f t="shared" si="114"/>
        <v>0.03</v>
      </c>
      <c r="AA291">
        <v>0</v>
      </c>
      <c r="AB291">
        <v>86.4</v>
      </c>
      <c r="AC291">
        <v>13.5</v>
      </c>
      <c r="AD291">
        <v>0</v>
      </c>
      <c r="AE291">
        <v>0</v>
      </c>
      <c r="AF291">
        <v>86.4</v>
      </c>
      <c r="AG291">
        <v>13.5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0.03</v>
      </c>
      <c r="AU291" t="s">
        <v>3</v>
      </c>
      <c r="AV291">
        <v>0</v>
      </c>
      <c r="AW291">
        <v>2</v>
      </c>
      <c r="AX291">
        <v>64863020</v>
      </c>
      <c r="AY291">
        <v>1</v>
      </c>
      <c r="AZ291">
        <v>0</v>
      </c>
      <c r="BA291">
        <v>303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ROUND(Y291*Source!I169*DO291,7)</f>
        <v>0</v>
      </c>
      <c r="CX291">
        <f>ROUND(Y291*Source!I169,7)</f>
        <v>1.7819999999999999E-3</v>
      </c>
      <c r="CY291">
        <f>AB291</f>
        <v>86.4</v>
      </c>
      <c r="CZ291">
        <f>AF291</f>
        <v>86.4</v>
      </c>
      <c r="DA291">
        <f>AJ291</f>
        <v>1</v>
      </c>
      <c r="DB291">
        <f t="shared" si="115"/>
        <v>2.59</v>
      </c>
      <c r="DC291">
        <f t="shared" si="116"/>
        <v>0.41</v>
      </c>
      <c r="DD291" t="s">
        <v>3</v>
      </c>
      <c r="DE291" t="s">
        <v>3</v>
      </c>
      <c r="DF291">
        <f t="shared" si="137"/>
        <v>0</v>
      </c>
      <c r="DG291">
        <f t="shared" si="138"/>
        <v>0.15</v>
      </c>
      <c r="DH291">
        <f t="shared" si="139"/>
        <v>0.02</v>
      </c>
      <c r="DI291">
        <f t="shared" si="140"/>
        <v>0</v>
      </c>
      <c r="DJ291">
        <f>DG291</f>
        <v>0.15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ROW(Source!A169)</f>
        <v>169</v>
      </c>
      <c r="B292">
        <v>64862340</v>
      </c>
      <c r="C292">
        <v>64862999</v>
      </c>
      <c r="D292">
        <v>29172379</v>
      </c>
      <c r="E292">
        <v>1</v>
      </c>
      <c r="F292">
        <v>1</v>
      </c>
      <c r="G292">
        <v>1</v>
      </c>
      <c r="H292">
        <v>2</v>
      </c>
      <c r="I292" t="s">
        <v>562</v>
      </c>
      <c r="J292" t="s">
        <v>563</v>
      </c>
      <c r="K292" t="s">
        <v>564</v>
      </c>
      <c r="L292">
        <v>1368</v>
      </c>
      <c r="N292">
        <v>1011</v>
      </c>
      <c r="O292" t="s">
        <v>517</v>
      </c>
      <c r="P292" t="s">
        <v>517</v>
      </c>
      <c r="Q292">
        <v>1</v>
      </c>
      <c r="W292">
        <v>0</v>
      </c>
      <c r="X292">
        <v>1106923569</v>
      </c>
      <c r="Y292">
        <f t="shared" si="114"/>
        <v>0.02</v>
      </c>
      <c r="AA292">
        <v>0</v>
      </c>
      <c r="AB292">
        <v>112</v>
      </c>
      <c r="AC292">
        <v>13.5</v>
      </c>
      <c r="AD292">
        <v>0</v>
      </c>
      <c r="AE292">
        <v>0</v>
      </c>
      <c r="AF292">
        <v>112</v>
      </c>
      <c r="AG292">
        <v>13.5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0.02</v>
      </c>
      <c r="AU292" t="s">
        <v>3</v>
      </c>
      <c r="AV292">
        <v>0</v>
      </c>
      <c r="AW292">
        <v>2</v>
      </c>
      <c r="AX292">
        <v>64863021</v>
      </c>
      <c r="AY292">
        <v>1</v>
      </c>
      <c r="AZ292">
        <v>0</v>
      </c>
      <c r="BA292">
        <v>304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ROUND(Y292*Source!I169*DO292,7)</f>
        <v>0</v>
      </c>
      <c r="CX292">
        <f>ROUND(Y292*Source!I169,7)</f>
        <v>1.188E-3</v>
      </c>
      <c r="CY292">
        <f>AB292</f>
        <v>112</v>
      </c>
      <c r="CZ292">
        <f>AF292</f>
        <v>112</v>
      </c>
      <c r="DA292">
        <f>AJ292</f>
        <v>1</v>
      </c>
      <c r="DB292">
        <f t="shared" si="115"/>
        <v>2.2400000000000002</v>
      </c>
      <c r="DC292">
        <f t="shared" si="116"/>
        <v>0.27</v>
      </c>
      <c r="DD292" t="s">
        <v>3</v>
      </c>
      <c r="DE292" t="s">
        <v>3</v>
      </c>
      <c r="DF292">
        <f t="shared" si="137"/>
        <v>0</v>
      </c>
      <c r="DG292">
        <f t="shared" si="138"/>
        <v>0.13</v>
      </c>
      <c r="DH292">
        <f t="shared" si="139"/>
        <v>0.02</v>
      </c>
      <c r="DI292">
        <f t="shared" si="140"/>
        <v>0</v>
      </c>
      <c r="DJ292">
        <f>DG292</f>
        <v>0.13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ROW(Source!A169)</f>
        <v>169</v>
      </c>
      <c r="B293">
        <v>64862340</v>
      </c>
      <c r="C293">
        <v>64862999</v>
      </c>
      <c r="D293">
        <v>29174913</v>
      </c>
      <c r="E293">
        <v>1</v>
      </c>
      <c r="F293">
        <v>1</v>
      </c>
      <c r="G293">
        <v>1</v>
      </c>
      <c r="H293">
        <v>2</v>
      </c>
      <c r="I293" t="s">
        <v>537</v>
      </c>
      <c r="J293" t="s">
        <v>538</v>
      </c>
      <c r="K293" t="s">
        <v>539</v>
      </c>
      <c r="L293">
        <v>1368</v>
      </c>
      <c r="N293">
        <v>1011</v>
      </c>
      <c r="O293" t="s">
        <v>517</v>
      </c>
      <c r="P293" t="s">
        <v>517</v>
      </c>
      <c r="Q293">
        <v>1</v>
      </c>
      <c r="W293">
        <v>0</v>
      </c>
      <c r="X293">
        <v>1230759911</v>
      </c>
      <c r="Y293">
        <f t="shared" si="114"/>
        <v>0.02</v>
      </c>
      <c r="AA293">
        <v>0</v>
      </c>
      <c r="AB293">
        <v>87.17</v>
      </c>
      <c r="AC293">
        <v>11.6</v>
      </c>
      <c r="AD293">
        <v>0</v>
      </c>
      <c r="AE293">
        <v>0</v>
      </c>
      <c r="AF293">
        <v>87.17</v>
      </c>
      <c r="AG293">
        <v>11.6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0.02</v>
      </c>
      <c r="AU293" t="s">
        <v>3</v>
      </c>
      <c r="AV293">
        <v>0</v>
      </c>
      <c r="AW293">
        <v>2</v>
      </c>
      <c r="AX293">
        <v>64863022</v>
      </c>
      <c r="AY293">
        <v>1</v>
      </c>
      <c r="AZ293">
        <v>0</v>
      </c>
      <c r="BA293">
        <v>305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ROUND(Y293*Source!I169*DO293,7)</f>
        <v>0</v>
      </c>
      <c r="CX293">
        <f>ROUND(Y293*Source!I169,7)</f>
        <v>1.188E-3</v>
      </c>
      <c r="CY293">
        <f>AB293</f>
        <v>87.17</v>
      </c>
      <c r="CZ293">
        <f>AF293</f>
        <v>87.17</v>
      </c>
      <c r="DA293">
        <f>AJ293</f>
        <v>1</v>
      </c>
      <c r="DB293">
        <f t="shared" si="115"/>
        <v>1.74</v>
      </c>
      <c r="DC293">
        <f t="shared" si="116"/>
        <v>0.23</v>
      </c>
      <c r="DD293" t="s">
        <v>3</v>
      </c>
      <c r="DE293" t="s">
        <v>3</v>
      </c>
      <c r="DF293">
        <f t="shared" si="137"/>
        <v>0</v>
      </c>
      <c r="DG293">
        <f t="shared" si="138"/>
        <v>0.1</v>
      </c>
      <c r="DH293">
        <f t="shared" si="139"/>
        <v>0.01</v>
      </c>
      <c r="DI293">
        <f t="shared" si="140"/>
        <v>0</v>
      </c>
      <c r="DJ293">
        <f>DG293</f>
        <v>0.1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ROW(Source!A169)</f>
        <v>169</v>
      </c>
      <c r="B294">
        <v>64862340</v>
      </c>
      <c r="C294">
        <v>64862999</v>
      </c>
      <c r="D294">
        <v>29110103</v>
      </c>
      <c r="E294">
        <v>1</v>
      </c>
      <c r="F294">
        <v>1</v>
      </c>
      <c r="G294">
        <v>1</v>
      </c>
      <c r="H294">
        <v>3</v>
      </c>
      <c r="I294" t="s">
        <v>695</v>
      </c>
      <c r="J294" t="s">
        <v>696</v>
      </c>
      <c r="K294" t="s">
        <v>697</v>
      </c>
      <c r="L294">
        <v>1346</v>
      </c>
      <c r="N294">
        <v>1009</v>
      </c>
      <c r="O294" t="s">
        <v>172</v>
      </c>
      <c r="P294" t="s">
        <v>172</v>
      </c>
      <c r="Q294">
        <v>1</v>
      </c>
      <c r="W294">
        <v>0</v>
      </c>
      <c r="X294">
        <v>1502743759</v>
      </c>
      <c r="Y294">
        <f t="shared" si="114"/>
        <v>4</v>
      </c>
      <c r="AA294">
        <v>24.41</v>
      </c>
      <c r="AB294">
        <v>0</v>
      </c>
      <c r="AC294">
        <v>0</v>
      </c>
      <c r="AD294">
        <v>0</v>
      </c>
      <c r="AE294">
        <v>24.41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4</v>
      </c>
      <c r="AU294" t="s">
        <v>3</v>
      </c>
      <c r="AV294">
        <v>0</v>
      </c>
      <c r="AW294">
        <v>2</v>
      </c>
      <c r="AX294">
        <v>64863023</v>
      </c>
      <c r="AY294">
        <v>1</v>
      </c>
      <c r="AZ294">
        <v>0</v>
      </c>
      <c r="BA294">
        <v>306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ROUND(Y294*Source!I169,7)</f>
        <v>0.23760000000000001</v>
      </c>
      <c r="CY294">
        <f>AA294</f>
        <v>24.41</v>
      </c>
      <c r="CZ294">
        <f>AE294</f>
        <v>24.41</v>
      </c>
      <c r="DA294">
        <f>AI294</f>
        <v>1</v>
      </c>
      <c r="DB294">
        <f t="shared" si="115"/>
        <v>97.64</v>
      </c>
      <c r="DC294">
        <f t="shared" si="116"/>
        <v>0</v>
      </c>
      <c r="DD294" t="s">
        <v>3</v>
      </c>
      <c r="DE294" t="s">
        <v>3</v>
      </c>
      <c r="DF294">
        <f t="shared" si="137"/>
        <v>5.8</v>
      </c>
      <c r="DG294">
        <f t="shared" si="138"/>
        <v>0</v>
      </c>
      <c r="DH294">
        <f t="shared" si="139"/>
        <v>0</v>
      </c>
      <c r="DI294">
        <f t="shared" si="140"/>
        <v>0</v>
      </c>
      <c r="DJ294">
        <f>DF294</f>
        <v>5.8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ROW(Source!A169)</f>
        <v>169</v>
      </c>
      <c r="B295">
        <v>64862340</v>
      </c>
      <c r="C295">
        <v>64862999</v>
      </c>
      <c r="D295">
        <v>29114240</v>
      </c>
      <c r="E295">
        <v>1</v>
      </c>
      <c r="F295">
        <v>1</v>
      </c>
      <c r="G295">
        <v>1</v>
      </c>
      <c r="H295">
        <v>3</v>
      </c>
      <c r="I295" t="s">
        <v>698</v>
      </c>
      <c r="J295" t="s">
        <v>699</v>
      </c>
      <c r="K295" t="s">
        <v>700</v>
      </c>
      <c r="L295">
        <v>1348</v>
      </c>
      <c r="N295">
        <v>1009</v>
      </c>
      <c r="O295" t="s">
        <v>203</v>
      </c>
      <c r="P295" t="s">
        <v>203</v>
      </c>
      <c r="Q295">
        <v>1000</v>
      </c>
      <c r="W295">
        <v>0</v>
      </c>
      <c r="X295">
        <v>-1701539228</v>
      </c>
      <c r="Y295">
        <f t="shared" si="114"/>
        <v>2.66E-3</v>
      </c>
      <c r="AA295">
        <v>14830</v>
      </c>
      <c r="AB295">
        <v>0</v>
      </c>
      <c r="AC295">
        <v>0</v>
      </c>
      <c r="AD295">
        <v>0</v>
      </c>
      <c r="AE295">
        <v>14830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2.66E-3</v>
      </c>
      <c r="AU295" t="s">
        <v>3</v>
      </c>
      <c r="AV295">
        <v>0</v>
      </c>
      <c r="AW295">
        <v>2</v>
      </c>
      <c r="AX295">
        <v>64863024</v>
      </c>
      <c r="AY295">
        <v>1</v>
      </c>
      <c r="AZ295">
        <v>0</v>
      </c>
      <c r="BA295">
        <v>307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ROUND(Y295*Source!I169,7)</f>
        <v>1.5799999999999999E-4</v>
      </c>
      <c r="CY295">
        <f>AA295</f>
        <v>14830</v>
      </c>
      <c r="CZ295">
        <f>AE295</f>
        <v>14830</v>
      </c>
      <c r="DA295">
        <f>AI295</f>
        <v>1</v>
      </c>
      <c r="DB295">
        <f t="shared" si="115"/>
        <v>39.450000000000003</v>
      </c>
      <c r="DC295">
        <f t="shared" si="116"/>
        <v>0</v>
      </c>
      <c r="DD295" t="s">
        <v>3</v>
      </c>
      <c r="DE295" t="s">
        <v>3</v>
      </c>
      <c r="DF295">
        <f t="shared" si="137"/>
        <v>2.34</v>
      </c>
      <c r="DG295">
        <f t="shared" si="138"/>
        <v>0</v>
      </c>
      <c r="DH295">
        <f t="shared" si="139"/>
        <v>0</v>
      </c>
      <c r="DI295">
        <f t="shared" si="140"/>
        <v>0</v>
      </c>
      <c r="DJ295">
        <f>DF295</f>
        <v>2.34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ROW(Source!A169)</f>
        <v>169</v>
      </c>
      <c r="B296">
        <v>64862340</v>
      </c>
      <c r="C296">
        <v>64862999</v>
      </c>
      <c r="D296">
        <v>29144314</v>
      </c>
      <c r="E296">
        <v>1</v>
      </c>
      <c r="F296">
        <v>1</v>
      </c>
      <c r="G296">
        <v>1</v>
      </c>
      <c r="H296">
        <v>3</v>
      </c>
      <c r="I296" t="s">
        <v>332</v>
      </c>
      <c r="J296" t="s">
        <v>335</v>
      </c>
      <c r="K296" t="s">
        <v>333</v>
      </c>
      <c r="L296">
        <v>1301</v>
      </c>
      <c r="N296">
        <v>1003</v>
      </c>
      <c r="O296" t="s">
        <v>334</v>
      </c>
      <c r="P296" t="s">
        <v>334</v>
      </c>
      <c r="Q296">
        <v>1</v>
      </c>
      <c r="W296">
        <v>1</v>
      </c>
      <c r="X296">
        <v>360401423</v>
      </c>
      <c r="Y296">
        <f t="shared" si="114"/>
        <v>-99.8</v>
      </c>
      <c r="AA296">
        <v>70.400000000000006</v>
      </c>
      <c r="AB296">
        <v>0</v>
      </c>
      <c r="AC296">
        <v>0</v>
      </c>
      <c r="AD296">
        <v>0</v>
      </c>
      <c r="AE296">
        <v>70.400000000000006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-99.8</v>
      </c>
      <c r="AU296" t="s">
        <v>3</v>
      </c>
      <c r="AV296">
        <v>0</v>
      </c>
      <c r="AW296">
        <v>2</v>
      </c>
      <c r="AX296">
        <v>64863026</v>
      </c>
      <c r="AY296">
        <v>1</v>
      </c>
      <c r="AZ296">
        <v>6144</v>
      </c>
      <c r="BA296">
        <v>309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ROUND(Y296*Source!I169,7)</f>
        <v>-5.9281199999999998</v>
      </c>
      <c r="CY296">
        <f>AA296</f>
        <v>70.400000000000006</v>
      </c>
      <c r="CZ296">
        <f>AE296</f>
        <v>70.400000000000006</v>
      </c>
      <c r="DA296">
        <f>AI296</f>
        <v>1</v>
      </c>
      <c r="DB296">
        <f t="shared" si="115"/>
        <v>-7025.92</v>
      </c>
      <c r="DC296">
        <f t="shared" si="116"/>
        <v>0</v>
      </c>
      <c r="DD296" t="s">
        <v>3</v>
      </c>
      <c r="DE296" t="s">
        <v>3</v>
      </c>
      <c r="DF296">
        <f t="shared" si="137"/>
        <v>-417.34</v>
      </c>
      <c r="DG296">
        <f t="shared" si="138"/>
        <v>0</v>
      </c>
      <c r="DH296">
        <f t="shared" si="139"/>
        <v>0</v>
      </c>
      <c r="DI296">
        <f t="shared" si="140"/>
        <v>0</v>
      </c>
      <c r="DJ296">
        <f>DF296</f>
        <v>-417.34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ROW(Source!A169)</f>
        <v>169</v>
      </c>
      <c r="B297">
        <v>64862340</v>
      </c>
      <c r="C297">
        <v>64862999</v>
      </c>
      <c r="D297">
        <v>29150040</v>
      </c>
      <c r="E297">
        <v>1</v>
      </c>
      <c r="F297">
        <v>1</v>
      </c>
      <c r="G297">
        <v>1</v>
      </c>
      <c r="H297">
        <v>3</v>
      </c>
      <c r="I297" t="s">
        <v>543</v>
      </c>
      <c r="J297" t="s">
        <v>544</v>
      </c>
      <c r="K297" t="s">
        <v>545</v>
      </c>
      <c r="L297">
        <v>1339</v>
      </c>
      <c r="N297">
        <v>1007</v>
      </c>
      <c r="O297" t="s">
        <v>136</v>
      </c>
      <c r="P297" t="s">
        <v>136</v>
      </c>
      <c r="Q297">
        <v>1</v>
      </c>
      <c r="W297">
        <v>0</v>
      </c>
      <c r="X297">
        <v>619799737</v>
      </c>
      <c r="Y297">
        <f t="shared" si="114"/>
        <v>1.57</v>
      </c>
      <c r="AA297">
        <v>2.44</v>
      </c>
      <c r="AB297">
        <v>0</v>
      </c>
      <c r="AC297">
        <v>0</v>
      </c>
      <c r="AD297">
        <v>0</v>
      </c>
      <c r="AE297">
        <v>2.44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1.57</v>
      </c>
      <c r="AU297" t="s">
        <v>3</v>
      </c>
      <c r="AV297">
        <v>0</v>
      </c>
      <c r="AW297">
        <v>2</v>
      </c>
      <c r="AX297">
        <v>64863028</v>
      </c>
      <c r="AY297">
        <v>1</v>
      </c>
      <c r="AZ297">
        <v>0</v>
      </c>
      <c r="BA297">
        <v>311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ROUND(Y297*Source!I169,7)</f>
        <v>9.3257999999999994E-2</v>
      </c>
      <c r="CY297">
        <f>AA297</f>
        <v>2.44</v>
      </c>
      <c r="CZ297">
        <f>AE297</f>
        <v>2.44</v>
      </c>
      <c r="DA297">
        <f>AI297</f>
        <v>1</v>
      </c>
      <c r="DB297">
        <f t="shared" si="115"/>
        <v>3.83</v>
      </c>
      <c r="DC297">
        <f t="shared" si="116"/>
        <v>0</v>
      </c>
      <c r="DD297" t="s">
        <v>3</v>
      </c>
      <c r="DE297" t="s">
        <v>3</v>
      </c>
      <c r="DF297">
        <f t="shared" si="137"/>
        <v>0.23</v>
      </c>
      <c r="DG297">
        <f t="shared" si="138"/>
        <v>0</v>
      </c>
      <c r="DH297">
        <f t="shared" si="139"/>
        <v>0</v>
      </c>
      <c r="DI297">
        <f t="shared" si="140"/>
        <v>0</v>
      </c>
      <c r="DJ297">
        <f>DF297</f>
        <v>0.23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ROW(Source!A170)</f>
        <v>170</v>
      </c>
      <c r="B298">
        <v>64862338</v>
      </c>
      <c r="C298">
        <v>64862999</v>
      </c>
      <c r="D298">
        <v>18413627</v>
      </c>
      <c r="E298">
        <v>1</v>
      </c>
      <c r="F298">
        <v>1</v>
      </c>
      <c r="G298">
        <v>1</v>
      </c>
      <c r="H298">
        <v>1</v>
      </c>
      <c r="I298" t="s">
        <v>693</v>
      </c>
      <c r="J298" t="s">
        <v>3</v>
      </c>
      <c r="K298" t="s">
        <v>694</v>
      </c>
      <c r="L298">
        <v>1369</v>
      </c>
      <c r="N298">
        <v>1013</v>
      </c>
      <c r="O298" t="s">
        <v>511</v>
      </c>
      <c r="P298" t="s">
        <v>511</v>
      </c>
      <c r="Q298">
        <v>1</v>
      </c>
      <c r="W298">
        <v>0</v>
      </c>
      <c r="X298">
        <v>-1366182279</v>
      </c>
      <c r="Y298">
        <f t="shared" si="114"/>
        <v>61.6</v>
      </c>
      <c r="AA298">
        <v>0</v>
      </c>
      <c r="AB298">
        <v>0</v>
      </c>
      <c r="AC298">
        <v>0</v>
      </c>
      <c r="AD298">
        <v>9.92</v>
      </c>
      <c r="AE298">
        <v>0</v>
      </c>
      <c r="AF298">
        <v>0</v>
      </c>
      <c r="AG298">
        <v>0</v>
      </c>
      <c r="AH298">
        <v>9.92</v>
      </c>
      <c r="AI298">
        <v>1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61.6</v>
      </c>
      <c r="AU298" t="s">
        <v>3</v>
      </c>
      <c r="AV298">
        <v>1</v>
      </c>
      <c r="AW298">
        <v>2</v>
      </c>
      <c r="AX298">
        <v>64863018</v>
      </c>
      <c r="AY298">
        <v>1</v>
      </c>
      <c r="AZ298">
        <v>0</v>
      </c>
      <c r="BA298">
        <v>312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ROUND(AT298*Source!I170*AH298*AL298,0)</f>
        <v>36</v>
      </c>
      <c r="CV298">
        <f>ROUND(Y298*Source!I170,7)</f>
        <v>3.6590400000000001</v>
      </c>
      <c r="CW298">
        <v>0</v>
      </c>
      <c r="CX298">
        <f>ROUND(Y298*Source!I170,7)</f>
        <v>3.6590400000000001</v>
      </c>
      <c r="CY298">
        <f>AD298</f>
        <v>9.92</v>
      </c>
      <c r="CZ298">
        <f>AH298</f>
        <v>9.92</v>
      </c>
      <c r="DA298">
        <f>AL298</f>
        <v>1</v>
      </c>
      <c r="DB298">
        <f t="shared" si="115"/>
        <v>611.07000000000005</v>
      </c>
      <c r="DC298">
        <f t="shared" si="116"/>
        <v>0</v>
      </c>
      <c r="DD298" t="s">
        <v>3</v>
      </c>
      <c r="DE298" t="s">
        <v>3</v>
      </c>
      <c r="DF298">
        <f>ROUND(ROUND(AE298,0)*CX298,0)</f>
        <v>0</v>
      </c>
      <c r="DG298">
        <f>ROUND(ROUND(AF298,0)*CX298,0)</f>
        <v>0</v>
      </c>
      <c r="DH298">
        <f>ROUND(ROUND(AG298,0)*CX298,0)</f>
        <v>0</v>
      </c>
      <c r="DI298">
        <f t="shared" ref="DI298:DI306" si="141">ROUND(ROUND(AH298,0)*CX298,0)</f>
        <v>37</v>
      </c>
      <c r="DJ298">
        <f>DI298</f>
        <v>37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ROW(Source!A170)</f>
        <v>170</v>
      </c>
      <c r="B299">
        <v>64862338</v>
      </c>
      <c r="C299">
        <v>64862999</v>
      </c>
      <c r="D299">
        <v>121548</v>
      </c>
      <c r="E299">
        <v>1</v>
      </c>
      <c r="F299">
        <v>1</v>
      </c>
      <c r="G299">
        <v>1</v>
      </c>
      <c r="H299">
        <v>1</v>
      </c>
      <c r="I299" t="s">
        <v>44</v>
      </c>
      <c r="J299" t="s">
        <v>3</v>
      </c>
      <c r="K299" t="s">
        <v>512</v>
      </c>
      <c r="L299">
        <v>608254</v>
      </c>
      <c r="N299">
        <v>1013</v>
      </c>
      <c r="O299" t="s">
        <v>513</v>
      </c>
      <c r="P299" t="s">
        <v>513</v>
      </c>
      <c r="Q299">
        <v>1</v>
      </c>
      <c r="W299">
        <v>0</v>
      </c>
      <c r="X299">
        <v>-185737400</v>
      </c>
      <c r="Y299">
        <f t="shared" si="114"/>
        <v>0.05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0.05</v>
      </c>
      <c r="AU299" t="s">
        <v>3</v>
      </c>
      <c r="AV299">
        <v>2</v>
      </c>
      <c r="AW299">
        <v>2</v>
      </c>
      <c r="AX299">
        <v>64863019</v>
      </c>
      <c r="AY299">
        <v>1</v>
      </c>
      <c r="AZ299">
        <v>0</v>
      </c>
      <c r="BA299">
        <v>313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ROUND(Y299*Source!I170,7)</f>
        <v>2.97E-3</v>
      </c>
      <c r="CY299">
        <f>AD299</f>
        <v>0</v>
      </c>
      <c r="CZ299">
        <f>AH299</f>
        <v>0</v>
      </c>
      <c r="DA299">
        <f>AL299</f>
        <v>1</v>
      </c>
      <c r="DB299">
        <f t="shared" si="115"/>
        <v>0</v>
      </c>
      <c r="DC299">
        <f t="shared" si="116"/>
        <v>0</v>
      </c>
      <c r="DD299" t="s">
        <v>3</v>
      </c>
      <c r="DE299" t="s">
        <v>3</v>
      </c>
      <c r="DF299">
        <f>ROUND(ROUND(AE299,0)*CX299,0)</f>
        <v>0</v>
      </c>
      <c r="DG299">
        <f>ROUND(ROUND(AF299,0)*CX299,0)</f>
        <v>0</v>
      </c>
      <c r="DH299">
        <f>ROUND(ROUND(AG299,0)*CX299,0)</f>
        <v>0</v>
      </c>
      <c r="DI299">
        <f t="shared" si="141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ROW(Source!A170)</f>
        <v>170</v>
      </c>
      <c r="B300">
        <v>64862338</v>
      </c>
      <c r="C300">
        <v>64862999</v>
      </c>
      <c r="D300">
        <v>29172268</v>
      </c>
      <c r="E300">
        <v>1</v>
      </c>
      <c r="F300">
        <v>1</v>
      </c>
      <c r="G300">
        <v>1</v>
      </c>
      <c r="H300">
        <v>2</v>
      </c>
      <c r="I300" t="s">
        <v>531</v>
      </c>
      <c r="J300" t="s">
        <v>532</v>
      </c>
      <c r="K300" t="s">
        <v>533</v>
      </c>
      <c r="L300">
        <v>1368</v>
      </c>
      <c r="N300">
        <v>1011</v>
      </c>
      <c r="O300" t="s">
        <v>517</v>
      </c>
      <c r="P300" t="s">
        <v>517</v>
      </c>
      <c r="Q300">
        <v>1</v>
      </c>
      <c r="W300">
        <v>0</v>
      </c>
      <c r="X300">
        <v>-438066613</v>
      </c>
      <c r="Y300">
        <f t="shared" ref="Y300:Y363" si="142">AT300</f>
        <v>0.03</v>
      </c>
      <c r="AA300">
        <v>0</v>
      </c>
      <c r="AB300">
        <v>1170.72</v>
      </c>
      <c r="AC300">
        <v>687.56</v>
      </c>
      <c r="AD300">
        <v>0</v>
      </c>
      <c r="AE300">
        <v>0</v>
      </c>
      <c r="AF300">
        <v>86.4</v>
      </c>
      <c r="AG300">
        <v>13.5</v>
      </c>
      <c r="AH300">
        <v>0</v>
      </c>
      <c r="AI300">
        <v>1</v>
      </c>
      <c r="AJ300">
        <v>13.55</v>
      </c>
      <c r="AK300">
        <v>50.93</v>
      </c>
      <c r="AL300">
        <v>1</v>
      </c>
      <c r="AM300">
        <v>2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0.03</v>
      </c>
      <c r="AU300" t="s">
        <v>3</v>
      </c>
      <c r="AV300">
        <v>0</v>
      </c>
      <c r="AW300">
        <v>2</v>
      </c>
      <c r="AX300">
        <v>64863020</v>
      </c>
      <c r="AY300">
        <v>1</v>
      </c>
      <c r="AZ300">
        <v>0</v>
      </c>
      <c r="BA300">
        <v>314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ROUND(Y300*Source!I170*DO300,7)</f>
        <v>0</v>
      </c>
      <c r="CX300">
        <f>ROUND(Y300*Source!I170,7)</f>
        <v>1.7819999999999999E-3</v>
      </c>
      <c r="CY300">
        <f>AB300</f>
        <v>1170.72</v>
      </c>
      <c r="CZ300">
        <f>AF300</f>
        <v>86.4</v>
      </c>
      <c r="DA300">
        <f>AJ300</f>
        <v>13.55</v>
      </c>
      <c r="DB300">
        <f t="shared" ref="DB300:DB363" si="143">ROUND(ROUND(AT300*CZ300,2),2)</f>
        <v>2.59</v>
      </c>
      <c r="DC300">
        <f t="shared" ref="DC300:DC363" si="144">ROUND(ROUND(AT300*AG300,2),2)</f>
        <v>0.41</v>
      </c>
      <c r="DD300" t="s">
        <v>3</v>
      </c>
      <c r="DE300" t="s">
        <v>3</v>
      </c>
      <c r="DF300">
        <f>ROUND(ROUND(AE300,0)*CX300,0)</f>
        <v>0</v>
      </c>
      <c r="DG300">
        <f>ROUND(ROUND(AF300*AJ300,0)*CX300,0)</f>
        <v>2</v>
      </c>
      <c r="DH300">
        <f>ROUND(ROUND(AG300*AK300,0)*CX300,0)</f>
        <v>1</v>
      </c>
      <c r="DI300">
        <f t="shared" si="141"/>
        <v>0</v>
      </c>
      <c r="DJ300">
        <f>DG300</f>
        <v>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ROW(Source!A170)</f>
        <v>170</v>
      </c>
      <c r="B301">
        <v>64862338</v>
      </c>
      <c r="C301">
        <v>64862999</v>
      </c>
      <c r="D301">
        <v>29172379</v>
      </c>
      <c r="E301">
        <v>1</v>
      </c>
      <c r="F301">
        <v>1</v>
      </c>
      <c r="G301">
        <v>1</v>
      </c>
      <c r="H301">
        <v>2</v>
      </c>
      <c r="I301" t="s">
        <v>562</v>
      </c>
      <c r="J301" t="s">
        <v>563</v>
      </c>
      <c r="K301" t="s">
        <v>564</v>
      </c>
      <c r="L301">
        <v>1368</v>
      </c>
      <c r="N301">
        <v>1011</v>
      </c>
      <c r="O301" t="s">
        <v>517</v>
      </c>
      <c r="P301" t="s">
        <v>517</v>
      </c>
      <c r="Q301">
        <v>1</v>
      </c>
      <c r="W301">
        <v>0</v>
      </c>
      <c r="X301">
        <v>1106923569</v>
      </c>
      <c r="Y301">
        <f t="shared" si="142"/>
        <v>0.02</v>
      </c>
      <c r="AA301">
        <v>0</v>
      </c>
      <c r="AB301">
        <v>1471.68</v>
      </c>
      <c r="AC301">
        <v>687.56</v>
      </c>
      <c r="AD301">
        <v>0</v>
      </c>
      <c r="AE301">
        <v>0</v>
      </c>
      <c r="AF301">
        <v>112</v>
      </c>
      <c r="AG301">
        <v>13.5</v>
      </c>
      <c r="AH301">
        <v>0</v>
      </c>
      <c r="AI301">
        <v>1</v>
      </c>
      <c r="AJ301">
        <v>13.14</v>
      </c>
      <c r="AK301">
        <v>50.93</v>
      </c>
      <c r="AL301">
        <v>1</v>
      </c>
      <c r="AM301">
        <v>2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0.02</v>
      </c>
      <c r="AU301" t="s">
        <v>3</v>
      </c>
      <c r="AV301">
        <v>0</v>
      </c>
      <c r="AW301">
        <v>2</v>
      </c>
      <c r="AX301">
        <v>64863021</v>
      </c>
      <c r="AY301">
        <v>1</v>
      </c>
      <c r="AZ301">
        <v>0</v>
      </c>
      <c r="BA301">
        <v>315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ROUND(Y301*Source!I170*DO301,7)</f>
        <v>0</v>
      </c>
      <c r="CX301">
        <f>ROUND(Y301*Source!I170,7)</f>
        <v>1.188E-3</v>
      </c>
      <c r="CY301">
        <f>AB301</f>
        <v>1471.68</v>
      </c>
      <c r="CZ301">
        <f>AF301</f>
        <v>112</v>
      </c>
      <c r="DA301">
        <f>AJ301</f>
        <v>13.14</v>
      </c>
      <c r="DB301">
        <f t="shared" si="143"/>
        <v>2.2400000000000002</v>
      </c>
      <c r="DC301">
        <f t="shared" si="144"/>
        <v>0.27</v>
      </c>
      <c r="DD301" t="s">
        <v>3</v>
      </c>
      <c r="DE301" t="s">
        <v>3</v>
      </c>
      <c r="DF301">
        <f>ROUND(ROUND(AE301,0)*CX301,0)</f>
        <v>0</v>
      </c>
      <c r="DG301">
        <f>ROUND(ROUND(AF301*AJ301,0)*CX301,0)</f>
        <v>2</v>
      </c>
      <c r="DH301">
        <f>ROUND(ROUND(AG301*AK301,0)*CX301,0)</f>
        <v>1</v>
      </c>
      <c r="DI301">
        <f t="shared" si="141"/>
        <v>0</v>
      </c>
      <c r="DJ301">
        <f>DG301</f>
        <v>2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ROW(Source!A170)</f>
        <v>170</v>
      </c>
      <c r="B302">
        <v>64862338</v>
      </c>
      <c r="C302">
        <v>64862999</v>
      </c>
      <c r="D302">
        <v>29174913</v>
      </c>
      <c r="E302">
        <v>1</v>
      </c>
      <c r="F302">
        <v>1</v>
      </c>
      <c r="G302">
        <v>1</v>
      </c>
      <c r="H302">
        <v>2</v>
      </c>
      <c r="I302" t="s">
        <v>537</v>
      </c>
      <c r="J302" t="s">
        <v>538</v>
      </c>
      <c r="K302" t="s">
        <v>539</v>
      </c>
      <c r="L302">
        <v>1368</v>
      </c>
      <c r="N302">
        <v>1011</v>
      </c>
      <c r="O302" t="s">
        <v>517</v>
      </c>
      <c r="P302" t="s">
        <v>517</v>
      </c>
      <c r="Q302">
        <v>1</v>
      </c>
      <c r="W302">
        <v>0</v>
      </c>
      <c r="X302">
        <v>1230759911</v>
      </c>
      <c r="Y302">
        <f t="shared" si="142"/>
        <v>0.02</v>
      </c>
      <c r="AA302">
        <v>0</v>
      </c>
      <c r="AB302">
        <v>2113</v>
      </c>
      <c r="AC302">
        <v>590.79</v>
      </c>
      <c r="AD302">
        <v>0</v>
      </c>
      <c r="AE302">
        <v>0</v>
      </c>
      <c r="AF302">
        <v>87.17</v>
      </c>
      <c r="AG302">
        <v>11.6</v>
      </c>
      <c r="AH302">
        <v>0</v>
      </c>
      <c r="AI302">
        <v>1</v>
      </c>
      <c r="AJ302">
        <v>24.24</v>
      </c>
      <c r="AK302">
        <v>50.93</v>
      </c>
      <c r="AL302">
        <v>1</v>
      </c>
      <c r="AM302">
        <v>2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0.02</v>
      </c>
      <c r="AU302" t="s">
        <v>3</v>
      </c>
      <c r="AV302">
        <v>0</v>
      </c>
      <c r="AW302">
        <v>2</v>
      </c>
      <c r="AX302">
        <v>64863022</v>
      </c>
      <c r="AY302">
        <v>1</v>
      </c>
      <c r="AZ302">
        <v>0</v>
      </c>
      <c r="BA302">
        <v>316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ROUND(Y302*Source!I170*DO302,7)</f>
        <v>0</v>
      </c>
      <c r="CX302">
        <f>ROUND(Y302*Source!I170,7)</f>
        <v>1.188E-3</v>
      </c>
      <c r="CY302">
        <f>AB302</f>
        <v>2113</v>
      </c>
      <c r="CZ302">
        <f>AF302</f>
        <v>87.17</v>
      </c>
      <c r="DA302">
        <f>AJ302</f>
        <v>24.24</v>
      </c>
      <c r="DB302">
        <f t="shared" si="143"/>
        <v>1.74</v>
      </c>
      <c r="DC302">
        <f t="shared" si="144"/>
        <v>0.23</v>
      </c>
      <c r="DD302" t="s">
        <v>3</v>
      </c>
      <c r="DE302" t="s">
        <v>3</v>
      </c>
      <c r="DF302">
        <f>ROUND(ROUND(AE302,0)*CX302,0)</f>
        <v>0</v>
      </c>
      <c r="DG302">
        <f>ROUND(ROUND(AF302*AJ302,0)*CX302,0)</f>
        <v>3</v>
      </c>
      <c r="DH302">
        <f>ROUND(ROUND(AG302*AK302,0)*CX302,0)</f>
        <v>1</v>
      </c>
      <c r="DI302">
        <f t="shared" si="141"/>
        <v>0</v>
      </c>
      <c r="DJ302">
        <f>DG302</f>
        <v>3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ROW(Source!A170)</f>
        <v>170</v>
      </c>
      <c r="B303">
        <v>64862338</v>
      </c>
      <c r="C303">
        <v>64862999</v>
      </c>
      <c r="D303">
        <v>29110103</v>
      </c>
      <c r="E303">
        <v>1</v>
      </c>
      <c r="F303">
        <v>1</v>
      </c>
      <c r="G303">
        <v>1</v>
      </c>
      <c r="H303">
        <v>3</v>
      </c>
      <c r="I303" t="s">
        <v>695</v>
      </c>
      <c r="J303" t="s">
        <v>696</v>
      </c>
      <c r="K303" t="s">
        <v>697</v>
      </c>
      <c r="L303">
        <v>1346</v>
      </c>
      <c r="N303">
        <v>1009</v>
      </c>
      <c r="O303" t="s">
        <v>172</v>
      </c>
      <c r="P303" t="s">
        <v>172</v>
      </c>
      <c r="Q303">
        <v>1</v>
      </c>
      <c r="W303">
        <v>0</v>
      </c>
      <c r="X303">
        <v>1502743759</v>
      </c>
      <c r="Y303">
        <f t="shared" si="142"/>
        <v>4</v>
      </c>
      <c r="AA303">
        <v>1187.06</v>
      </c>
      <c r="AB303">
        <v>0</v>
      </c>
      <c r="AC303">
        <v>0</v>
      </c>
      <c r="AD303">
        <v>0</v>
      </c>
      <c r="AE303">
        <v>24.41</v>
      </c>
      <c r="AF303">
        <v>0</v>
      </c>
      <c r="AG303">
        <v>0</v>
      </c>
      <c r="AH303">
        <v>0</v>
      </c>
      <c r="AI303">
        <v>48.63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</v>
      </c>
      <c r="AU303" t="s">
        <v>3</v>
      </c>
      <c r="AV303">
        <v>0</v>
      </c>
      <c r="AW303">
        <v>2</v>
      </c>
      <c r="AX303">
        <v>64863023</v>
      </c>
      <c r="AY303">
        <v>1</v>
      </c>
      <c r="AZ303">
        <v>0</v>
      </c>
      <c r="BA303">
        <v>317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ROUND(Y303*Source!I170,7)</f>
        <v>0.23760000000000001</v>
      </c>
      <c r="CY303">
        <f>AA303</f>
        <v>1187.06</v>
      </c>
      <c r="CZ303">
        <f>AE303</f>
        <v>24.41</v>
      </c>
      <c r="DA303">
        <f>AI303</f>
        <v>48.63</v>
      </c>
      <c r="DB303">
        <f t="shared" si="143"/>
        <v>97.64</v>
      </c>
      <c r="DC303">
        <f t="shared" si="144"/>
        <v>0</v>
      </c>
      <c r="DD303" t="s">
        <v>3</v>
      </c>
      <c r="DE303" t="s">
        <v>3</v>
      </c>
      <c r="DF303">
        <f>ROUND(ROUND(AE303*AI303,0)*CX303,0)</f>
        <v>282</v>
      </c>
      <c r="DG303">
        <f>ROUND(ROUND(AF303,0)*CX303,0)</f>
        <v>0</v>
      </c>
      <c r="DH303">
        <f>ROUND(ROUND(AG303,0)*CX303,0)</f>
        <v>0</v>
      </c>
      <c r="DI303">
        <f t="shared" si="141"/>
        <v>0</v>
      </c>
      <c r="DJ303">
        <f>DF303</f>
        <v>282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ROW(Source!A170)</f>
        <v>170</v>
      </c>
      <c r="B304">
        <v>64862338</v>
      </c>
      <c r="C304">
        <v>64862999</v>
      </c>
      <c r="D304">
        <v>29114240</v>
      </c>
      <c r="E304">
        <v>1</v>
      </c>
      <c r="F304">
        <v>1</v>
      </c>
      <c r="G304">
        <v>1</v>
      </c>
      <c r="H304">
        <v>3</v>
      </c>
      <c r="I304" t="s">
        <v>698</v>
      </c>
      <c r="J304" t="s">
        <v>699</v>
      </c>
      <c r="K304" t="s">
        <v>700</v>
      </c>
      <c r="L304">
        <v>1348</v>
      </c>
      <c r="N304">
        <v>1009</v>
      </c>
      <c r="O304" t="s">
        <v>203</v>
      </c>
      <c r="P304" t="s">
        <v>203</v>
      </c>
      <c r="Q304">
        <v>1000</v>
      </c>
      <c r="W304">
        <v>0</v>
      </c>
      <c r="X304">
        <v>-1701539228</v>
      </c>
      <c r="Y304">
        <f t="shared" si="142"/>
        <v>2.66E-3</v>
      </c>
      <c r="AA304">
        <v>143109.5</v>
      </c>
      <c r="AB304">
        <v>0</v>
      </c>
      <c r="AC304">
        <v>0</v>
      </c>
      <c r="AD304">
        <v>0</v>
      </c>
      <c r="AE304">
        <v>14830</v>
      </c>
      <c r="AF304">
        <v>0</v>
      </c>
      <c r="AG304">
        <v>0</v>
      </c>
      <c r="AH304">
        <v>0</v>
      </c>
      <c r="AI304">
        <v>9.65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2.66E-3</v>
      </c>
      <c r="AU304" t="s">
        <v>3</v>
      </c>
      <c r="AV304">
        <v>0</v>
      </c>
      <c r="AW304">
        <v>2</v>
      </c>
      <c r="AX304">
        <v>64863024</v>
      </c>
      <c r="AY304">
        <v>1</v>
      </c>
      <c r="AZ304">
        <v>0</v>
      </c>
      <c r="BA304">
        <v>318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ROUND(Y304*Source!I170,7)</f>
        <v>1.5799999999999999E-4</v>
      </c>
      <c r="CY304">
        <f>AA304</f>
        <v>143109.5</v>
      </c>
      <c r="CZ304">
        <f>AE304</f>
        <v>14830</v>
      </c>
      <c r="DA304">
        <f>AI304</f>
        <v>9.65</v>
      </c>
      <c r="DB304">
        <f t="shared" si="143"/>
        <v>39.450000000000003</v>
      </c>
      <c r="DC304">
        <f t="shared" si="144"/>
        <v>0</v>
      </c>
      <c r="DD304" t="s">
        <v>3</v>
      </c>
      <c r="DE304" t="s">
        <v>3</v>
      </c>
      <c r="DF304">
        <f>ROUND(ROUND(AE304*AI304,0)*CX304,0)</f>
        <v>23</v>
      </c>
      <c r="DG304">
        <f>ROUND(ROUND(AF304,0)*CX304,0)</f>
        <v>0</v>
      </c>
      <c r="DH304">
        <f>ROUND(ROUND(AG304,0)*CX304,0)</f>
        <v>0</v>
      </c>
      <c r="DI304">
        <f t="shared" si="141"/>
        <v>0</v>
      </c>
      <c r="DJ304">
        <f>DF304</f>
        <v>23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ROW(Source!A170)</f>
        <v>170</v>
      </c>
      <c r="B305">
        <v>64862338</v>
      </c>
      <c r="C305">
        <v>64862999</v>
      </c>
      <c r="D305">
        <v>29144314</v>
      </c>
      <c r="E305">
        <v>1</v>
      </c>
      <c r="F305">
        <v>1</v>
      </c>
      <c r="G305">
        <v>1</v>
      </c>
      <c r="H305">
        <v>3</v>
      </c>
      <c r="I305" t="s">
        <v>332</v>
      </c>
      <c r="J305" t="s">
        <v>335</v>
      </c>
      <c r="K305" t="s">
        <v>333</v>
      </c>
      <c r="L305">
        <v>1301</v>
      </c>
      <c r="N305">
        <v>1003</v>
      </c>
      <c r="O305" t="s">
        <v>334</v>
      </c>
      <c r="P305" t="s">
        <v>334</v>
      </c>
      <c r="Q305">
        <v>1</v>
      </c>
      <c r="W305">
        <v>1</v>
      </c>
      <c r="X305">
        <v>360401423</v>
      </c>
      <c r="Y305">
        <f t="shared" si="142"/>
        <v>-99.8</v>
      </c>
      <c r="AA305">
        <v>407.62</v>
      </c>
      <c r="AB305">
        <v>0</v>
      </c>
      <c r="AC305">
        <v>0</v>
      </c>
      <c r="AD305">
        <v>0</v>
      </c>
      <c r="AE305">
        <v>70.400000000000006</v>
      </c>
      <c r="AF305">
        <v>0</v>
      </c>
      <c r="AG305">
        <v>0</v>
      </c>
      <c r="AH305">
        <v>0</v>
      </c>
      <c r="AI305">
        <v>5.79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-99.8</v>
      </c>
      <c r="AU305" t="s">
        <v>3</v>
      </c>
      <c r="AV305">
        <v>0</v>
      </c>
      <c r="AW305">
        <v>2</v>
      </c>
      <c r="AX305">
        <v>64863026</v>
      </c>
      <c r="AY305">
        <v>1</v>
      </c>
      <c r="AZ305">
        <v>6144</v>
      </c>
      <c r="BA305">
        <v>320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ROUND(Y305*Source!I170,7)</f>
        <v>-5.9281199999999998</v>
      </c>
      <c r="CY305">
        <f>AA305</f>
        <v>407.62</v>
      </c>
      <c r="CZ305">
        <f>AE305</f>
        <v>70.400000000000006</v>
      </c>
      <c r="DA305">
        <f>AI305</f>
        <v>5.79</v>
      </c>
      <c r="DB305">
        <f t="shared" si="143"/>
        <v>-7025.92</v>
      </c>
      <c r="DC305">
        <f t="shared" si="144"/>
        <v>0</v>
      </c>
      <c r="DD305" t="s">
        <v>3</v>
      </c>
      <c r="DE305" t="s">
        <v>3</v>
      </c>
      <c r="DF305">
        <f>ROUND(ROUND(AE305*AI305,0)*CX305,0)</f>
        <v>-2419</v>
      </c>
      <c r="DG305">
        <f>ROUND(ROUND(AF305,0)*CX305,0)</f>
        <v>0</v>
      </c>
      <c r="DH305">
        <f>ROUND(ROUND(AG305,0)*CX305,0)</f>
        <v>0</v>
      </c>
      <c r="DI305">
        <f t="shared" si="141"/>
        <v>0</v>
      </c>
      <c r="DJ305">
        <f>DF305</f>
        <v>-2419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ROW(Source!A170)</f>
        <v>170</v>
      </c>
      <c r="B306">
        <v>64862338</v>
      </c>
      <c r="C306">
        <v>64862999</v>
      </c>
      <c r="D306">
        <v>29150040</v>
      </c>
      <c r="E306">
        <v>1</v>
      </c>
      <c r="F306">
        <v>1</v>
      </c>
      <c r="G306">
        <v>1</v>
      </c>
      <c r="H306">
        <v>3</v>
      </c>
      <c r="I306" t="s">
        <v>543</v>
      </c>
      <c r="J306" t="s">
        <v>544</v>
      </c>
      <c r="K306" t="s">
        <v>545</v>
      </c>
      <c r="L306">
        <v>1339</v>
      </c>
      <c r="N306">
        <v>1007</v>
      </c>
      <c r="O306" t="s">
        <v>136</v>
      </c>
      <c r="P306" t="s">
        <v>136</v>
      </c>
      <c r="Q306">
        <v>1</v>
      </c>
      <c r="W306">
        <v>0</v>
      </c>
      <c r="X306">
        <v>619799737</v>
      </c>
      <c r="Y306">
        <f t="shared" si="142"/>
        <v>1.57</v>
      </c>
      <c r="AA306">
        <v>31.28</v>
      </c>
      <c r="AB306">
        <v>0</v>
      </c>
      <c r="AC306">
        <v>0</v>
      </c>
      <c r="AD306">
        <v>0</v>
      </c>
      <c r="AE306">
        <v>2.44</v>
      </c>
      <c r="AF306">
        <v>0</v>
      </c>
      <c r="AG306">
        <v>0</v>
      </c>
      <c r="AH306">
        <v>0</v>
      </c>
      <c r="AI306">
        <v>12.82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1.57</v>
      </c>
      <c r="AU306" t="s">
        <v>3</v>
      </c>
      <c r="AV306">
        <v>0</v>
      </c>
      <c r="AW306">
        <v>2</v>
      </c>
      <c r="AX306">
        <v>64863028</v>
      </c>
      <c r="AY306">
        <v>1</v>
      </c>
      <c r="AZ306">
        <v>0</v>
      </c>
      <c r="BA306">
        <v>322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ROUND(Y306*Source!I170,7)</f>
        <v>9.3257999999999994E-2</v>
      </c>
      <c r="CY306">
        <f>AA306</f>
        <v>31.28</v>
      </c>
      <c r="CZ306">
        <f>AE306</f>
        <v>2.44</v>
      </c>
      <c r="DA306">
        <f>AI306</f>
        <v>12.82</v>
      </c>
      <c r="DB306">
        <f t="shared" si="143"/>
        <v>3.83</v>
      </c>
      <c r="DC306">
        <f t="shared" si="144"/>
        <v>0</v>
      </c>
      <c r="DD306" t="s">
        <v>3</v>
      </c>
      <c r="DE306" t="s">
        <v>3</v>
      </c>
      <c r="DF306">
        <f>ROUND(ROUND(AE306*AI306,0)*CX306,0)</f>
        <v>3</v>
      </c>
      <c r="DG306">
        <f>ROUND(ROUND(AF306,0)*CX306,0)</f>
        <v>0</v>
      </c>
      <c r="DH306">
        <f>ROUND(ROUND(AG306,0)*CX306,0)</f>
        <v>0</v>
      </c>
      <c r="DI306">
        <f t="shared" si="141"/>
        <v>0</v>
      </c>
      <c r="DJ306">
        <f>DF306</f>
        <v>3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ROW(Source!A177)</f>
        <v>177</v>
      </c>
      <c r="B307">
        <v>64862340</v>
      </c>
      <c r="C307">
        <v>64902684</v>
      </c>
      <c r="D307">
        <v>18409850</v>
      </c>
      <c r="E307">
        <v>1</v>
      </c>
      <c r="F307">
        <v>1</v>
      </c>
      <c r="G307">
        <v>1</v>
      </c>
      <c r="H307">
        <v>1</v>
      </c>
      <c r="I307" t="s">
        <v>662</v>
      </c>
      <c r="J307" t="s">
        <v>3</v>
      </c>
      <c r="K307" t="s">
        <v>663</v>
      </c>
      <c r="L307">
        <v>1369</v>
      </c>
      <c r="N307">
        <v>1013</v>
      </c>
      <c r="O307" t="s">
        <v>511</v>
      </c>
      <c r="P307" t="s">
        <v>511</v>
      </c>
      <c r="Q307">
        <v>1</v>
      </c>
      <c r="W307">
        <v>0</v>
      </c>
      <c r="X307">
        <v>855544366</v>
      </c>
      <c r="Y307">
        <f t="shared" si="142"/>
        <v>6.51</v>
      </c>
      <c r="AA307">
        <v>0</v>
      </c>
      <c r="AB307">
        <v>0</v>
      </c>
      <c r="AC307">
        <v>0</v>
      </c>
      <c r="AD307">
        <v>9.07</v>
      </c>
      <c r="AE307">
        <v>0</v>
      </c>
      <c r="AF307">
        <v>0</v>
      </c>
      <c r="AG307">
        <v>0</v>
      </c>
      <c r="AH307">
        <v>9.07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6.51</v>
      </c>
      <c r="AU307" t="s">
        <v>3</v>
      </c>
      <c r="AV307">
        <v>1</v>
      </c>
      <c r="AW307">
        <v>2</v>
      </c>
      <c r="AX307">
        <v>64902685</v>
      </c>
      <c r="AY307">
        <v>1</v>
      </c>
      <c r="AZ307">
        <v>0</v>
      </c>
      <c r="BA307">
        <v>323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ROUND(AT307*Source!I177*AH307*AL307,0)</f>
        <v>23</v>
      </c>
      <c r="CV307">
        <f>ROUND(Y307*Source!I177,7)</f>
        <v>2.57796</v>
      </c>
      <c r="CW307">
        <v>0</v>
      </c>
      <c r="CX307">
        <f>ROUND(Y307*Source!I177,7)</f>
        <v>2.57796</v>
      </c>
      <c r="CY307">
        <f>AD307</f>
        <v>9.07</v>
      </c>
      <c r="CZ307">
        <f>AH307</f>
        <v>9.07</v>
      </c>
      <c r="DA307">
        <f>AL307</f>
        <v>1</v>
      </c>
      <c r="DB307">
        <f t="shared" si="143"/>
        <v>59.05</v>
      </c>
      <c r="DC307">
        <f t="shared" si="144"/>
        <v>0</v>
      </c>
      <c r="DD307" t="s">
        <v>3</v>
      </c>
      <c r="DE307" t="s">
        <v>3</v>
      </c>
      <c r="DF307">
        <f>ROUND(ROUND(AE307,2)*CX307,2)</f>
        <v>0</v>
      </c>
      <c r="DG307">
        <f>ROUND(ROUND(AF307,2)*CX307,2)</f>
        <v>0</v>
      </c>
      <c r="DH307">
        <f>ROUND(ROUND(AG307,2)*CX307,2)</f>
        <v>0</v>
      </c>
      <c r="DI307">
        <f>ROUND(ROUND(AH307,2)*CX307,2)</f>
        <v>23.38</v>
      </c>
      <c r="DJ307">
        <f>DI307</f>
        <v>23.38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ROW(Source!A177)</f>
        <v>177</v>
      </c>
      <c r="B308">
        <v>64862340</v>
      </c>
      <c r="C308">
        <v>64902684</v>
      </c>
      <c r="D308">
        <v>29172629</v>
      </c>
      <c r="E308">
        <v>1</v>
      </c>
      <c r="F308">
        <v>1</v>
      </c>
      <c r="G308">
        <v>1</v>
      </c>
      <c r="H308">
        <v>2</v>
      </c>
      <c r="I308" t="s">
        <v>701</v>
      </c>
      <c r="J308" t="s">
        <v>702</v>
      </c>
      <c r="K308" t="s">
        <v>703</v>
      </c>
      <c r="L308">
        <v>1368</v>
      </c>
      <c r="N308">
        <v>1011</v>
      </c>
      <c r="O308" t="s">
        <v>517</v>
      </c>
      <c r="P308" t="s">
        <v>517</v>
      </c>
      <c r="Q308">
        <v>1</v>
      </c>
      <c r="W308">
        <v>0</v>
      </c>
      <c r="X308">
        <v>-1349786022</v>
      </c>
      <c r="Y308">
        <f t="shared" si="142"/>
        <v>2.9</v>
      </c>
      <c r="AA308">
        <v>0</v>
      </c>
      <c r="AB308">
        <v>2.7</v>
      </c>
      <c r="AC308">
        <v>0</v>
      </c>
      <c r="AD308">
        <v>0</v>
      </c>
      <c r="AE308">
        <v>0</v>
      </c>
      <c r="AF308">
        <v>2.7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2.9</v>
      </c>
      <c r="AU308" t="s">
        <v>3</v>
      </c>
      <c r="AV308">
        <v>0</v>
      </c>
      <c r="AW308">
        <v>2</v>
      </c>
      <c r="AX308">
        <v>64902686</v>
      </c>
      <c r="AY308">
        <v>1</v>
      </c>
      <c r="AZ308">
        <v>0</v>
      </c>
      <c r="BA308">
        <v>324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ROUND(Y308*Source!I177*DO308,7)</f>
        <v>0</v>
      </c>
      <c r="CX308">
        <f>ROUND(Y308*Source!I177,7)</f>
        <v>1.1484000000000001</v>
      </c>
      <c r="CY308">
        <f>AB308</f>
        <v>2.7</v>
      </c>
      <c r="CZ308">
        <f>AF308</f>
        <v>2.7</v>
      </c>
      <c r="DA308">
        <f>AJ308</f>
        <v>1</v>
      </c>
      <c r="DB308">
        <f t="shared" si="143"/>
        <v>7.83</v>
      </c>
      <c r="DC308">
        <f t="shared" si="144"/>
        <v>0</v>
      </c>
      <c r="DD308" t="s">
        <v>3</v>
      </c>
      <c r="DE308" t="s">
        <v>3</v>
      </c>
      <c r="DF308">
        <f>ROUND(ROUND(AE308,2)*CX308,2)</f>
        <v>0</v>
      </c>
      <c r="DG308">
        <f>ROUND(ROUND(AF308,2)*CX308,2)</f>
        <v>3.1</v>
      </c>
      <c r="DH308">
        <f>ROUND(ROUND(AG308,2)*CX308,2)</f>
        <v>0</v>
      </c>
      <c r="DI308">
        <f>ROUND(ROUND(AH308,2)*CX308,2)</f>
        <v>0</v>
      </c>
      <c r="DJ308">
        <f>DG308</f>
        <v>3.1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ROW(Source!A177)</f>
        <v>177</v>
      </c>
      <c r="B309">
        <v>64862340</v>
      </c>
      <c r="C309">
        <v>64902684</v>
      </c>
      <c r="D309">
        <v>29108052</v>
      </c>
      <c r="E309">
        <v>1</v>
      </c>
      <c r="F309">
        <v>1</v>
      </c>
      <c r="G309">
        <v>1</v>
      </c>
      <c r="H309">
        <v>3</v>
      </c>
      <c r="I309" t="s">
        <v>704</v>
      </c>
      <c r="J309" t="s">
        <v>705</v>
      </c>
      <c r="K309" t="s">
        <v>706</v>
      </c>
      <c r="L309">
        <v>1346</v>
      </c>
      <c r="N309">
        <v>1009</v>
      </c>
      <c r="O309" t="s">
        <v>172</v>
      </c>
      <c r="P309" t="s">
        <v>172</v>
      </c>
      <c r="Q309">
        <v>1</v>
      </c>
      <c r="W309">
        <v>0</v>
      </c>
      <c r="X309">
        <v>-1538363709</v>
      </c>
      <c r="Y309">
        <f t="shared" si="142"/>
        <v>34.65</v>
      </c>
      <c r="AA309">
        <v>17.82</v>
      </c>
      <c r="AB309">
        <v>0</v>
      </c>
      <c r="AC309">
        <v>0</v>
      </c>
      <c r="AD309">
        <v>0</v>
      </c>
      <c r="AE309">
        <v>17.82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34.65</v>
      </c>
      <c r="AU309" t="s">
        <v>3</v>
      </c>
      <c r="AV309">
        <v>0</v>
      </c>
      <c r="AW309">
        <v>2</v>
      </c>
      <c r="AX309">
        <v>64902687</v>
      </c>
      <c r="AY309">
        <v>1</v>
      </c>
      <c r="AZ309">
        <v>0</v>
      </c>
      <c r="BA309">
        <v>325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ROUND(Y309*Source!I177,7)</f>
        <v>13.721399999999999</v>
      </c>
      <c r="CY309">
        <f>AA309</f>
        <v>17.82</v>
      </c>
      <c r="CZ309">
        <f>AE309</f>
        <v>17.82</v>
      </c>
      <c r="DA309">
        <f>AI309</f>
        <v>1</v>
      </c>
      <c r="DB309">
        <f t="shared" si="143"/>
        <v>617.46</v>
      </c>
      <c r="DC309">
        <f t="shared" si="144"/>
        <v>0</v>
      </c>
      <c r="DD309" t="s">
        <v>3</v>
      </c>
      <c r="DE309" t="s">
        <v>3</v>
      </c>
      <c r="DF309">
        <f>ROUND(ROUND(AE309,2)*CX309,2)</f>
        <v>244.52</v>
      </c>
      <c r="DG309">
        <f>ROUND(ROUND(AF309,2)*CX309,2)</f>
        <v>0</v>
      </c>
      <c r="DH309">
        <f>ROUND(ROUND(AG309,2)*CX309,2)</f>
        <v>0</v>
      </c>
      <c r="DI309">
        <f>ROUND(ROUND(AH309,2)*CX309,2)</f>
        <v>0</v>
      </c>
      <c r="DJ309">
        <f>DF309</f>
        <v>244.52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ROW(Source!A178)</f>
        <v>178</v>
      </c>
      <c r="B310">
        <v>64862338</v>
      </c>
      <c r="C310">
        <v>64902684</v>
      </c>
      <c r="D310">
        <v>18409850</v>
      </c>
      <c r="E310">
        <v>1</v>
      </c>
      <c r="F310">
        <v>1</v>
      </c>
      <c r="G310">
        <v>1</v>
      </c>
      <c r="H310">
        <v>1</v>
      </c>
      <c r="I310" t="s">
        <v>662</v>
      </c>
      <c r="J310" t="s">
        <v>3</v>
      </c>
      <c r="K310" t="s">
        <v>663</v>
      </c>
      <c r="L310">
        <v>1369</v>
      </c>
      <c r="N310">
        <v>1013</v>
      </c>
      <c r="O310" t="s">
        <v>511</v>
      </c>
      <c r="P310" t="s">
        <v>511</v>
      </c>
      <c r="Q310">
        <v>1</v>
      </c>
      <c r="W310">
        <v>0</v>
      </c>
      <c r="X310">
        <v>855544366</v>
      </c>
      <c r="Y310">
        <f t="shared" si="142"/>
        <v>6.51</v>
      </c>
      <c r="AA310">
        <v>0</v>
      </c>
      <c r="AB310">
        <v>0</v>
      </c>
      <c r="AC310">
        <v>0</v>
      </c>
      <c r="AD310">
        <v>9.07</v>
      </c>
      <c r="AE310">
        <v>0</v>
      </c>
      <c r="AF310">
        <v>0</v>
      </c>
      <c r="AG310">
        <v>0</v>
      </c>
      <c r="AH310">
        <v>9.07</v>
      </c>
      <c r="AI310">
        <v>1</v>
      </c>
      <c r="AJ310">
        <v>1</v>
      </c>
      <c r="AK310">
        <v>1</v>
      </c>
      <c r="AL310">
        <v>1</v>
      </c>
      <c r="AM310">
        <v>5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6.51</v>
      </c>
      <c r="AU310" t="s">
        <v>3</v>
      </c>
      <c r="AV310">
        <v>1</v>
      </c>
      <c r="AW310">
        <v>2</v>
      </c>
      <c r="AX310">
        <v>64902685</v>
      </c>
      <c r="AY310">
        <v>1</v>
      </c>
      <c r="AZ310">
        <v>0</v>
      </c>
      <c r="BA310">
        <v>326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U310">
        <f>ROUND(AT310*Source!I178*AH310*AL310,0)</f>
        <v>23</v>
      </c>
      <c r="CV310">
        <f>ROUND(Y310*Source!I178,7)</f>
        <v>2.57796</v>
      </c>
      <c r="CW310">
        <v>0</v>
      </c>
      <c r="CX310">
        <f>ROUND(Y310*Source!I178,7)</f>
        <v>2.57796</v>
      </c>
      <c r="CY310">
        <f>AD310</f>
        <v>9.07</v>
      </c>
      <c r="CZ310">
        <f>AH310</f>
        <v>9.07</v>
      </c>
      <c r="DA310">
        <f>AL310</f>
        <v>1</v>
      </c>
      <c r="DB310">
        <f t="shared" si="143"/>
        <v>59.05</v>
      </c>
      <c r="DC310">
        <f t="shared" si="144"/>
        <v>0</v>
      </c>
      <c r="DD310" t="s">
        <v>3</v>
      </c>
      <c r="DE310" t="s">
        <v>3</v>
      </c>
      <c r="DF310">
        <f>ROUND(ROUND(AE310,0)*CX310,0)</f>
        <v>0</v>
      </c>
      <c r="DG310">
        <f>ROUND(ROUND(AF310,0)*CX310,0)</f>
        <v>0</v>
      </c>
      <c r="DH310">
        <f>ROUND(ROUND(AG310,0)*CX310,0)</f>
        <v>0</v>
      </c>
      <c r="DI310">
        <f>ROUND(ROUND(AH310,0)*CX310,0)</f>
        <v>23</v>
      </c>
      <c r="DJ310">
        <f>DI310</f>
        <v>23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ROW(Source!A178)</f>
        <v>178</v>
      </c>
      <c r="B311">
        <v>64862338</v>
      </c>
      <c r="C311">
        <v>64902684</v>
      </c>
      <c r="D311">
        <v>29172629</v>
      </c>
      <c r="E311">
        <v>1</v>
      </c>
      <c r="F311">
        <v>1</v>
      </c>
      <c r="G311">
        <v>1</v>
      </c>
      <c r="H311">
        <v>2</v>
      </c>
      <c r="I311" t="s">
        <v>701</v>
      </c>
      <c r="J311" t="s">
        <v>702</v>
      </c>
      <c r="K311" t="s">
        <v>703</v>
      </c>
      <c r="L311">
        <v>1368</v>
      </c>
      <c r="N311">
        <v>1011</v>
      </c>
      <c r="O311" t="s">
        <v>517</v>
      </c>
      <c r="P311" t="s">
        <v>517</v>
      </c>
      <c r="Q311">
        <v>1</v>
      </c>
      <c r="W311">
        <v>0</v>
      </c>
      <c r="X311">
        <v>-1349786022</v>
      </c>
      <c r="Y311">
        <f t="shared" si="142"/>
        <v>2.9</v>
      </c>
      <c r="AA311">
        <v>0</v>
      </c>
      <c r="AB311">
        <v>122.12</v>
      </c>
      <c r="AC311">
        <v>0</v>
      </c>
      <c r="AD311">
        <v>0</v>
      </c>
      <c r="AE311">
        <v>0</v>
      </c>
      <c r="AF311">
        <v>2.7</v>
      </c>
      <c r="AG311">
        <v>0</v>
      </c>
      <c r="AH311">
        <v>0</v>
      </c>
      <c r="AI311">
        <v>1</v>
      </c>
      <c r="AJ311">
        <v>45.23</v>
      </c>
      <c r="AK311">
        <v>50.93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2.9</v>
      </c>
      <c r="AU311" t="s">
        <v>3</v>
      </c>
      <c r="AV311">
        <v>0</v>
      </c>
      <c r="AW311">
        <v>2</v>
      </c>
      <c r="AX311">
        <v>64902686</v>
      </c>
      <c r="AY311">
        <v>1</v>
      </c>
      <c r="AZ311">
        <v>0</v>
      </c>
      <c r="BA311">
        <v>327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ROUND(Y311*Source!I178*DO311,7)</f>
        <v>0</v>
      </c>
      <c r="CX311">
        <f>ROUND(Y311*Source!I178,7)</f>
        <v>1.1484000000000001</v>
      </c>
      <c r="CY311">
        <f>AB311</f>
        <v>122.12</v>
      </c>
      <c r="CZ311">
        <f>AF311</f>
        <v>2.7</v>
      </c>
      <c r="DA311">
        <f>AJ311</f>
        <v>45.23</v>
      </c>
      <c r="DB311">
        <f t="shared" si="143"/>
        <v>7.83</v>
      </c>
      <c r="DC311">
        <f t="shared" si="144"/>
        <v>0</v>
      </c>
      <c r="DD311" t="s">
        <v>3</v>
      </c>
      <c r="DE311" t="s">
        <v>3</v>
      </c>
      <c r="DF311">
        <f>ROUND(ROUND(AE311,0)*CX311,0)</f>
        <v>0</v>
      </c>
      <c r="DG311">
        <f>ROUND(ROUND(AF311*AJ311,0)*CX311,0)</f>
        <v>140</v>
      </c>
      <c r="DH311">
        <f>ROUND(ROUND(AG311*AK311,0)*CX311,0)</f>
        <v>0</v>
      </c>
      <c r="DI311">
        <f>ROUND(ROUND(AH311,0)*CX311,0)</f>
        <v>0</v>
      </c>
      <c r="DJ311">
        <f>DG311</f>
        <v>140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ROW(Source!A178)</f>
        <v>178</v>
      </c>
      <c r="B312">
        <v>64862338</v>
      </c>
      <c r="C312">
        <v>64902684</v>
      </c>
      <c r="D312">
        <v>29108052</v>
      </c>
      <c r="E312">
        <v>1</v>
      </c>
      <c r="F312">
        <v>1</v>
      </c>
      <c r="G312">
        <v>1</v>
      </c>
      <c r="H312">
        <v>3</v>
      </c>
      <c r="I312" t="s">
        <v>704</v>
      </c>
      <c r="J312" t="s">
        <v>705</v>
      </c>
      <c r="K312" t="s">
        <v>706</v>
      </c>
      <c r="L312">
        <v>1346</v>
      </c>
      <c r="N312">
        <v>1009</v>
      </c>
      <c r="O312" t="s">
        <v>172</v>
      </c>
      <c r="P312" t="s">
        <v>172</v>
      </c>
      <c r="Q312">
        <v>1</v>
      </c>
      <c r="W312">
        <v>0</v>
      </c>
      <c r="X312">
        <v>-1538363709</v>
      </c>
      <c r="Y312">
        <f t="shared" si="142"/>
        <v>34.65</v>
      </c>
      <c r="AA312">
        <v>198.16</v>
      </c>
      <c r="AB312">
        <v>0</v>
      </c>
      <c r="AC312">
        <v>0</v>
      </c>
      <c r="AD312">
        <v>0</v>
      </c>
      <c r="AE312">
        <v>17.82</v>
      </c>
      <c r="AF312">
        <v>0</v>
      </c>
      <c r="AG312">
        <v>0</v>
      </c>
      <c r="AH312">
        <v>0</v>
      </c>
      <c r="AI312">
        <v>11.12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34.65</v>
      </c>
      <c r="AU312" t="s">
        <v>3</v>
      </c>
      <c r="AV312">
        <v>0</v>
      </c>
      <c r="AW312">
        <v>2</v>
      </c>
      <c r="AX312">
        <v>64902687</v>
      </c>
      <c r="AY312">
        <v>1</v>
      </c>
      <c r="AZ312">
        <v>0</v>
      </c>
      <c r="BA312">
        <v>328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ROUND(Y312*Source!I178,7)</f>
        <v>13.721399999999999</v>
      </c>
      <c r="CY312">
        <f>AA312</f>
        <v>198.16</v>
      </c>
      <c r="CZ312">
        <f>AE312</f>
        <v>17.82</v>
      </c>
      <c r="DA312">
        <f>AI312</f>
        <v>11.12</v>
      </c>
      <c r="DB312">
        <f t="shared" si="143"/>
        <v>617.46</v>
      </c>
      <c r="DC312">
        <f t="shared" si="144"/>
        <v>0</v>
      </c>
      <c r="DD312" t="s">
        <v>3</v>
      </c>
      <c r="DE312" t="s">
        <v>3</v>
      </c>
      <c r="DF312">
        <f>ROUND(ROUND(AE312*AI312,0)*CX312,0)</f>
        <v>2717</v>
      </c>
      <c r="DG312">
        <f>ROUND(ROUND(AF312,0)*CX312,0)</f>
        <v>0</v>
      </c>
      <c r="DH312">
        <f>ROUND(ROUND(AG312,0)*CX312,0)</f>
        <v>0</v>
      </c>
      <c r="DI312">
        <f>ROUND(ROUND(AH312,0)*CX312,0)</f>
        <v>0</v>
      </c>
      <c r="DJ312">
        <f>DF312</f>
        <v>2717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ROW(Source!A179)</f>
        <v>179</v>
      </c>
      <c r="B313">
        <v>64862340</v>
      </c>
      <c r="C313">
        <v>64863032</v>
      </c>
      <c r="D313">
        <v>18413610</v>
      </c>
      <c r="E313">
        <v>1</v>
      </c>
      <c r="F313">
        <v>1</v>
      </c>
      <c r="G313">
        <v>1</v>
      </c>
      <c r="H313">
        <v>1</v>
      </c>
      <c r="I313" t="s">
        <v>707</v>
      </c>
      <c r="J313" t="s">
        <v>3</v>
      </c>
      <c r="K313" t="s">
        <v>708</v>
      </c>
      <c r="L313">
        <v>1369</v>
      </c>
      <c r="N313">
        <v>1013</v>
      </c>
      <c r="O313" t="s">
        <v>511</v>
      </c>
      <c r="P313" t="s">
        <v>511</v>
      </c>
      <c r="Q313">
        <v>1</v>
      </c>
      <c r="W313">
        <v>0</v>
      </c>
      <c r="X313">
        <v>-492152492</v>
      </c>
      <c r="Y313">
        <f t="shared" si="142"/>
        <v>81.760000000000005</v>
      </c>
      <c r="AA313">
        <v>0</v>
      </c>
      <c r="AB313">
        <v>0</v>
      </c>
      <c r="AC313">
        <v>0</v>
      </c>
      <c r="AD313">
        <v>10.210000000000001</v>
      </c>
      <c r="AE313">
        <v>0</v>
      </c>
      <c r="AF313">
        <v>0</v>
      </c>
      <c r="AG313">
        <v>0</v>
      </c>
      <c r="AH313">
        <v>10.210000000000001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81.760000000000005</v>
      </c>
      <c r="AU313" t="s">
        <v>3</v>
      </c>
      <c r="AV313">
        <v>1</v>
      </c>
      <c r="AW313">
        <v>2</v>
      </c>
      <c r="AX313">
        <v>64863039</v>
      </c>
      <c r="AY313">
        <v>1</v>
      </c>
      <c r="AZ313">
        <v>0</v>
      </c>
      <c r="BA313">
        <v>329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ROUND(AT313*Source!I179*AH313*AL313,0)</f>
        <v>331</v>
      </c>
      <c r="CV313">
        <f>ROUND(Y313*Source!I179,7)</f>
        <v>32.376959999999997</v>
      </c>
      <c r="CW313">
        <v>0</v>
      </c>
      <c r="CX313">
        <f>ROUND(Y313*Source!I179,7)</f>
        <v>32.376959999999997</v>
      </c>
      <c r="CY313">
        <f>AD313</f>
        <v>10.210000000000001</v>
      </c>
      <c r="CZ313">
        <f>AH313</f>
        <v>10.210000000000001</v>
      </c>
      <c r="DA313">
        <f>AL313</f>
        <v>1</v>
      </c>
      <c r="DB313">
        <f t="shared" si="143"/>
        <v>834.77</v>
      </c>
      <c r="DC313">
        <f t="shared" si="144"/>
        <v>0</v>
      </c>
      <c r="DD313" t="s">
        <v>3</v>
      </c>
      <c r="DE313" t="s">
        <v>3</v>
      </c>
      <c r="DF313">
        <f t="shared" ref="DF313:DF318" si="145">ROUND(ROUND(AE313,2)*CX313,2)</f>
        <v>0</v>
      </c>
      <c r="DG313">
        <f t="shared" ref="DG313:DG318" si="146">ROUND(ROUND(AF313,2)*CX313,2)</f>
        <v>0</v>
      </c>
      <c r="DH313">
        <f t="shared" ref="DH313:DH318" si="147">ROUND(ROUND(AG313,2)*CX313,2)</f>
        <v>0</v>
      </c>
      <c r="DI313">
        <f t="shared" ref="DI313:DI318" si="148">ROUND(ROUND(AH313,2)*CX313,2)</f>
        <v>330.57</v>
      </c>
      <c r="DJ313">
        <f>DI313</f>
        <v>330.57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ROW(Source!A179)</f>
        <v>179</v>
      </c>
      <c r="B314">
        <v>64862340</v>
      </c>
      <c r="C314">
        <v>64863032</v>
      </c>
      <c r="D314">
        <v>121548</v>
      </c>
      <c r="E314">
        <v>1</v>
      </c>
      <c r="F314">
        <v>1</v>
      </c>
      <c r="G314">
        <v>1</v>
      </c>
      <c r="H314">
        <v>1</v>
      </c>
      <c r="I314" t="s">
        <v>44</v>
      </c>
      <c r="J314" t="s">
        <v>3</v>
      </c>
      <c r="K314" t="s">
        <v>512</v>
      </c>
      <c r="L314">
        <v>608254</v>
      </c>
      <c r="N314">
        <v>1013</v>
      </c>
      <c r="O314" t="s">
        <v>513</v>
      </c>
      <c r="P314" t="s">
        <v>513</v>
      </c>
      <c r="Q314">
        <v>1</v>
      </c>
      <c r="W314">
        <v>0</v>
      </c>
      <c r="X314">
        <v>-185737400</v>
      </c>
      <c r="Y314">
        <f t="shared" si="142"/>
        <v>0.34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0.34</v>
      </c>
      <c r="AU314" t="s">
        <v>3</v>
      </c>
      <c r="AV314">
        <v>2</v>
      </c>
      <c r="AW314">
        <v>2</v>
      </c>
      <c r="AX314">
        <v>64863040</v>
      </c>
      <c r="AY314">
        <v>1</v>
      </c>
      <c r="AZ314">
        <v>0</v>
      </c>
      <c r="BA314">
        <v>330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ROUND(Y314*Source!I179,7)</f>
        <v>0.13464000000000001</v>
      </c>
      <c r="CY314">
        <f>AD314</f>
        <v>0</v>
      </c>
      <c r="CZ314">
        <f>AH314</f>
        <v>0</v>
      </c>
      <c r="DA314">
        <f>AL314</f>
        <v>1</v>
      </c>
      <c r="DB314">
        <f t="shared" si="143"/>
        <v>0</v>
      </c>
      <c r="DC314">
        <f t="shared" si="144"/>
        <v>0</v>
      </c>
      <c r="DD314" t="s">
        <v>3</v>
      </c>
      <c r="DE314" t="s">
        <v>3</v>
      </c>
      <c r="DF314">
        <f t="shared" si="145"/>
        <v>0</v>
      </c>
      <c r="DG314">
        <f t="shared" si="146"/>
        <v>0</v>
      </c>
      <c r="DH314">
        <f t="shared" si="147"/>
        <v>0</v>
      </c>
      <c r="DI314">
        <f t="shared" si="148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ROW(Source!A179)</f>
        <v>179</v>
      </c>
      <c r="B315">
        <v>64862340</v>
      </c>
      <c r="C315">
        <v>64863032</v>
      </c>
      <c r="D315">
        <v>29173664</v>
      </c>
      <c r="E315">
        <v>1</v>
      </c>
      <c r="F315">
        <v>1</v>
      </c>
      <c r="G315">
        <v>1</v>
      </c>
      <c r="H315">
        <v>2</v>
      </c>
      <c r="I315" t="s">
        <v>709</v>
      </c>
      <c r="J315" t="s">
        <v>710</v>
      </c>
      <c r="K315" t="s">
        <v>711</v>
      </c>
      <c r="L315">
        <v>1368</v>
      </c>
      <c r="N315">
        <v>1011</v>
      </c>
      <c r="O315" t="s">
        <v>517</v>
      </c>
      <c r="P315" t="s">
        <v>517</v>
      </c>
      <c r="Q315">
        <v>1</v>
      </c>
      <c r="W315">
        <v>0</v>
      </c>
      <c r="X315">
        <v>-903496286</v>
      </c>
      <c r="Y315">
        <f t="shared" si="142"/>
        <v>0.34</v>
      </c>
      <c r="AA315">
        <v>0</v>
      </c>
      <c r="AB315">
        <v>189.75</v>
      </c>
      <c r="AC315">
        <v>13.5</v>
      </c>
      <c r="AD315">
        <v>0</v>
      </c>
      <c r="AE315">
        <v>0</v>
      </c>
      <c r="AF315">
        <v>189.75</v>
      </c>
      <c r="AG315">
        <v>13.5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0.34</v>
      </c>
      <c r="AU315" t="s">
        <v>3</v>
      </c>
      <c r="AV315">
        <v>0</v>
      </c>
      <c r="AW315">
        <v>2</v>
      </c>
      <c r="AX315">
        <v>64863041</v>
      </c>
      <c r="AY315">
        <v>1</v>
      </c>
      <c r="AZ315">
        <v>0</v>
      </c>
      <c r="BA315">
        <v>331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ROUND(Y315*Source!I179*DO315,7)</f>
        <v>0</v>
      </c>
      <c r="CX315">
        <f>ROUND(Y315*Source!I179,7)</f>
        <v>0.13464000000000001</v>
      </c>
      <c r="CY315">
        <f>AB315</f>
        <v>189.75</v>
      </c>
      <c r="CZ315">
        <f>AF315</f>
        <v>189.75</v>
      </c>
      <c r="DA315">
        <f>AJ315</f>
        <v>1</v>
      </c>
      <c r="DB315">
        <f t="shared" si="143"/>
        <v>64.52</v>
      </c>
      <c r="DC315">
        <f t="shared" si="144"/>
        <v>4.59</v>
      </c>
      <c r="DD315" t="s">
        <v>3</v>
      </c>
      <c r="DE315" t="s">
        <v>3</v>
      </c>
      <c r="DF315">
        <f t="shared" si="145"/>
        <v>0</v>
      </c>
      <c r="DG315">
        <f t="shared" si="146"/>
        <v>25.55</v>
      </c>
      <c r="DH315">
        <f t="shared" si="147"/>
        <v>1.82</v>
      </c>
      <c r="DI315">
        <f t="shared" si="148"/>
        <v>0</v>
      </c>
      <c r="DJ315">
        <f>DG315</f>
        <v>25.55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ROW(Source!A179)</f>
        <v>179</v>
      </c>
      <c r="B316">
        <v>64862340</v>
      </c>
      <c r="C316">
        <v>64863032</v>
      </c>
      <c r="D316">
        <v>29174913</v>
      </c>
      <c r="E316">
        <v>1</v>
      </c>
      <c r="F316">
        <v>1</v>
      </c>
      <c r="G316">
        <v>1</v>
      </c>
      <c r="H316">
        <v>2</v>
      </c>
      <c r="I316" t="s">
        <v>537</v>
      </c>
      <c r="J316" t="s">
        <v>538</v>
      </c>
      <c r="K316" t="s">
        <v>539</v>
      </c>
      <c r="L316">
        <v>1368</v>
      </c>
      <c r="N316">
        <v>1011</v>
      </c>
      <c r="O316" t="s">
        <v>517</v>
      </c>
      <c r="P316" t="s">
        <v>517</v>
      </c>
      <c r="Q316">
        <v>1</v>
      </c>
      <c r="W316">
        <v>0</v>
      </c>
      <c r="X316">
        <v>1230759911</v>
      </c>
      <c r="Y316">
        <f t="shared" si="142"/>
        <v>0.05</v>
      </c>
      <c r="AA316">
        <v>0</v>
      </c>
      <c r="AB316">
        <v>87.17</v>
      </c>
      <c r="AC316">
        <v>11.6</v>
      </c>
      <c r="AD316">
        <v>0</v>
      </c>
      <c r="AE316">
        <v>0</v>
      </c>
      <c r="AF316">
        <v>87.17</v>
      </c>
      <c r="AG316">
        <v>11.6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0.05</v>
      </c>
      <c r="AU316" t="s">
        <v>3</v>
      </c>
      <c r="AV316">
        <v>0</v>
      </c>
      <c r="AW316">
        <v>2</v>
      </c>
      <c r="AX316">
        <v>64863042</v>
      </c>
      <c r="AY316">
        <v>1</v>
      </c>
      <c r="AZ316">
        <v>0</v>
      </c>
      <c r="BA316">
        <v>332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ROUND(Y316*Source!I179*DO316,7)</f>
        <v>0</v>
      </c>
      <c r="CX316">
        <f>ROUND(Y316*Source!I179,7)</f>
        <v>1.9800000000000002E-2</v>
      </c>
      <c r="CY316">
        <f>AB316</f>
        <v>87.17</v>
      </c>
      <c r="CZ316">
        <f>AF316</f>
        <v>87.17</v>
      </c>
      <c r="DA316">
        <f>AJ316</f>
        <v>1</v>
      </c>
      <c r="DB316">
        <f t="shared" si="143"/>
        <v>4.3600000000000003</v>
      </c>
      <c r="DC316">
        <f t="shared" si="144"/>
        <v>0.57999999999999996</v>
      </c>
      <c r="DD316" t="s">
        <v>3</v>
      </c>
      <c r="DE316" t="s">
        <v>3</v>
      </c>
      <c r="DF316">
        <f t="shared" si="145"/>
        <v>0</v>
      </c>
      <c r="DG316">
        <f t="shared" si="146"/>
        <v>1.73</v>
      </c>
      <c r="DH316">
        <f t="shared" si="147"/>
        <v>0.23</v>
      </c>
      <c r="DI316">
        <f t="shared" si="148"/>
        <v>0</v>
      </c>
      <c r="DJ316">
        <f>DG316</f>
        <v>1.73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ROW(Source!A179)</f>
        <v>179</v>
      </c>
      <c r="B317">
        <v>64862340</v>
      </c>
      <c r="C317">
        <v>64863032</v>
      </c>
      <c r="D317">
        <v>29108411</v>
      </c>
      <c r="E317">
        <v>1</v>
      </c>
      <c r="F317">
        <v>1</v>
      </c>
      <c r="G317">
        <v>1</v>
      </c>
      <c r="H317">
        <v>3</v>
      </c>
      <c r="I317" t="s">
        <v>712</v>
      </c>
      <c r="J317" t="s">
        <v>713</v>
      </c>
      <c r="K317" t="s">
        <v>714</v>
      </c>
      <c r="L317">
        <v>1348</v>
      </c>
      <c r="N317">
        <v>1009</v>
      </c>
      <c r="O317" t="s">
        <v>203</v>
      </c>
      <c r="P317" t="s">
        <v>203</v>
      </c>
      <c r="Q317">
        <v>1000</v>
      </c>
      <c r="W317">
        <v>0</v>
      </c>
      <c r="X317">
        <v>-1040053178</v>
      </c>
      <c r="Y317">
        <f t="shared" si="142"/>
        <v>0.32</v>
      </c>
      <c r="AA317">
        <v>1412.52</v>
      </c>
      <c r="AB317">
        <v>0</v>
      </c>
      <c r="AC317">
        <v>0</v>
      </c>
      <c r="AD317">
        <v>0</v>
      </c>
      <c r="AE317">
        <v>1412.52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0.32</v>
      </c>
      <c r="AU317" t="s">
        <v>3</v>
      </c>
      <c r="AV317">
        <v>0</v>
      </c>
      <c r="AW317">
        <v>2</v>
      </c>
      <c r="AX317">
        <v>64863043</v>
      </c>
      <c r="AY317">
        <v>1</v>
      </c>
      <c r="AZ317">
        <v>0</v>
      </c>
      <c r="BA317">
        <v>333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ROUND(Y317*Source!I179,7)</f>
        <v>0.12672</v>
      </c>
      <c r="CY317">
        <f>AA317</f>
        <v>1412.52</v>
      </c>
      <c r="CZ317">
        <f>AE317</f>
        <v>1412.52</v>
      </c>
      <c r="DA317">
        <f>AI317</f>
        <v>1</v>
      </c>
      <c r="DB317">
        <f t="shared" si="143"/>
        <v>452.01</v>
      </c>
      <c r="DC317">
        <f t="shared" si="144"/>
        <v>0</v>
      </c>
      <c r="DD317" t="s">
        <v>3</v>
      </c>
      <c r="DE317" t="s">
        <v>3</v>
      </c>
      <c r="DF317">
        <f t="shared" si="145"/>
        <v>178.99</v>
      </c>
      <c r="DG317">
        <f t="shared" si="146"/>
        <v>0</v>
      </c>
      <c r="DH317">
        <f t="shared" si="147"/>
        <v>0</v>
      </c>
      <c r="DI317">
        <f t="shared" si="148"/>
        <v>0</v>
      </c>
      <c r="DJ317">
        <f>DF317</f>
        <v>178.99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ROW(Source!A179)</f>
        <v>179</v>
      </c>
      <c r="B318">
        <v>64862340</v>
      </c>
      <c r="C318">
        <v>64863032</v>
      </c>
      <c r="D318">
        <v>29110139</v>
      </c>
      <c r="E318">
        <v>1</v>
      </c>
      <c r="F318">
        <v>1</v>
      </c>
      <c r="G318">
        <v>1</v>
      </c>
      <c r="H318">
        <v>3</v>
      </c>
      <c r="I318" t="s">
        <v>715</v>
      </c>
      <c r="J318" t="s">
        <v>716</v>
      </c>
      <c r="K318" t="s">
        <v>717</v>
      </c>
      <c r="L318">
        <v>1346</v>
      </c>
      <c r="N318">
        <v>1009</v>
      </c>
      <c r="O318" t="s">
        <v>172</v>
      </c>
      <c r="P318" t="s">
        <v>172</v>
      </c>
      <c r="Q318">
        <v>1</v>
      </c>
      <c r="W318">
        <v>0</v>
      </c>
      <c r="X318">
        <v>-1947909329</v>
      </c>
      <c r="Y318">
        <f t="shared" si="142"/>
        <v>360</v>
      </c>
      <c r="AA318">
        <v>23.09</v>
      </c>
      <c r="AB318">
        <v>0</v>
      </c>
      <c r="AC318">
        <v>0</v>
      </c>
      <c r="AD318">
        <v>0</v>
      </c>
      <c r="AE318">
        <v>23.09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360</v>
      </c>
      <c r="AU318" t="s">
        <v>3</v>
      </c>
      <c r="AV318">
        <v>0</v>
      </c>
      <c r="AW318">
        <v>2</v>
      </c>
      <c r="AX318">
        <v>64863044</v>
      </c>
      <c r="AY318">
        <v>1</v>
      </c>
      <c r="AZ318">
        <v>0</v>
      </c>
      <c r="BA318">
        <v>334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ROUND(Y318*Source!I179,7)</f>
        <v>142.56</v>
      </c>
      <c r="CY318">
        <f>AA318</f>
        <v>23.09</v>
      </c>
      <c r="CZ318">
        <f>AE318</f>
        <v>23.09</v>
      </c>
      <c r="DA318">
        <f>AI318</f>
        <v>1</v>
      </c>
      <c r="DB318">
        <f t="shared" si="143"/>
        <v>8312.4</v>
      </c>
      <c r="DC318">
        <f t="shared" si="144"/>
        <v>0</v>
      </c>
      <c r="DD318" t="s">
        <v>3</v>
      </c>
      <c r="DE318" t="s">
        <v>3</v>
      </c>
      <c r="DF318">
        <f t="shared" si="145"/>
        <v>3291.71</v>
      </c>
      <c r="DG318">
        <f t="shared" si="146"/>
        <v>0</v>
      </c>
      <c r="DH318">
        <f t="shared" si="147"/>
        <v>0</v>
      </c>
      <c r="DI318">
        <f t="shared" si="148"/>
        <v>0</v>
      </c>
      <c r="DJ318">
        <f>DF318</f>
        <v>3291.71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ROW(Source!A180)</f>
        <v>180</v>
      </c>
      <c r="B319">
        <v>64862338</v>
      </c>
      <c r="C319">
        <v>64863032</v>
      </c>
      <c r="D319">
        <v>18413610</v>
      </c>
      <c r="E319">
        <v>1</v>
      </c>
      <c r="F319">
        <v>1</v>
      </c>
      <c r="G319">
        <v>1</v>
      </c>
      <c r="H319">
        <v>1</v>
      </c>
      <c r="I319" t="s">
        <v>707</v>
      </c>
      <c r="J319" t="s">
        <v>3</v>
      </c>
      <c r="K319" t="s">
        <v>708</v>
      </c>
      <c r="L319">
        <v>1369</v>
      </c>
      <c r="N319">
        <v>1013</v>
      </c>
      <c r="O319" t="s">
        <v>511</v>
      </c>
      <c r="P319" t="s">
        <v>511</v>
      </c>
      <c r="Q319">
        <v>1</v>
      </c>
      <c r="W319">
        <v>0</v>
      </c>
      <c r="X319">
        <v>-492152492</v>
      </c>
      <c r="Y319">
        <f t="shared" si="142"/>
        <v>81.760000000000005</v>
      </c>
      <c r="AA319">
        <v>0</v>
      </c>
      <c r="AB319">
        <v>0</v>
      </c>
      <c r="AC319">
        <v>0</v>
      </c>
      <c r="AD319">
        <v>10.210000000000001</v>
      </c>
      <c r="AE319">
        <v>0</v>
      </c>
      <c r="AF319">
        <v>0</v>
      </c>
      <c r="AG319">
        <v>0</v>
      </c>
      <c r="AH319">
        <v>10.210000000000001</v>
      </c>
      <c r="AI319">
        <v>1</v>
      </c>
      <c r="AJ319">
        <v>1</v>
      </c>
      <c r="AK319">
        <v>1</v>
      </c>
      <c r="AL319">
        <v>1</v>
      </c>
      <c r="AM319">
        <v>5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81.760000000000005</v>
      </c>
      <c r="AU319" t="s">
        <v>3</v>
      </c>
      <c r="AV319">
        <v>1</v>
      </c>
      <c r="AW319">
        <v>2</v>
      </c>
      <c r="AX319">
        <v>64863039</v>
      </c>
      <c r="AY319">
        <v>1</v>
      </c>
      <c r="AZ319">
        <v>0</v>
      </c>
      <c r="BA319">
        <v>337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ROUND(AT319*Source!I180*AH319*AL319,0)</f>
        <v>331</v>
      </c>
      <c r="CV319">
        <f>ROUND(Y319*Source!I180,7)</f>
        <v>32.376959999999997</v>
      </c>
      <c r="CW319">
        <v>0</v>
      </c>
      <c r="CX319">
        <f>ROUND(Y319*Source!I180,7)</f>
        <v>32.376959999999997</v>
      </c>
      <c r="CY319">
        <f>AD319</f>
        <v>10.210000000000001</v>
      </c>
      <c r="CZ319">
        <f>AH319</f>
        <v>10.210000000000001</v>
      </c>
      <c r="DA319">
        <f>AL319</f>
        <v>1</v>
      </c>
      <c r="DB319">
        <f t="shared" si="143"/>
        <v>834.77</v>
      </c>
      <c r="DC319">
        <f t="shared" si="144"/>
        <v>0</v>
      </c>
      <c r="DD319" t="s">
        <v>3</v>
      </c>
      <c r="DE319" t="s">
        <v>3</v>
      </c>
      <c r="DF319">
        <f>ROUND(ROUND(AE319,0)*CX319,0)</f>
        <v>0</v>
      </c>
      <c r="DG319">
        <f>ROUND(ROUND(AF319,0)*CX319,0)</f>
        <v>0</v>
      </c>
      <c r="DH319">
        <f>ROUND(ROUND(AG319,0)*CX319,0)</f>
        <v>0</v>
      </c>
      <c r="DI319">
        <f t="shared" ref="DI319:DI324" si="149">ROUND(ROUND(AH319,0)*CX319,0)</f>
        <v>324</v>
      </c>
      <c r="DJ319">
        <f>DI319</f>
        <v>324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ROW(Source!A180)</f>
        <v>180</v>
      </c>
      <c r="B320">
        <v>64862338</v>
      </c>
      <c r="C320">
        <v>64863032</v>
      </c>
      <c r="D320">
        <v>121548</v>
      </c>
      <c r="E320">
        <v>1</v>
      </c>
      <c r="F320">
        <v>1</v>
      </c>
      <c r="G320">
        <v>1</v>
      </c>
      <c r="H320">
        <v>1</v>
      </c>
      <c r="I320" t="s">
        <v>44</v>
      </c>
      <c r="J320" t="s">
        <v>3</v>
      </c>
      <c r="K320" t="s">
        <v>512</v>
      </c>
      <c r="L320">
        <v>608254</v>
      </c>
      <c r="N320">
        <v>1013</v>
      </c>
      <c r="O320" t="s">
        <v>513</v>
      </c>
      <c r="P320" t="s">
        <v>513</v>
      </c>
      <c r="Q320">
        <v>1</v>
      </c>
      <c r="W320">
        <v>0</v>
      </c>
      <c r="X320">
        <v>-185737400</v>
      </c>
      <c r="Y320">
        <f t="shared" si="142"/>
        <v>0.34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0.34</v>
      </c>
      <c r="AU320" t="s">
        <v>3</v>
      </c>
      <c r="AV320">
        <v>2</v>
      </c>
      <c r="AW320">
        <v>2</v>
      </c>
      <c r="AX320">
        <v>64863040</v>
      </c>
      <c r="AY320">
        <v>1</v>
      </c>
      <c r="AZ320">
        <v>0</v>
      </c>
      <c r="BA320">
        <v>338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ROUND(Y320*Source!I180,7)</f>
        <v>0.13464000000000001</v>
      </c>
      <c r="CY320">
        <f>AD320</f>
        <v>0</v>
      </c>
      <c r="CZ320">
        <f>AH320</f>
        <v>0</v>
      </c>
      <c r="DA320">
        <f>AL320</f>
        <v>1</v>
      </c>
      <c r="DB320">
        <f t="shared" si="143"/>
        <v>0</v>
      </c>
      <c r="DC320">
        <f t="shared" si="144"/>
        <v>0</v>
      </c>
      <c r="DD320" t="s">
        <v>3</v>
      </c>
      <c r="DE320" t="s">
        <v>3</v>
      </c>
      <c r="DF320">
        <f>ROUND(ROUND(AE320,0)*CX320,0)</f>
        <v>0</v>
      </c>
      <c r="DG320">
        <f>ROUND(ROUND(AF320,0)*CX320,0)</f>
        <v>0</v>
      </c>
      <c r="DH320">
        <f>ROUND(ROUND(AG320,0)*CX320,0)</f>
        <v>0</v>
      </c>
      <c r="DI320">
        <f t="shared" si="149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ROW(Source!A180)</f>
        <v>180</v>
      </c>
      <c r="B321">
        <v>64862338</v>
      </c>
      <c r="C321">
        <v>64863032</v>
      </c>
      <c r="D321">
        <v>29173664</v>
      </c>
      <c r="E321">
        <v>1</v>
      </c>
      <c r="F321">
        <v>1</v>
      </c>
      <c r="G321">
        <v>1</v>
      </c>
      <c r="H321">
        <v>2</v>
      </c>
      <c r="I321" t="s">
        <v>709</v>
      </c>
      <c r="J321" t="s">
        <v>710</v>
      </c>
      <c r="K321" t="s">
        <v>711</v>
      </c>
      <c r="L321">
        <v>1368</v>
      </c>
      <c r="N321">
        <v>1011</v>
      </c>
      <c r="O321" t="s">
        <v>517</v>
      </c>
      <c r="P321" t="s">
        <v>517</v>
      </c>
      <c r="Q321">
        <v>1</v>
      </c>
      <c r="W321">
        <v>0</v>
      </c>
      <c r="X321">
        <v>-903496286</v>
      </c>
      <c r="Y321">
        <f t="shared" si="142"/>
        <v>0.34</v>
      </c>
      <c r="AA321">
        <v>0</v>
      </c>
      <c r="AB321">
        <v>1814.01</v>
      </c>
      <c r="AC321">
        <v>687.56</v>
      </c>
      <c r="AD321">
        <v>0</v>
      </c>
      <c r="AE321">
        <v>0</v>
      </c>
      <c r="AF321">
        <v>189.75</v>
      </c>
      <c r="AG321">
        <v>13.5</v>
      </c>
      <c r="AH321">
        <v>0</v>
      </c>
      <c r="AI321">
        <v>1</v>
      </c>
      <c r="AJ321">
        <v>9.56</v>
      </c>
      <c r="AK321">
        <v>50.93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0.34</v>
      </c>
      <c r="AU321" t="s">
        <v>3</v>
      </c>
      <c r="AV321">
        <v>0</v>
      </c>
      <c r="AW321">
        <v>2</v>
      </c>
      <c r="AX321">
        <v>64863041</v>
      </c>
      <c r="AY321">
        <v>1</v>
      </c>
      <c r="AZ321">
        <v>0</v>
      </c>
      <c r="BA321">
        <v>339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ROUND(Y321*Source!I180*DO321,7)</f>
        <v>0</v>
      </c>
      <c r="CX321">
        <f>ROUND(Y321*Source!I180,7)</f>
        <v>0.13464000000000001</v>
      </c>
      <c r="CY321">
        <f>AB321</f>
        <v>1814.01</v>
      </c>
      <c r="CZ321">
        <f>AF321</f>
        <v>189.75</v>
      </c>
      <c r="DA321">
        <f>AJ321</f>
        <v>9.56</v>
      </c>
      <c r="DB321">
        <f t="shared" si="143"/>
        <v>64.52</v>
      </c>
      <c r="DC321">
        <f t="shared" si="144"/>
        <v>4.59</v>
      </c>
      <c r="DD321" t="s">
        <v>3</v>
      </c>
      <c r="DE321" t="s">
        <v>3</v>
      </c>
      <c r="DF321">
        <f>ROUND(ROUND(AE321,0)*CX321,0)</f>
        <v>0</v>
      </c>
      <c r="DG321">
        <f>ROUND(ROUND(AF321*AJ321,0)*CX321,0)</f>
        <v>244</v>
      </c>
      <c r="DH321">
        <f>ROUND(ROUND(AG321*AK321,0)*CX321,0)</f>
        <v>93</v>
      </c>
      <c r="DI321">
        <f t="shared" si="149"/>
        <v>0</v>
      </c>
      <c r="DJ321">
        <f>DG321</f>
        <v>244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ROW(Source!A180)</f>
        <v>180</v>
      </c>
      <c r="B322">
        <v>64862338</v>
      </c>
      <c r="C322">
        <v>64863032</v>
      </c>
      <c r="D322">
        <v>29174913</v>
      </c>
      <c r="E322">
        <v>1</v>
      </c>
      <c r="F322">
        <v>1</v>
      </c>
      <c r="G322">
        <v>1</v>
      </c>
      <c r="H322">
        <v>2</v>
      </c>
      <c r="I322" t="s">
        <v>537</v>
      </c>
      <c r="J322" t="s">
        <v>538</v>
      </c>
      <c r="K322" t="s">
        <v>539</v>
      </c>
      <c r="L322">
        <v>1368</v>
      </c>
      <c r="N322">
        <v>1011</v>
      </c>
      <c r="O322" t="s">
        <v>517</v>
      </c>
      <c r="P322" t="s">
        <v>517</v>
      </c>
      <c r="Q322">
        <v>1</v>
      </c>
      <c r="W322">
        <v>0</v>
      </c>
      <c r="X322">
        <v>1230759911</v>
      </c>
      <c r="Y322">
        <f t="shared" si="142"/>
        <v>0.05</v>
      </c>
      <c r="AA322">
        <v>0</v>
      </c>
      <c r="AB322">
        <v>2113</v>
      </c>
      <c r="AC322">
        <v>590.79</v>
      </c>
      <c r="AD322">
        <v>0</v>
      </c>
      <c r="AE322">
        <v>0</v>
      </c>
      <c r="AF322">
        <v>87.17</v>
      </c>
      <c r="AG322">
        <v>11.6</v>
      </c>
      <c r="AH322">
        <v>0</v>
      </c>
      <c r="AI322">
        <v>1</v>
      </c>
      <c r="AJ322">
        <v>24.24</v>
      </c>
      <c r="AK322">
        <v>50.93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0.05</v>
      </c>
      <c r="AU322" t="s">
        <v>3</v>
      </c>
      <c r="AV322">
        <v>0</v>
      </c>
      <c r="AW322">
        <v>2</v>
      </c>
      <c r="AX322">
        <v>64863042</v>
      </c>
      <c r="AY322">
        <v>1</v>
      </c>
      <c r="AZ322">
        <v>0</v>
      </c>
      <c r="BA322">
        <v>340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ROUND(Y322*Source!I180*DO322,7)</f>
        <v>0</v>
      </c>
      <c r="CX322">
        <f>ROUND(Y322*Source!I180,7)</f>
        <v>1.9800000000000002E-2</v>
      </c>
      <c r="CY322">
        <f>AB322</f>
        <v>2113</v>
      </c>
      <c r="CZ322">
        <f>AF322</f>
        <v>87.17</v>
      </c>
      <c r="DA322">
        <f>AJ322</f>
        <v>24.24</v>
      </c>
      <c r="DB322">
        <f t="shared" si="143"/>
        <v>4.3600000000000003</v>
      </c>
      <c r="DC322">
        <f t="shared" si="144"/>
        <v>0.57999999999999996</v>
      </c>
      <c r="DD322" t="s">
        <v>3</v>
      </c>
      <c r="DE322" t="s">
        <v>3</v>
      </c>
      <c r="DF322">
        <f>ROUND(ROUND(AE322,0)*CX322,0)</f>
        <v>0</v>
      </c>
      <c r="DG322">
        <f>ROUND(ROUND(AF322*AJ322,0)*CX322,0)</f>
        <v>42</v>
      </c>
      <c r="DH322">
        <f>ROUND(ROUND(AG322*AK322,0)*CX322,0)</f>
        <v>12</v>
      </c>
      <c r="DI322">
        <f t="shared" si="149"/>
        <v>0</v>
      </c>
      <c r="DJ322">
        <f>DG322</f>
        <v>42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ROW(Source!A180)</f>
        <v>180</v>
      </c>
      <c r="B323">
        <v>64862338</v>
      </c>
      <c r="C323">
        <v>64863032</v>
      </c>
      <c r="D323">
        <v>29108411</v>
      </c>
      <c r="E323">
        <v>1</v>
      </c>
      <c r="F323">
        <v>1</v>
      </c>
      <c r="G323">
        <v>1</v>
      </c>
      <c r="H323">
        <v>3</v>
      </c>
      <c r="I323" t="s">
        <v>712</v>
      </c>
      <c r="J323" t="s">
        <v>713</v>
      </c>
      <c r="K323" t="s">
        <v>714</v>
      </c>
      <c r="L323">
        <v>1348</v>
      </c>
      <c r="N323">
        <v>1009</v>
      </c>
      <c r="O323" t="s">
        <v>203</v>
      </c>
      <c r="P323" t="s">
        <v>203</v>
      </c>
      <c r="Q323">
        <v>1000</v>
      </c>
      <c r="W323">
        <v>0</v>
      </c>
      <c r="X323">
        <v>-1040053178</v>
      </c>
      <c r="Y323">
        <f t="shared" si="142"/>
        <v>0.32</v>
      </c>
      <c r="AA323">
        <v>35030.5</v>
      </c>
      <c r="AB323">
        <v>0</v>
      </c>
      <c r="AC323">
        <v>0</v>
      </c>
      <c r="AD323">
        <v>0</v>
      </c>
      <c r="AE323">
        <v>1412.52</v>
      </c>
      <c r="AF323">
        <v>0</v>
      </c>
      <c r="AG323">
        <v>0</v>
      </c>
      <c r="AH323">
        <v>0</v>
      </c>
      <c r="AI323">
        <v>24.8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0.32</v>
      </c>
      <c r="AU323" t="s">
        <v>3</v>
      </c>
      <c r="AV323">
        <v>0</v>
      </c>
      <c r="AW323">
        <v>2</v>
      </c>
      <c r="AX323">
        <v>64863043</v>
      </c>
      <c r="AY323">
        <v>1</v>
      </c>
      <c r="AZ323">
        <v>0</v>
      </c>
      <c r="BA323">
        <v>341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ROUND(Y323*Source!I180,7)</f>
        <v>0.12672</v>
      </c>
      <c r="CY323">
        <f>AA323</f>
        <v>35030.5</v>
      </c>
      <c r="CZ323">
        <f>AE323</f>
        <v>1412.52</v>
      </c>
      <c r="DA323">
        <f>AI323</f>
        <v>24.8</v>
      </c>
      <c r="DB323">
        <f t="shared" si="143"/>
        <v>452.01</v>
      </c>
      <c r="DC323">
        <f t="shared" si="144"/>
        <v>0</v>
      </c>
      <c r="DD323" t="s">
        <v>3</v>
      </c>
      <c r="DE323" t="s">
        <v>3</v>
      </c>
      <c r="DF323">
        <f>ROUND(ROUND(AE323*AI323,0)*CX323,0)</f>
        <v>4439</v>
      </c>
      <c r="DG323">
        <f>ROUND(ROUND(AF323,0)*CX323,0)</f>
        <v>0</v>
      </c>
      <c r="DH323">
        <f>ROUND(ROUND(AG323,0)*CX323,0)</f>
        <v>0</v>
      </c>
      <c r="DI323">
        <f t="shared" si="149"/>
        <v>0</v>
      </c>
      <c r="DJ323">
        <f>DF323</f>
        <v>4439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ROW(Source!A180)</f>
        <v>180</v>
      </c>
      <c r="B324">
        <v>64862338</v>
      </c>
      <c r="C324">
        <v>64863032</v>
      </c>
      <c r="D324">
        <v>29110139</v>
      </c>
      <c r="E324">
        <v>1</v>
      </c>
      <c r="F324">
        <v>1</v>
      </c>
      <c r="G324">
        <v>1</v>
      </c>
      <c r="H324">
        <v>3</v>
      </c>
      <c r="I324" t="s">
        <v>715</v>
      </c>
      <c r="J324" t="s">
        <v>716</v>
      </c>
      <c r="K324" t="s">
        <v>717</v>
      </c>
      <c r="L324">
        <v>1346</v>
      </c>
      <c r="N324">
        <v>1009</v>
      </c>
      <c r="O324" t="s">
        <v>172</v>
      </c>
      <c r="P324" t="s">
        <v>172</v>
      </c>
      <c r="Q324">
        <v>1</v>
      </c>
      <c r="W324">
        <v>0</v>
      </c>
      <c r="X324">
        <v>-1947909329</v>
      </c>
      <c r="Y324">
        <f t="shared" si="142"/>
        <v>360</v>
      </c>
      <c r="AA324">
        <v>307.56</v>
      </c>
      <c r="AB324">
        <v>0</v>
      </c>
      <c r="AC324">
        <v>0</v>
      </c>
      <c r="AD324">
        <v>0</v>
      </c>
      <c r="AE324">
        <v>23.09</v>
      </c>
      <c r="AF324">
        <v>0</v>
      </c>
      <c r="AG324">
        <v>0</v>
      </c>
      <c r="AH324">
        <v>0</v>
      </c>
      <c r="AI324">
        <v>13.32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360</v>
      </c>
      <c r="AU324" t="s">
        <v>3</v>
      </c>
      <c r="AV324">
        <v>0</v>
      </c>
      <c r="AW324">
        <v>2</v>
      </c>
      <c r="AX324">
        <v>64863044</v>
      </c>
      <c r="AY324">
        <v>1</v>
      </c>
      <c r="AZ324">
        <v>0</v>
      </c>
      <c r="BA324">
        <v>342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ROUND(Y324*Source!I180,7)</f>
        <v>142.56</v>
      </c>
      <c r="CY324">
        <f>AA324</f>
        <v>307.56</v>
      </c>
      <c r="CZ324">
        <f>AE324</f>
        <v>23.09</v>
      </c>
      <c r="DA324">
        <f>AI324</f>
        <v>13.32</v>
      </c>
      <c r="DB324">
        <f t="shared" si="143"/>
        <v>8312.4</v>
      </c>
      <c r="DC324">
        <f t="shared" si="144"/>
        <v>0</v>
      </c>
      <c r="DD324" t="s">
        <v>3</v>
      </c>
      <c r="DE324" t="s">
        <v>3</v>
      </c>
      <c r="DF324">
        <f>ROUND(ROUND(AE324*AI324,0)*CX324,0)</f>
        <v>43908</v>
      </c>
      <c r="DG324">
        <f>ROUND(ROUND(AF324,0)*CX324,0)</f>
        <v>0</v>
      </c>
      <c r="DH324">
        <f>ROUND(ROUND(AG324,0)*CX324,0)</f>
        <v>0</v>
      </c>
      <c r="DI324">
        <f t="shared" si="149"/>
        <v>0</v>
      </c>
      <c r="DJ324">
        <f>DF324</f>
        <v>43908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ROW(Source!A187)</f>
        <v>187</v>
      </c>
      <c r="B325">
        <v>64862340</v>
      </c>
      <c r="C325">
        <v>64863050</v>
      </c>
      <c r="D325">
        <v>29361034</v>
      </c>
      <c r="E325">
        <v>1</v>
      </c>
      <c r="F325">
        <v>1</v>
      </c>
      <c r="G325">
        <v>1</v>
      </c>
      <c r="H325">
        <v>1</v>
      </c>
      <c r="I325" t="s">
        <v>718</v>
      </c>
      <c r="J325" t="s">
        <v>3</v>
      </c>
      <c r="K325" t="s">
        <v>719</v>
      </c>
      <c r="L325">
        <v>1369</v>
      </c>
      <c r="N325">
        <v>1013</v>
      </c>
      <c r="O325" t="s">
        <v>511</v>
      </c>
      <c r="P325" t="s">
        <v>511</v>
      </c>
      <c r="Q325">
        <v>1</v>
      </c>
      <c r="W325">
        <v>0</v>
      </c>
      <c r="X325">
        <v>184923391</v>
      </c>
      <c r="Y325">
        <f t="shared" si="142"/>
        <v>21.3</v>
      </c>
      <c r="AA325">
        <v>0</v>
      </c>
      <c r="AB325">
        <v>0</v>
      </c>
      <c r="AC325">
        <v>0</v>
      </c>
      <c r="AD325">
        <v>9.4</v>
      </c>
      <c r="AE325">
        <v>0</v>
      </c>
      <c r="AF325">
        <v>0</v>
      </c>
      <c r="AG325">
        <v>0</v>
      </c>
      <c r="AH325">
        <v>9.4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21.3</v>
      </c>
      <c r="AU325" t="s">
        <v>3</v>
      </c>
      <c r="AV325">
        <v>1</v>
      </c>
      <c r="AW325">
        <v>2</v>
      </c>
      <c r="AX325">
        <v>64863077</v>
      </c>
      <c r="AY325">
        <v>1</v>
      </c>
      <c r="AZ325">
        <v>0</v>
      </c>
      <c r="BA325">
        <v>345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ROUND(AT325*Source!I187*AH325*AL325,0)</f>
        <v>74</v>
      </c>
      <c r="CV325">
        <f>ROUND(Y325*Source!I187,7)</f>
        <v>7.9236000000000004</v>
      </c>
      <c r="CW325">
        <v>0</v>
      </c>
      <c r="CX325">
        <f>ROUND(Y325*Source!I187,7)</f>
        <v>7.9236000000000004</v>
      </c>
      <c r="CY325">
        <f>AD325</f>
        <v>9.4</v>
      </c>
      <c r="CZ325">
        <f>AH325</f>
        <v>9.4</v>
      </c>
      <c r="DA325">
        <f>AL325</f>
        <v>1</v>
      </c>
      <c r="DB325">
        <f t="shared" si="143"/>
        <v>200.22</v>
      </c>
      <c r="DC325">
        <f t="shared" si="144"/>
        <v>0</v>
      </c>
      <c r="DD325" t="s">
        <v>3</v>
      </c>
      <c r="DE325" t="s">
        <v>3</v>
      </c>
      <c r="DF325">
        <f t="shared" ref="DF325:DF333" si="150">ROUND(ROUND(AE325,2)*CX325,2)</f>
        <v>0</v>
      </c>
      <c r="DG325">
        <f t="shared" ref="DG325:DG333" si="151">ROUND(ROUND(AF325,2)*CX325,2)</f>
        <v>0</v>
      </c>
      <c r="DH325">
        <f t="shared" ref="DH325:DH333" si="152">ROUND(ROUND(AG325,2)*CX325,2)</f>
        <v>0</v>
      </c>
      <c r="DI325">
        <f t="shared" ref="DI325:DI333" si="153">ROUND(ROUND(AH325,2)*CX325,2)</f>
        <v>74.48</v>
      </c>
      <c r="DJ325">
        <f>DI325</f>
        <v>74.48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ROW(Source!A187)</f>
        <v>187</v>
      </c>
      <c r="B326">
        <v>64862340</v>
      </c>
      <c r="C326">
        <v>64863050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44</v>
      </c>
      <c r="J326" t="s">
        <v>3</v>
      </c>
      <c r="K326" t="s">
        <v>512</v>
      </c>
      <c r="L326">
        <v>608254</v>
      </c>
      <c r="N326">
        <v>1013</v>
      </c>
      <c r="O326" t="s">
        <v>513</v>
      </c>
      <c r="P326" t="s">
        <v>513</v>
      </c>
      <c r="Q326">
        <v>1</v>
      </c>
      <c r="W326">
        <v>0</v>
      </c>
      <c r="X326">
        <v>-185737400</v>
      </c>
      <c r="Y326">
        <f t="shared" si="142"/>
        <v>0.25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0.25</v>
      </c>
      <c r="AU326" t="s">
        <v>3</v>
      </c>
      <c r="AV326">
        <v>2</v>
      </c>
      <c r="AW326">
        <v>2</v>
      </c>
      <c r="AX326">
        <v>64863078</v>
      </c>
      <c r="AY326">
        <v>1</v>
      </c>
      <c r="AZ326">
        <v>0</v>
      </c>
      <c r="BA326">
        <v>346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ROUND(Y326*Source!I187,7)</f>
        <v>9.2999999999999999E-2</v>
      </c>
      <c r="CY326">
        <f>AD326</f>
        <v>0</v>
      </c>
      <c r="CZ326">
        <f>AH326</f>
        <v>0</v>
      </c>
      <c r="DA326">
        <f>AL326</f>
        <v>1</v>
      </c>
      <c r="DB326">
        <f t="shared" si="143"/>
        <v>0</v>
      </c>
      <c r="DC326">
        <f t="shared" si="144"/>
        <v>0</v>
      </c>
      <c r="DD326" t="s">
        <v>3</v>
      </c>
      <c r="DE326" t="s">
        <v>3</v>
      </c>
      <c r="DF326">
        <f t="shared" si="150"/>
        <v>0</v>
      </c>
      <c r="DG326">
        <f t="shared" si="151"/>
        <v>0</v>
      </c>
      <c r="DH326">
        <f t="shared" si="152"/>
        <v>0</v>
      </c>
      <c r="DI326">
        <f t="shared" si="153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ROW(Source!A187)</f>
        <v>187</v>
      </c>
      <c r="B327">
        <v>64862340</v>
      </c>
      <c r="C327">
        <v>64863050</v>
      </c>
      <c r="D327">
        <v>29172362</v>
      </c>
      <c r="E327">
        <v>1</v>
      </c>
      <c r="F327">
        <v>1</v>
      </c>
      <c r="G327">
        <v>1</v>
      </c>
      <c r="H327">
        <v>2</v>
      </c>
      <c r="I327" t="s">
        <v>720</v>
      </c>
      <c r="J327" t="s">
        <v>721</v>
      </c>
      <c r="K327" t="s">
        <v>722</v>
      </c>
      <c r="L327">
        <v>1368</v>
      </c>
      <c r="N327">
        <v>1011</v>
      </c>
      <c r="O327" t="s">
        <v>517</v>
      </c>
      <c r="P327" t="s">
        <v>517</v>
      </c>
      <c r="Q327">
        <v>1</v>
      </c>
      <c r="W327">
        <v>0</v>
      </c>
      <c r="X327">
        <v>783836208</v>
      </c>
      <c r="Y327">
        <f t="shared" si="142"/>
        <v>0.25</v>
      </c>
      <c r="AA327">
        <v>0</v>
      </c>
      <c r="AB327">
        <v>134.65</v>
      </c>
      <c r="AC327">
        <v>13.5</v>
      </c>
      <c r="AD327">
        <v>0</v>
      </c>
      <c r="AE327">
        <v>0</v>
      </c>
      <c r="AF327">
        <v>134.65</v>
      </c>
      <c r="AG327">
        <v>13.5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0.25</v>
      </c>
      <c r="AU327" t="s">
        <v>3</v>
      </c>
      <c r="AV327">
        <v>0</v>
      </c>
      <c r="AW327">
        <v>2</v>
      </c>
      <c r="AX327">
        <v>64863079</v>
      </c>
      <c r="AY327">
        <v>1</v>
      </c>
      <c r="AZ327">
        <v>0</v>
      </c>
      <c r="BA327">
        <v>347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ROUND(Y327*Source!I187*DO327,7)</f>
        <v>0</v>
      </c>
      <c r="CX327">
        <f>ROUND(Y327*Source!I187,7)</f>
        <v>9.2999999999999999E-2</v>
      </c>
      <c r="CY327">
        <f>AB327</f>
        <v>134.65</v>
      </c>
      <c r="CZ327">
        <f>AF327</f>
        <v>134.65</v>
      </c>
      <c r="DA327">
        <f>AJ327</f>
        <v>1</v>
      </c>
      <c r="DB327">
        <f t="shared" si="143"/>
        <v>33.659999999999997</v>
      </c>
      <c r="DC327">
        <f t="shared" si="144"/>
        <v>3.38</v>
      </c>
      <c r="DD327" t="s">
        <v>3</v>
      </c>
      <c r="DE327" t="s">
        <v>3</v>
      </c>
      <c r="DF327">
        <f t="shared" si="150"/>
        <v>0</v>
      </c>
      <c r="DG327">
        <f t="shared" si="151"/>
        <v>12.52</v>
      </c>
      <c r="DH327">
        <f t="shared" si="152"/>
        <v>1.26</v>
      </c>
      <c r="DI327">
        <f t="shared" si="153"/>
        <v>0</v>
      </c>
      <c r="DJ327">
        <f>DG327</f>
        <v>12.52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ROW(Source!A187)</f>
        <v>187</v>
      </c>
      <c r="B328">
        <v>64862340</v>
      </c>
      <c r="C328">
        <v>64863050</v>
      </c>
      <c r="D328">
        <v>29172657</v>
      </c>
      <c r="E328">
        <v>1</v>
      </c>
      <c r="F328">
        <v>1</v>
      </c>
      <c r="G328">
        <v>1</v>
      </c>
      <c r="H328">
        <v>2</v>
      </c>
      <c r="I328" t="s">
        <v>571</v>
      </c>
      <c r="J328" t="s">
        <v>572</v>
      </c>
      <c r="K328" t="s">
        <v>573</v>
      </c>
      <c r="L328">
        <v>1368</v>
      </c>
      <c r="N328">
        <v>1011</v>
      </c>
      <c r="O328" t="s">
        <v>517</v>
      </c>
      <c r="P328" t="s">
        <v>517</v>
      </c>
      <c r="Q328">
        <v>1</v>
      </c>
      <c r="W328">
        <v>0</v>
      </c>
      <c r="X328">
        <v>1474986261</v>
      </c>
      <c r="Y328">
        <f t="shared" si="142"/>
        <v>3.36</v>
      </c>
      <c r="AA328">
        <v>0</v>
      </c>
      <c r="AB328">
        <v>8.1</v>
      </c>
      <c r="AC328">
        <v>0</v>
      </c>
      <c r="AD328">
        <v>0</v>
      </c>
      <c r="AE328">
        <v>0</v>
      </c>
      <c r="AF328">
        <v>8.1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3.36</v>
      </c>
      <c r="AU328" t="s">
        <v>3</v>
      </c>
      <c r="AV328">
        <v>0</v>
      </c>
      <c r="AW328">
        <v>2</v>
      </c>
      <c r="AX328">
        <v>64863080</v>
      </c>
      <c r="AY328">
        <v>1</v>
      </c>
      <c r="AZ328">
        <v>0</v>
      </c>
      <c r="BA328">
        <v>348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ROUND(Y328*Source!I187*DO328,7)</f>
        <v>0</v>
      </c>
      <c r="CX328">
        <f>ROUND(Y328*Source!I187,7)</f>
        <v>1.2499199999999999</v>
      </c>
      <c r="CY328">
        <f>AB328</f>
        <v>8.1</v>
      </c>
      <c r="CZ328">
        <f>AF328</f>
        <v>8.1</v>
      </c>
      <c r="DA328">
        <f>AJ328</f>
        <v>1</v>
      </c>
      <c r="DB328">
        <f t="shared" si="143"/>
        <v>27.22</v>
      </c>
      <c r="DC328">
        <f t="shared" si="144"/>
        <v>0</v>
      </c>
      <c r="DD328" t="s">
        <v>3</v>
      </c>
      <c r="DE328" t="s">
        <v>3</v>
      </c>
      <c r="DF328">
        <f t="shared" si="150"/>
        <v>0</v>
      </c>
      <c r="DG328">
        <f t="shared" si="151"/>
        <v>10.119999999999999</v>
      </c>
      <c r="DH328">
        <f t="shared" si="152"/>
        <v>0</v>
      </c>
      <c r="DI328">
        <f t="shared" si="153"/>
        <v>0</v>
      </c>
      <c r="DJ328">
        <f>DG328</f>
        <v>10.119999999999999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ROW(Source!A187)</f>
        <v>187</v>
      </c>
      <c r="B329">
        <v>64862340</v>
      </c>
      <c r="C329">
        <v>64863050</v>
      </c>
      <c r="D329">
        <v>29174913</v>
      </c>
      <c r="E329">
        <v>1</v>
      </c>
      <c r="F329">
        <v>1</v>
      </c>
      <c r="G329">
        <v>1</v>
      </c>
      <c r="H329">
        <v>2</v>
      </c>
      <c r="I329" t="s">
        <v>537</v>
      </c>
      <c r="J329" t="s">
        <v>538</v>
      </c>
      <c r="K329" t="s">
        <v>539</v>
      </c>
      <c r="L329">
        <v>1368</v>
      </c>
      <c r="N329">
        <v>1011</v>
      </c>
      <c r="O329" t="s">
        <v>517</v>
      </c>
      <c r="P329" t="s">
        <v>517</v>
      </c>
      <c r="Q329">
        <v>1</v>
      </c>
      <c r="W329">
        <v>0</v>
      </c>
      <c r="X329">
        <v>1230759911</v>
      </c>
      <c r="Y329">
        <f t="shared" si="142"/>
        <v>0.25</v>
      </c>
      <c r="AA329">
        <v>0</v>
      </c>
      <c r="AB329">
        <v>87.17</v>
      </c>
      <c r="AC329">
        <v>11.6</v>
      </c>
      <c r="AD329">
        <v>0</v>
      </c>
      <c r="AE329">
        <v>0</v>
      </c>
      <c r="AF329">
        <v>87.17</v>
      </c>
      <c r="AG329">
        <v>11.6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0.25</v>
      </c>
      <c r="AU329" t="s">
        <v>3</v>
      </c>
      <c r="AV329">
        <v>0</v>
      </c>
      <c r="AW329">
        <v>2</v>
      </c>
      <c r="AX329">
        <v>64863081</v>
      </c>
      <c r="AY329">
        <v>1</v>
      </c>
      <c r="AZ329">
        <v>0</v>
      </c>
      <c r="BA329">
        <v>349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ROUND(Y329*Source!I187*DO329,7)</f>
        <v>0</v>
      </c>
      <c r="CX329">
        <f>ROUND(Y329*Source!I187,7)</f>
        <v>9.2999999999999999E-2</v>
      </c>
      <c r="CY329">
        <f>AB329</f>
        <v>87.17</v>
      </c>
      <c r="CZ329">
        <f>AF329</f>
        <v>87.17</v>
      </c>
      <c r="DA329">
        <f>AJ329</f>
        <v>1</v>
      </c>
      <c r="DB329">
        <f t="shared" si="143"/>
        <v>21.79</v>
      </c>
      <c r="DC329">
        <f t="shared" si="144"/>
        <v>2.9</v>
      </c>
      <c r="DD329" t="s">
        <v>3</v>
      </c>
      <c r="DE329" t="s">
        <v>3</v>
      </c>
      <c r="DF329">
        <f t="shared" si="150"/>
        <v>0</v>
      </c>
      <c r="DG329">
        <f t="shared" si="151"/>
        <v>8.11</v>
      </c>
      <c r="DH329">
        <f t="shared" si="152"/>
        <v>1.08</v>
      </c>
      <c r="DI329">
        <f t="shared" si="153"/>
        <v>0</v>
      </c>
      <c r="DJ329">
        <f>DG329</f>
        <v>8.11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ROW(Source!A187)</f>
        <v>187</v>
      </c>
      <c r="B330">
        <v>64862340</v>
      </c>
      <c r="C330">
        <v>64863050</v>
      </c>
      <c r="D330">
        <v>29113082</v>
      </c>
      <c r="E330">
        <v>1</v>
      </c>
      <c r="F330">
        <v>1</v>
      </c>
      <c r="G330">
        <v>1</v>
      </c>
      <c r="H330">
        <v>3</v>
      </c>
      <c r="I330" t="s">
        <v>723</v>
      </c>
      <c r="J330" t="s">
        <v>724</v>
      </c>
      <c r="K330" t="s">
        <v>725</v>
      </c>
      <c r="L330">
        <v>1348</v>
      </c>
      <c r="N330">
        <v>1009</v>
      </c>
      <c r="O330" t="s">
        <v>203</v>
      </c>
      <c r="P330" t="s">
        <v>203</v>
      </c>
      <c r="Q330">
        <v>1000</v>
      </c>
      <c r="W330">
        <v>0</v>
      </c>
      <c r="X330">
        <v>982002045</v>
      </c>
      <c r="Y330">
        <f t="shared" si="142"/>
        <v>4.0000000000000001E-3</v>
      </c>
      <c r="AA330">
        <v>5763</v>
      </c>
      <c r="AB330">
        <v>0</v>
      </c>
      <c r="AC330">
        <v>0</v>
      </c>
      <c r="AD330">
        <v>0</v>
      </c>
      <c r="AE330">
        <v>5763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4.0000000000000001E-3</v>
      </c>
      <c r="AU330" t="s">
        <v>3</v>
      </c>
      <c r="AV330">
        <v>0</v>
      </c>
      <c r="AW330">
        <v>2</v>
      </c>
      <c r="AX330">
        <v>64863082</v>
      </c>
      <c r="AY330">
        <v>1</v>
      </c>
      <c r="AZ330">
        <v>0</v>
      </c>
      <c r="BA330">
        <v>350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ROUND(Y330*Source!I187,7)</f>
        <v>1.488E-3</v>
      </c>
      <c r="CY330">
        <f>AA330</f>
        <v>5763</v>
      </c>
      <c r="CZ330">
        <f>AE330</f>
        <v>5763</v>
      </c>
      <c r="DA330">
        <f>AI330</f>
        <v>1</v>
      </c>
      <c r="DB330">
        <f t="shared" si="143"/>
        <v>23.05</v>
      </c>
      <c r="DC330">
        <f t="shared" si="144"/>
        <v>0</v>
      </c>
      <c r="DD330" t="s">
        <v>3</v>
      </c>
      <c r="DE330" t="s">
        <v>3</v>
      </c>
      <c r="DF330">
        <f t="shared" si="150"/>
        <v>8.58</v>
      </c>
      <c r="DG330">
        <f t="shared" si="151"/>
        <v>0</v>
      </c>
      <c r="DH330">
        <f t="shared" si="152"/>
        <v>0</v>
      </c>
      <c r="DI330">
        <f t="shared" si="153"/>
        <v>0</v>
      </c>
      <c r="DJ330">
        <f>DF330</f>
        <v>8.58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ROW(Source!A187)</f>
        <v>187</v>
      </c>
      <c r="B331">
        <v>64862340</v>
      </c>
      <c r="C331">
        <v>64863050</v>
      </c>
      <c r="D331">
        <v>29113980</v>
      </c>
      <c r="E331">
        <v>1</v>
      </c>
      <c r="F331">
        <v>1</v>
      </c>
      <c r="G331">
        <v>1</v>
      </c>
      <c r="H331">
        <v>3</v>
      </c>
      <c r="I331" t="s">
        <v>726</v>
      </c>
      <c r="J331" t="s">
        <v>727</v>
      </c>
      <c r="K331" t="s">
        <v>728</v>
      </c>
      <c r="L331">
        <v>1346</v>
      </c>
      <c r="N331">
        <v>1009</v>
      </c>
      <c r="O331" t="s">
        <v>172</v>
      </c>
      <c r="P331" t="s">
        <v>172</v>
      </c>
      <c r="Q331">
        <v>1</v>
      </c>
      <c r="W331">
        <v>0</v>
      </c>
      <c r="X331">
        <v>-1805966371</v>
      </c>
      <c r="Y331">
        <f t="shared" si="142"/>
        <v>1.3</v>
      </c>
      <c r="AA331">
        <v>14.31</v>
      </c>
      <c r="AB331">
        <v>0</v>
      </c>
      <c r="AC331">
        <v>0</v>
      </c>
      <c r="AD331">
        <v>0</v>
      </c>
      <c r="AE331">
        <v>14.31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1.3</v>
      </c>
      <c r="AU331" t="s">
        <v>3</v>
      </c>
      <c r="AV331">
        <v>0</v>
      </c>
      <c r="AW331">
        <v>2</v>
      </c>
      <c r="AX331">
        <v>64863083</v>
      </c>
      <c r="AY331">
        <v>1</v>
      </c>
      <c r="AZ331">
        <v>0</v>
      </c>
      <c r="BA331">
        <v>351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ROUND(Y331*Source!I187,7)</f>
        <v>0.48359999999999997</v>
      </c>
      <c r="CY331">
        <f>AA331</f>
        <v>14.31</v>
      </c>
      <c r="CZ331">
        <f>AE331</f>
        <v>14.31</v>
      </c>
      <c r="DA331">
        <f>AI331</f>
        <v>1</v>
      </c>
      <c r="DB331">
        <f t="shared" si="143"/>
        <v>18.600000000000001</v>
      </c>
      <c r="DC331">
        <f t="shared" si="144"/>
        <v>0</v>
      </c>
      <c r="DD331" t="s">
        <v>3</v>
      </c>
      <c r="DE331" t="s">
        <v>3</v>
      </c>
      <c r="DF331">
        <f t="shared" si="150"/>
        <v>6.92</v>
      </c>
      <c r="DG331">
        <f t="shared" si="151"/>
        <v>0</v>
      </c>
      <c r="DH331">
        <f t="shared" si="152"/>
        <v>0</v>
      </c>
      <c r="DI331">
        <f t="shared" si="153"/>
        <v>0</v>
      </c>
      <c r="DJ331">
        <f>DF331</f>
        <v>6.92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ROW(Source!A187)</f>
        <v>187</v>
      </c>
      <c r="B332">
        <v>64862340</v>
      </c>
      <c r="C332">
        <v>64863050</v>
      </c>
      <c r="D332">
        <v>29110426</v>
      </c>
      <c r="E332">
        <v>1</v>
      </c>
      <c r="F332">
        <v>1</v>
      </c>
      <c r="G332">
        <v>1</v>
      </c>
      <c r="H332">
        <v>3</v>
      </c>
      <c r="I332" t="s">
        <v>729</v>
      </c>
      <c r="J332" t="s">
        <v>730</v>
      </c>
      <c r="K332" t="s">
        <v>731</v>
      </c>
      <c r="L332">
        <v>1346</v>
      </c>
      <c r="N332">
        <v>1009</v>
      </c>
      <c r="O332" t="s">
        <v>172</v>
      </c>
      <c r="P332" t="s">
        <v>172</v>
      </c>
      <c r="Q332">
        <v>1</v>
      </c>
      <c r="W332">
        <v>0</v>
      </c>
      <c r="X332">
        <v>-1768004575</v>
      </c>
      <c r="Y332">
        <f t="shared" si="142"/>
        <v>2.2999999999999998</v>
      </c>
      <c r="AA332">
        <v>28.67</v>
      </c>
      <c r="AB332">
        <v>0</v>
      </c>
      <c r="AC332">
        <v>0</v>
      </c>
      <c r="AD332">
        <v>0</v>
      </c>
      <c r="AE332">
        <v>28.67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2.2999999999999998</v>
      </c>
      <c r="AU332" t="s">
        <v>3</v>
      </c>
      <c r="AV332">
        <v>0</v>
      </c>
      <c r="AW332">
        <v>2</v>
      </c>
      <c r="AX332">
        <v>64863084</v>
      </c>
      <c r="AY332">
        <v>1</v>
      </c>
      <c r="AZ332">
        <v>0</v>
      </c>
      <c r="BA332">
        <v>352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ROUND(Y332*Source!I187,7)</f>
        <v>0.85560000000000003</v>
      </c>
      <c r="CY332">
        <f>AA332</f>
        <v>28.67</v>
      </c>
      <c r="CZ332">
        <f>AE332</f>
        <v>28.67</v>
      </c>
      <c r="DA332">
        <f>AI332</f>
        <v>1</v>
      </c>
      <c r="DB332">
        <f t="shared" si="143"/>
        <v>65.94</v>
      </c>
      <c r="DC332">
        <f t="shared" si="144"/>
        <v>0</v>
      </c>
      <c r="DD332" t="s">
        <v>3</v>
      </c>
      <c r="DE332" t="s">
        <v>3</v>
      </c>
      <c r="DF332">
        <f t="shared" si="150"/>
        <v>24.53</v>
      </c>
      <c r="DG332">
        <f t="shared" si="151"/>
        <v>0</v>
      </c>
      <c r="DH332">
        <f t="shared" si="152"/>
        <v>0</v>
      </c>
      <c r="DI332">
        <f t="shared" si="153"/>
        <v>0</v>
      </c>
      <c r="DJ332">
        <f>DF332</f>
        <v>24.53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ROW(Source!A187)</f>
        <v>187</v>
      </c>
      <c r="B333">
        <v>64862340</v>
      </c>
      <c r="C333">
        <v>64863050</v>
      </c>
      <c r="D333">
        <v>29171808</v>
      </c>
      <c r="E333">
        <v>1</v>
      </c>
      <c r="F333">
        <v>1</v>
      </c>
      <c r="G333">
        <v>1</v>
      </c>
      <c r="H333">
        <v>3</v>
      </c>
      <c r="I333" t="s">
        <v>732</v>
      </c>
      <c r="J333" t="s">
        <v>733</v>
      </c>
      <c r="K333" t="s">
        <v>734</v>
      </c>
      <c r="L333">
        <v>1374</v>
      </c>
      <c r="N333">
        <v>1013</v>
      </c>
      <c r="O333" t="s">
        <v>735</v>
      </c>
      <c r="P333" t="s">
        <v>735</v>
      </c>
      <c r="Q333">
        <v>1</v>
      </c>
      <c r="W333">
        <v>0</v>
      </c>
      <c r="X333">
        <v>-915781824</v>
      </c>
      <c r="Y333">
        <f t="shared" si="142"/>
        <v>4</v>
      </c>
      <c r="AA333">
        <v>1</v>
      </c>
      <c r="AB333">
        <v>0</v>
      </c>
      <c r="AC333">
        <v>0</v>
      </c>
      <c r="AD333">
        <v>0</v>
      </c>
      <c r="AE333">
        <v>1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4</v>
      </c>
      <c r="AU333" t="s">
        <v>3</v>
      </c>
      <c r="AV333">
        <v>0</v>
      </c>
      <c r="AW333">
        <v>2</v>
      </c>
      <c r="AX333">
        <v>64863085</v>
      </c>
      <c r="AY333">
        <v>1</v>
      </c>
      <c r="AZ333">
        <v>0</v>
      </c>
      <c r="BA333">
        <v>353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ROUND(Y333*Source!I187,7)</f>
        <v>1.488</v>
      </c>
      <c r="CY333">
        <f>AA333</f>
        <v>1</v>
      </c>
      <c r="CZ333">
        <f>AE333</f>
        <v>1</v>
      </c>
      <c r="DA333">
        <f>AI333</f>
        <v>1</v>
      </c>
      <c r="DB333">
        <f t="shared" si="143"/>
        <v>4</v>
      </c>
      <c r="DC333">
        <f t="shared" si="144"/>
        <v>0</v>
      </c>
      <c r="DD333" t="s">
        <v>3</v>
      </c>
      <c r="DE333" t="s">
        <v>3</v>
      </c>
      <c r="DF333">
        <f t="shared" si="150"/>
        <v>1.49</v>
      </c>
      <c r="DG333">
        <f t="shared" si="151"/>
        <v>0</v>
      </c>
      <c r="DH333">
        <f t="shared" si="152"/>
        <v>0</v>
      </c>
      <c r="DI333">
        <f t="shared" si="153"/>
        <v>0</v>
      </c>
      <c r="DJ333">
        <f>DF333</f>
        <v>1.49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ROW(Source!A188)</f>
        <v>188</v>
      </c>
      <c r="B334">
        <v>64862338</v>
      </c>
      <c r="C334">
        <v>64863050</v>
      </c>
      <c r="D334">
        <v>29361034</v>
      </c>
      <c r="E334">
        <v>1</v>
      </c>
      <c r="F334">
        <v>1</v>
      </c>
      <c r="G334">
        <v>1</v>
      </c>
      <c r="H334">
        <v>1</v>
      </c>
      <c r="I334" t="s">
        <v>718</v>
      </c>
      <c r="J334" t="s">
        <v>3</v>
      </c>
      <c r="K334" t="s">
        <v>719</v>
      </c>
      <c r="L334">
        <v>1369</v>
      </c>
      <c r="N334">
        <v>1013</v>
      </c>
      <c r="O334" t="s">
        <v>511</v>
      </c>
      <c r="P334" t="s">
        <v>511</v>
      </c>
      <c r="Q334">
        <v>1</v>
      </c>
      <c r="W334">
        <v>0</v>
      </c>
      <c r="X334">
        <v>184923391</v>
      </c>
      <c r="Y334">
        <f t="shared" si="142"/>
        <v>21.3</v>
      </c>
      <c r="AA334">
        <v>0</v>
      </c>
      <c r="AB334">
        <v>0</v>
      </c>
      <c r="AC334">
        <v>0</v>
      </c>
      <c r="AD334">
        <v>9.4</v>
      </c>
      <c r="AE334">
        <v>0</v>
      </c>
      <c r="AF334">
        <v>0</v>
      </c>
      <c r="AG334">
        <v>0</v>
      </c>
      <c r="AH334">
        <v>9.4</v>
      </c>
      <c r="AI334">
        <v>1</v>
      </c>
      <c r="AJ334">
        <v>1</v>
      </c>
      <c r="AK334">
        <v>1</v>
      </c>
      <c r="AL334">
        <v>1</v>
      </c>
      <c r="AM334">
        <v>5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21.3</v>
      </c>
      <c r="AU334" t="s">
        <v>3</v>
      </c>
      <c r="AV334">
        <v>1</v>
      </c>
      <c r="AW334">
        <v>2</v>
      </c>
      <c r="AX334">
        <v>64863077</v>
      </c>
      <c r="AY334">
        <v>1</v>
      </c>
      <c r="AZ334">
        <v>0</v>
      </c>
      <c r="BA334">
        <v>354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ROUND(AT334*Source!I188*AH334*AL334,0)</f>
        <v>74</v>
      </c>
      <c r="CV334">
        <f>ROUND(Y334*Source!I188,7)</f>
        <v>7.9236000000000004</v>
      </c>
      <c r="CW334">
        <v>0</v>
      </c>
      <c r="CX334">
        <f>ROUND(Y334*Source!I188,7)</f>
        <v>7.9236000000000004</v>
      </c>
      <c r="CY334">
        <f>AD334</f>
        <v>9.4</v>
      </c>
      <c r="CZ334">
        <f>AH334</f>
        <v>9.4</v>
      </c>
      <c r="DA334">
        <f>AL334</f>
        <v>1</v>
      </c>
      <c r="DB334">
        <f t="shared" si="143"/>
        <v>200.22</v>
      </c>
      <c r="DC334">
        <f t="shared" si="144"/>
        <v>0</v>
      </c>
      <c r="DD334" t="s">
        <v>3</v>
      </c>
      <c r="DE334" t="s">
        <v>3</v>
      </c>
      <c r="DF334">
        <f>ROUND(ROUND(AE334,0)*CX334,0)</f>
        <v>0</v>
      </c>
      <c r="DG334">
        <f>ROUND(ROUND(AF334,0)*CX334,0)</f>
        <v>0</v>
      </c>
      <c r="DH334">
        <f>ROUND(ROUND(AG334,0)*CX334,0)</f>
        <v>0</v>
      </c>
      <c r="DI334">
        <f t="shared" ref="DI334:DI342" si="154">ROUND(ROUND(AH334,0)*CX334,0)</f>
        <v>71</v>
      </c>
      <c r="DJ334">
        <f>DI334</f>
        <v>71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ROW(Source!A188)</f>
        <v>188</v>
      </c>
      <c r="B335">
        <v>64862338</v>
      </c>
      <c r="C335">
        <v>64863050</v>
      </c>
      <c r="D335">
        <v>121548</v>
      </c>
      <c r="E335">
        <v>1</v>
      </c>
      <c r="F335">
        <v>1</v>
      </c>
      <c r="G335">
        <v>1</v>
      </c>
      <c r="H335">
        <v>1</v>
      </c>
      <c r="I335" t="s">
        <v>44</v>
      </c>
      <c r="J335" t="s">
        <v>3</v>
      </c>
      <c r="K335" t="s">
        <v>512</v>
      </c>
      <c r="L335">
        <v>608254</v>
      </c>
      <c r="N335">
        <v>1013</v>
      </c>
      <c r="O335" t="s">
        <v>513</v>
      </c>
      <c r="P335" t="s">
        <v>513</v>
      </c>
      <c r="Q335">
        <v>1</v>
      </c>
      <c r="W335">
        <v>0</v>
      </c>
      <c r="X335">
        <v>-185737400</v>
      </c>
      <c r="Y335">
        <f t="shared" si="142"/>
        <v>0.25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5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0.25</v>
      </c>
      <c r="AU335" t="s">
        <v>3</v>
      </c>
      <c r="AV335">
        <v>2</v>
      </c>
      <c r="AW335">
        <v>2</v>
      </c>
      <c r="AX335">
        <v>64863078</v>
      </c>
      <c r="AY335">
        <v>1</v>
      </c>
      <c r="AZ335">
        <v>0</v>
      </c>
      <c r="BA335">
        <v>355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ROUND(Y335*Source!I188,7)</f>
        <v>9.2999999999999999E-2</v>
      </c>
      <c r="CY335">
        <f>AD335</f>
        <v>0</v>
      </c>
      <c r="CZ335">
        <f>AH335</f>
        <v>0</v>
      </c>
      <c r="DA335">
        <f>AL335</f>
        <v>1</v>
      </c>
      <c r="DB335">
        <f t="shared" si="143"/>
        <v>0</v>
      </c>
      <c r="DC335">
        <f t="shared" si="144"/>
        <v>0</v>
      </c>
      <c r="DD335" t="s">
        <v>3</v>
      </c>
      <c r="DE335" t="s">
        <v>3</v>
      </c>
      <c r="DF335">
        <f>ROUND(ROUND(AE335,0)*CX335,0)</f>
        <v>0</v>
      </c>
      <c r="DG335">
        <f>ROUND(ROUND(AF335,0)*CX335,0)</f>
        <v>0</v>
      </c>
      <c r="DH335">
        <f>ROUND(ROUND(AG335,0)*CX335,0)</f>
        <v>0</v>
      </c>
      <c r="DI335">
        <f t="shared" si="154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ROW(Source!A188)</f>
        <v>188</v>
      </c>
      <c r="B336">
        <v>64862338</v>
      </c>
      <c r="C336">
        <v>64863050</v>
      </c>
      <c r="D336">
        <v>29172362</v>
      </c>
      <c r="E336">
        <v>1</v>
      </c>
      <c r="F336">
        <v>1</v>
      </c>
      <c r="G336">
        <v>1</v>
      </c>
      <c r="H336">
        <v>2</v>
      </c>
      <c r="I336" t="s">
        <v>720</v>
      </c>
      <c r="J336" t="s">
        <v>721</v>
      </c>
      <c r="K336" t="s">
        <v>722</v>
      </c>
      <c r="L336">
        <v>1368</v>
      </c>
      <c r="N336">
        <v>1011</v>
      </c>
      <c r="O336" t="s">
        <v>517</v>
      </c>
      <c r="P336" t="s">
        <v>517</v>
      </c>
      <c r="Q336">
        <v>1</v>
      </c>
      <c r="W336">
        <v>0</v>
      </c>
      <c r="X336">
        <v>783836208</v>
      </c>
      <c r="Y336">
        <f t="shared" si="142"/>
        <v>0.25</v>
      </c>
      <c r="AA336">
        <v>0</v>
      </c>
      <c r="AB336">
        <v>1485.19</v>
      </c>
      <c r="AC336">
        <v>687.56</v>
      </c>
      <c r="AD336">
        <v>0</v>
      </c>
      <c r="AE336">
        <v>0</v>
      </c>
      <c r="AF336">
        <v>134.65</v>
      </c>
      <c r="AG336">
        <v>13.5</v>
      </c>
      <c r="AH336">
        <v>0</v>
      </c>
      <c r="AI336">
        <v>1</v>
      </c>
      <c r="AJ336">
        <v>11.03</v>
      </c>
      <c r="AK336">
        <v>50.93</v>
      </c>
      <c r="AL336">
        <v>1</v>
      </c>
      <c r="AM336">
        <v>2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0.25</v>
      </c>
      <c r="AU336" t="s">
        <v>3</v>
      </c>
      <c r="AV336">
        <v>0</v>
      </c>
      <c r="AW336">
        <v>2</v>
      </c>
      <c r="AX336">
        <v>64863079</v>
      </c>
      <c r="AY336">
        <v>1</v>
      </c>
      <c r="AZ336">
        <v>0</v>
      </c>
      <c r="BA336">
        <v>356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ROUND(Y336*Source!I188*DO336,7)</f>
        <v>0</v>
      </c>
      <c r="CX336">
        <f>ROUND(Y336*Source!I188,7)</f>
        <v>9.2999999999999999E-2</v>
      </c>
      <c r="CY336">
        <f>AB336</f>
        <v>1485.19</v>
      </c>
      <c r="CZ336">
        <f>AF336</f>
        <v>134.65</v>
      </c>
      <c r="DA336">
        <f>AJ336</f>
        <v>11.03</v>
      </c>
      <c r="DB336">
        <f t="shared" si="143"/>
        <v>33.659999999999997</v>
      </c>
      <c r="DC336">
        <f t="shared" si="144"/>
        <v>3.38</v>
      </c>
      <c r="DD336" t="s">
        <v>3</v>
      </c>
      <c r="DE336" t="s">
        <v>3</v>
      </c>
      <c r="DF336">
        <f>ROUND(ROUND(AE336,0)*CX336,0)</f>
        <v>0</v>
      </c>
      <c r="DG336">
        <f>ROUND(ROUND(AF336*AJ336,0)*CX336,0)</f>
        <v>138</v>
      </c>
      <c r="DH336">
        <f>ROUND(ROUND(AG336*AK336,0)*CX336,0)</f>
        <v>64</v>
      </c>
      <c r="DI336">
        <f t="shared" si="154"/>
        <v>0</v>
      </c>
      <c r="DJ336">
        <f>DG336</f>
        <v>138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ROW(Source!A188)</f>
        <v>188</v>
      </c>
      <c r="B337">
        <v>64862338</v>
      </c>
      <c r="C337">
        <v>64863050</v>
      </c>
      <c r="D337">
        <v>29172657</v>
      </c>
      <c r="E337">
        <v>1</v>
      </c>
      <c r="F337">
        <v>1</v>
      </c>
      <c r="G337">
        <v>1</v>
      </c>
      <c r="H337">
        <v>2</v>
      </c>
      <c r="I337" t="s">
        <v>571</v>
      </c>
      <c r="J337" t="s">
        <v>572</v>
      </c>
      <c r="K337" t="s">
        <v>573</v>
      </c>
      <c r="L337">
        <v>1368</v>
      </c>
      <c r="N337">
        <v>1011</v>
      </c>
      <c r="O337" t="s">
        <v>517</v>
      </c>
      <c r="P337" t="s">
        <v>517</v>
      </c>
      <c r="Q337">
        <v>1</v>
      </c>
      <c r="W337">
        <v>0</v>
      </c>
      <c r="X337">
        <v>1474986261</v>
      </c>
      <c r="Y337">
        <f t="shared" si="142"/>
        <v>3.36</v>
      </c>
      <c r="AA337">
        <v>0</v>
      </c>
      <c r="AB337">
        <v>67.150000000000006</v>
      </c>
      <c r="AC337">
        <v>0</v>
      </c>
      <c r="AD337">
        <v>0</v>
      </c>
      <c r="AE337">
        <v>0</v>
      </c>
      <c r="AF337">
        <v>8.1</v>
      </c>
      <c r="AG337">
        <v>0</v>
      </c>
      <c r="AH337">
        <v>0</v>
      </c>
      <c r="AI337">
        <v>1</v>
      </c>
      <c r="AJ337">
        <v>8.2899999999999991</v>
      </c>
      <c r="AK337">
        <v>50.93</v>
      </c>
      <c r="AL337">
        <v>1</v>
      </c>
      <c r="AM337">
        <v>2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3.36</v>
      </c>
      <c r="AU337" t="s">
        <v>3</v>
      </c>
      <c r="AV337">
        <v>0</v>
      </c>
      <c r="AW337">
        <v>2</v>
      </c>
      <c r="AX337">
        <v>64863080</v>
      </c>
      <c r="AY337">
        <v>1</v>
      </c>
      <c r="AZ337">
        <v>0</v>
      </c>
      <c r="BA337">
        <v>357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ROUND(Y337*Source!I188*DO337,7)</f>
        <v>0</v>
      </c>
      <c r="CX337">
        <f>ROUND(Y337*Source!I188,7)</f>
        <v>1.2499199999999999</v>
      </c>
      <c r="CY337">
        <f>AB337</f>
        <v>67.150000000000006</v>
      </c>
      <c r="CZ337">
        <f>AF337</f>
        <v>8.1</v>
      </c>
      <c r="DA337">
        <f>AJ337</f>
        <v>8.2899999999999991</v>
      </c>
      <c r="DB337">
        <f t="shared" si="143"/>
        <v>27.22</v>
      </c>
      <c r="DC337">
        <f t="shared" si="144"/>
        <v>0</v>
      </c>
      <c r="DD337" t="s">
        <v>3</v>
      </c>
      <c r="DE337" t="s">
        <v>3</v>
      </c>
      <c r="DF337">
        <f>ROUND(ROUND(AE337,0)*CX337,0)</f>
        <v>0</v>
      </c>
      <c r="DG337">
        <f>ROUND(ROUND(AF337*AJ337,0)*CX337,0)</f>
        <v>84</v>
      </c>
      <c r="DH337">
        <f>ROUND(ROUND(AG337*AK337,0)*CX337,0)</f>
        <v>0</v>
      </c>
      <c r="DI337">
        <f t="shared" si="154"/>
        <v>0</v>
      </c>
      <c r="DJ337">
        <f>DG337</f>
        <v>84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ROW(Source!A188)</f>
        <v>188</v>
      </c>
      <c r="B338">
        <v>64862338</v>
      </c>
      <c r="C338">
        <v>64863050</v>
      </c>
      <c r="D338">
        <v>29174913</v>
      </c>
      <c r="E338">
        <v>1</v>
      </c>
      <c r="F338">
        <v>1</v>
      </c>
      <c r="G338">
        <v>1</v>
      </c>
      <c r="H338">
        <v>2</v>
      </c>
      <c r="I338" t="s">
        <v>537</v>
      </c>
      <c r="J338" t="s">
        <v>538</v>
      </c>
      <c r="K338" t="s">
        <v>539</v>
      </c>
      <c r="L338">
        <v>1368</v>
      </c>
      <c r="N338">
        <v>1011</v>
      </c>
      <c r="O338" t="s">
        <v>517</v>
      </c>
      <c r="P338" t="s">
        <v>517</v>
      </c>
      <c r="Q338">
        <v>1</v>
      </c>
      <c r="W338">
        <v>0</v>
      </c>
      <c r="X338">
        <v>1230759911</v>
      </c>
      <c r="Y338">
        <f t="shared" si="142"/>
        <v>0.25</v>
      </c>
      <c r="AA338">
        <v>0</v>
      </c>
      <c r="AB338">
        <v>2113</v>
      </c>
      <c r="AC338">
        <v>590.79</v>
      </c>
      <c r="AD338">
        <v>0</v>
      </c>
      <c r="AE338">
        <v>0</v>
      </c>
      <c r="AF338">
        <v>87.17</v>
      </c>
      <c r="AG338">
        <v>11.6</v>
      </c>
      <c r="AH338">
        <v>0</v>
      </c>
      <c r="AI338">
        <v>1</v>
      </c>
      <c r="AJ338">
        <v>24.24</v>
      </c>
      <c r="AK338">
        <v>50.93</v>
      </c>
      <c r="AL338">
        <v>1</v>
      </c>
      <c r="AM338">
        <v>2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0.25</v>
      </c>
      <c r="AU338" t="s">
        <v>3</v>
      </c>
      <c r="AV338">
        <v>0</v>
      </c>
      <c r="AW338">
        <v>2</v>
      </c>
      <c r="AX338">
        <v>64863081</v>
      </c>
      <c r="AY338">
        <v>1</v>
      </c>
      <c r="AZ338">
        <v>0</v>
      </c>
      <c r="BA338">
        <v>358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ROUND(Y338*Source!I188*DO338,7)</f>
        <v>0</v>
      </c>
      <c r="CX338">
        <f>ROUND(Y338*Source!I188,7)</f>
        <v>9.2999999999999999E-2</v>
      </c>
      <c r="CY338">
        <f>AB338</f>
        <v>2113</v>
      </c>
      <c r="CZ338">
        <f>AF338</f>
        <v>87.17</v>
      </c>
      <c r="DA338">
        <f>AJ338</f>
        <v>24.24</v>
      </c>
      <c r="DB338">
        <f t="shared" si="143"/>
        <v>21.79</v>
      </c>
      <c r="DC338">
        <f t="shared" si="144"/>
        <v>2.9</v>
      </c>
      <c r="DD338" t="s">
        <v>3</v>
      </c>
      <c r="DE338" t="s">
        <v>3</v>
      </c>
      <c r="DF338">
        <f>ROUND(ROUND(AE338,0)*CX338,0)</f>
        <v>0</v>
      </c>
      <c r="DG338">
        <f>ROUND(ROUND(AF338*AJ338,0)*CX338,0)</f>
        <v>197</v>
      </c>
      <c r="DH338">
        <f>ROUND(ROUND(AG338*AK338,0)*CX338,0)</f>
        <v>55</v>
      </c>
      <c r="DI338">
        <f t="shared" si="154"/>
        <v>0</v>
      </c>
      <c r="DJ338">
        <f>DG338</f>
        <v>197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ROW(Source!A188)</f>
        <v>188</v>
      </c>
      <c r="B339">
        <v>64862338</v>
      </c>
      <c r="C339">
        <v>64863050</v>
      </c>
      <c r="D339">
        <v>29113082</v>
      </c>
      <c r="E339">
        <v>1</v>
      </c>
      <c r="F339">
        <v>1</v>
      </c>
      <c r="G339">
        <v>1</v>
      </c>
      <c r="H339">
        <v>3</v>
      </c>
      <c r="I339" t="s">
        <v>723</v>
      </c>
      <c r="J339" t="s">
        <v>724</v>
      </c>
      <c r="K339" t="s">
        <v>725</v>
      </c>
      <c r="L339">
        <v>1348</v>
      </c>
      <c r="N339">
        <v>1009</v>
      </c>
      <c r="O339" t="s">
        <v>203</v>
      </c>
      <c r="P339" t="s">
        <v>203</v>
      </c>
      <c r="Q339">
        <v>1000</v>
      </c>
      <c r="W339">
        <v>0</v>
      </c>
      <c r="X339">
        <v>982002045</v>
      </c>
      <c r="Y339">
        <f t="shared" si="142"/>
        <v>4.0000000000000001E-3</v>
      </c>
      <c r="AA339">
        <v>53538.27</v>
      </c>
      <c r="AB339">
        <v>0</v>
      </c>
      <c r="AC339">
        <v>0</v>
      </c>
      <c r="AD339">
        <v>0</v>
      </c>
      <c r="AE339">
        <v>5763</v>
      </c>
      <c r="AF339">
        <v>0</v>
      </c>
      <c r="AG339">
        <v>0</v>
      </c>
      <c r="AH339">
        <v>0</v>
      </c>
      <c r="AI339">
        <v>9.2899999999999991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3</v>
      </c>
      <c r="AT339">
        <v>4.0000000000000001E-3</v>
      </c>
      <c r="AU339" t="s">
        <v>3</v>
      </c>
      <c r="AV339">
        <v>0</v>
      </c>
      <c r="AW339">
        <v>2</v>
      </c>
      <c r="AX339">
        <v>64863082</v>
      </c>
      <c r="AY339">
        <v>1</v>
      </c>
      <c r="AZ339">
        <v>0</v>
      </c>
      <c r="BA339">
        <v>359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ROUND(Y339*Source!I188,7)</f>
        <v>1.488E-3</v>
      </c>
      <c r="CY339">
        <f>AA339</f>
        <v>53538.27</v>
      </c>
      <c r="CZ339">
        <f>AE339</f>
        <v>5763</v>
      </c>
      <c r="DA339">
        <f>AI339</f>
        <v>9.2899999999999991</v>
      </c>
      <c r="DB339">
        <f t="shared" si="143"/>
        <v>23.05</v>
      </c>
      <c r="DC339">
        <f t="shared" si="144"/>
        <v>0</v>
      </c>
      <c r="DD339" t="s">
        <v>3</v>
      </c>
      <c r="DE339" t="s">
        <v>3</v>
      </c>
      <c r="DF339">
        <f>ROUND(ROUND(AE339*AI339,0)*CX339,0)</f>
        <v>80</v>
      </c>
      <c r="DG339">
        <f>ROUND(ROUND(AF339,0)*CX339,0)</f>
        <v>0</v>
      </c>
      <c r="DH339">
        <f>ROUND(ROUND(AG339,0)*CX339,0)</f>
        <v>0</v>
      </c>
      <c r="DI339">
        <f t="shared" si="154"/>
        <v>0</v>
      </c>
      <c r="DJ339">
        <f>DF339</f>
        <v>80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ROW(Source!A188)</f>
        <v>188</v>
      </c>
      <c r="B340">
        <v>64862338</v>
      </c>
      <c r="C340">
        <v>64863050</v>
      </c>
      <c r="D340">
        <v>29113980</v>
      </c>
      <c r="E340">
        <v>1</v>
      </c>
      <c r="F340">
        <v>1</v>
      </c>
      <c r="G340">
        <v>1</v>
      </c>
      <c r="H340">
        <v>3</v>
      </c>
      <c r="I340" t="s">
        <v>726</v>
      </c>
      <c r="J340" t="s">
        <v>727</v>
      </c>
      <c r="K340" t="s">
        <v>728</v>
      </c>
      <c r="L340">
        <v>1346</v>
      </c>
      <c r="N340">
        <v>1009</v>
      </c>
      <c r="O340" t="s">
        <v>172</v>
      </c>
      <c r="P340" t="s">
        <v>172</v>
      </c>
      <c r="Q340">
        <v>1</v>
      </c>
      <c r="W340">
        <v>0</v>
      </c>
      <c r="X340">
        <v>-1805966371</v>
      </c>
      <c r="Y340">
        <f t="shared" si="142"/>
        <v>1.3</v>
      </c>
      <c r="AA340">
        <v>177.01</v>
      </c>
      <c r="AB340">
        <v>0</v>
      </c>
      <c r="AC340">
        <v>0</v>
      </c>
      <c r="AD340">
        <v>0</v>
      </c>
      <c r="AE340">
        <v>14.31</v>
      </c>
      <c r="AF340">
        <v>0</v>
      </c>
      <c r="AG340">
        <v>0</v>
      </c>
      <c r="AH340">
        <v>0</v>
      </c>
      <c r="AI340">
        <v>12.37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1.3</v>
      </c>
      <c r="AU340" t="s">
        <v>3</v>
      </c>
      <c r="AV340">
        <v>0</v>
      </c>
      <c r="AW340">
        <v>2</v>
      </c>
      <c r="AX340">
        <v>64863083</v>
      </c>
      <c r="AY340">
        <v>1</v>
      </c>
      <c r="AZ340">
        <v>0</v>
      </c>
      <c r="BA340">
        <v>360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ROUND(Y340*Source!I188,7)</f>
        <v>0.48359999999999997</v>
      </c>
      <c r="CY340">
        <f>AA340</f>
        <v>177.01</v>
      </c>
      <c r="CZ340">
        <f>AE340</f>
        <v>14.31</v>
      </c>
      <c r="DA340">
        <f>AI340</f>
        <v>12.37</v>
      </c>
      <c r="DB340">
        <f t="shared" si="143"/>
        <v>18.600000000000001</v>
      </c>
      <c r="DC340">
        <f t="shared" si="144"/>
        <v>0</v>
      </c>
      <c r="DD340" t="s">
        <v>3</v>
      </c>
      <c r="DE340" t="s">
        <v>3</v>
      </c>
      <c r="DF340">
        <f>ROUND(ROUND(AE340*AI340,0)*CX340,0)</f>
        <v>86</v>
      </c>
      <c r="DG340">
        <f>ROUND(ROUND(AF340,0)*CX340,0)</f>
        <v>0</v>
      </c>
      <c r="DH340">
        <f>ROUND(ROUND(AG340,0)*CX340,0)</f>
        <v>0</v>
      </c>
      <c r="DI340">
        <f t="shared" si="154"/>
        <v>0</v>
      </c>
      <c r="DJ340">
        <f>DF340</f>
        <v>86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ROW(Source!A188)</f>
        <v>188</v>
      </c>
      <c r="B341">
        <v>64862338</v>
      </c>
      <c r="C341">
        <v>64863050</v>
      </c>
      <c r="D341">
        <v>29110426</v>
      </c>
      <c r="E341">
        <v>1</v>
      </c>
      <c r="F341">
        <v>1</v>
      </c>
      <c r="G341">
        <v>1</v>
      </c>
      <c r="H341">
        <v>3</v>
      </c>
      <c r="I341" t="s">
        <v>729</v>
      </c>
      <c r="J341" t="s">
        <v>730</v>
      </c>
      <c r="K341" t="s">
        <v>731</v>
      </c>
      <c r="L341">
        <v>1346</v>
      </c>
      <c r="N341">
        <v>1009</v>
      </c>
      <c r="O341" t="s">
        <v>172</v>
      </c>
      <c r="P341" t="s">
        <v>172</v>
      </c>
      <c r="Q341">
        <v>1</v>
      </c>
      <c r="W341">
        <v>0</v>
      </c>
      <c r="X341">
        <v>-1768004575</v>
      </c>
      <c r="Y341">
        <f t="shared" si="142"/>
        <v>2.2999999999999998</v>
      </c>
      <c r="AA341">
        <v>76.84</v>
      </c>
      <c r="AB341">
        <v>0</v>
      </c>
      <c r="AC341">
        <v>0</v>
      </c>
      <c r="AD341">
        <v>0</v>
      </c>
      <c r="AE341">
        <v>28.67</v>
      </c>
      <c r="AF341">
        <v>0</v>
      </c>
      <c r="AG341">
        <v>0</v>
      </c>
      <c r="AH341">
        <v>0</v>
      </c>
      <c r="AI341">
        <v>2.68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2.2999999999999998</v>
      </c>
      <c r="AU341" t="s">
        <v>3</v>
      </c>
      <c r="AV341">
        <v>0</v>
      </c>
      <c r="AW341">
        <v>2</v>
      </c>
      <c r="AX341">
        <v>64863084</v>
      </c>
      <c r="AY341">
        <v>1</v>
      </c>
      <c r="AZ341">
        <v>0</v>
      </c>
      <c r="BA341">
        <v>361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ROUND(Y341*Source!I188,7)</f>
        <v>0.85560000000000003</v>
      </c>
      <c r="CY341">
        <f>AA341</f>
        <v>76.84</v>
      </c>
      <c r="CZ341">
        <f>AE341</f>
        <v>28.67</v>
      </c>
      <c r="DA341">
        <f>AI341</f>
        <v>2.68</v>
      </c>
      <c r="DB341">
        <f t="shared" si="143"/>
        <v>65.94</v>
      </c>
      <c r="DC341">
        <f t="shared" si="144"/>
        <v>0</v>
      </c>
      <c r="DD341" t="s">
        <v>3</v>
      </c>
      <c r="DE341" t="s">
        <v>3</v>
      </c>
      <c r="DF341">
        <f>ROUND(ROUND(AE341*AI341,0)*CX341,0)</f>
        <v>66</v>
      </c>
      <c r="DG341">
        <f>ROUND(ROUND(AF341,0)*CX341,0)</f>
        <v>0</v>
      </c>
      <c r="DH341">
        <f>ROUND(ROUND(AG341,0)*CX341,0)</f>
        <v>0</v>
      </c>
      <c r="DI341">
        <f t="shared" si="154"/>
        <v>0</v>
      </c>
      <c r="DJ341">
        <f>DF341</f>
        <v>66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ROW(Source!A188)</f>
        <v>188</v>
      </c>
      <c r="B342">
        <v>64862338</v>
      </c>
      <c r="C342">
        <v>64863050</v>
      </c>
      <c r="D342">
        <v>29171808</v>
      </c>
      <c r="E342">
        <v>1</v>
      </c>
      <c r="F342">
        <v>1</v>
      </c>
      <c r="G342">
        <v>1</v>
      </c>
      <c r="H342">
        <v>3</v>
      </c>
      <c r="I342" t="s">
        <v>732</v>
      </c>
      <c r="J342" t="s">
        <v>733</v>
      </c>
      <c r="K342" t="s">
        <v>734</v>
      </c>
      <c r="L342">
        <v>1374</v>
      </c>
      <c r="N342">
        <v>1013</v>
      </c>
      <c r="O342" t="s">
        <v>735</v>
      </c>
      <c r="P342" t="s">
        <v>735</v>
      </c>
      <c r="Q342">
        <v>1</v>
      </c>
      <c r="W342">
        <v>0</v>
      </c>
      <c r="X342">
        <v>-915781824</v>
      </c>
      <c r="Y342">
        <f t="shared" si="142"/>
        <v>4</v>
      </c>
      <c r="AA342">
        <v>9.66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9.66</v>
      </c>
      <c r="AJ342">
        <v>1</v>
      </c>
      <c r="AK342">
        <v>1</v>
      </c>
      <c r="AL342">
        <v>1</v>
      </c>
      <c r="AM342">
        <v>5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4</v>
      </c>
      <c r="AU342" t="s">
        <v>3</v>
      </c>
      <c r="AV342">
        <v>0</v>
      </c>
      <c r="AW342">
        <v>2</v>
      </c>
      <c r="AX342">
        <v>64863085</v>
      </c>
      <c r="AY342">
        <v>1</v>
      </c>
      <c r="AZ342">
        <v>0</v>
      </c>
      <c r="BA342">
        <v>362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ROUND(Y342*Source!I188,7)</f>
        <v>1.488</v>
      </c>
      <c r="CY342">
        <f>AA342</f>
        <v>9.66</v>
      </c>
      <c r="CZ342">
        <f>AE342</f>
        <v>1</v>
      </c>
      <c r="DA342">
        <f>AI342</f>
        <v>9.66</v>
      </c>
      <c r="DB342">
        <f t="shared" si="143"/>
        <v>4</v>
      </c>
      <c r="DC342">
        <f t="shared" si="144"/>
        <v>0</v>
      </c>
      <c r="DD342" t="s">
        <v>3</v>
      </c>
      <c r="DE342" t="s">
        <v>3</v>
      </c>
      <c r="DF342">
        <f>ROUND(ROUND(AE342*AI342,0)*CX342,0)</f>
        <v>15</v>
      </c>
      <c r="DG342">
        <f>ROUND(ROUND(AF342,0)*CX342,0)</f>
        <v>0</v>
      </c>
      <c r="DH342">
        <f>ROUND(ROUND(AG342,0)*CX342,0)</f>
        <v>0</v>
      </c>
      <c r="DI342">
        <f t="shared" si="154"/>
        <v>0</v>
      </c>
      <c r="DJ342">
        <f>DF342</f>
        <v>15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ROW(Source!A189)</f>
        <v>189</v>
      </c>
      <c r="B343">
        <v>64862340</v>
      </c>
      <c r="C343">
        <v>64863086</v>
      </c>
      <c r="D343">
        <v>18410542</v>
      </c>
      <c r="E343">
        <v>1</v>
      </c>
      <c r="F343">
        <v>1</v>
      </c>
      <c r="G343">
        <v>1</v>
      </c>
      <c r="H343">
        <v>1</v>
      </c>
      <c r="I343" t="s">
        <v>736</v>
      </c>
      <c r="J343" t="s">
        <v>3</v>
      </c>
      <c r="K343" t="s">
        <v>737</v>
      </c>
      <c r="L343">
        <v>1369</v>
      </c>
      <c r="N343">
        <v>1013</v>
      </c>
      <c r="O343" t="s">
        <v>511</v>
      </c>
      <c r="P343" t="s">
        <v>511</v>
      </c>
      <c r="Q343">
        <v>1</v>
      </c>
      <c r="W343">
        <v>0</v>
      </c>
      <c r="X343">
        <v>1415306217</v>
      </c>
      <c r="Y343">
        <f t="shared" si="142"/>
        <v>7.08</v>
      </c>
      <c r="AA343">
        <v>0</v>
      </c>
      <c r="AB343">
        <v>0</v>
      </c>
      <c r="AC343">
        <v>0</v>
      </c>
      <c r="AD343">
        <v>8.31</v>
      </c>
      <c r="AE343">
        <v>0</v>
      </c>
      <c r="AF343">
        <v>0</v>
      </c>
      <c r="AG343">
        <v>0</v>
      </c>
      <c r="AH343">
        <v>8.31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7.08</v>
      </c>
      <c r="AU343" t="s">
        <v>3</v>
      </c>
      <c r="AV343">
        <v>1</v>
      </c>
      <c r="AW343">
        <v>2</v>
      </c>
      <c r="AX343">
        <v>64863102</v>
      </c>
      <c r="AY343">
        <v>1</v>
      </c>
      <c r="AZ343">
        <v>0</v>
      </c>
      <c r="BA343">
        <v>363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ROUND(AT343*Source!I189*AH343*AL343,0)</f>
        <v>508</v>
      </c>
      <c r="CV343">
        <f>ROUND(Y343*Source!I189,7)</f>
        <v>61.171199999999999</v>
      </c>
      <c r="CW343">
        <v>0</v>
      </c>
      <c r="CX343">
        <f>ROUND(Y343*Source!I189,7)</f>
        <v>61.171199999999999</v>
      </c>
      <c r="CY343">
        <f>AD343</f>
        <v>8.31</v>
      </c>
      <c r="CZ343">
        <f>AH343</f>
        <v>8.31</v>
      </c>
      <c r="DA343">
        <f>AL343</f>
        <v>1</v>
      </c>
      <c r="DB343">
        <f t="shared" si="143"/>
        <v>58.83</v>
      </c>
      <c r="DC343">
        <f t="shared" si="144"/>
        <v>0</v>
      </c>
      <c r="DD343" t="s">
        <v>3</v>
      </c>
      <c r="DE343" t="s">
        <v>3</v>
      </c>
      <c r="DF343">
        <f t="shared" ref="DF343:DF349" si="155">ROUND(ROUND(AE343,2)*CX343,2)</f>
        <v>0</v>
      </c>
      <c r="DG343">
        <f t="shared" ref="DG343:DG349" si="156">ROUND(ROUND(AF343,2)*CX343,2)</f>
        <v>0</v>
      </c>
      <c r="DH343">
        <f t="shared" ref="DH343:DH349" si="157">ROUND(ROUND(AG343,2)*CX343,2)</f>
        <v>0</v>
      </c>
      <c r="DI343">
        <f t="shared" ref="DI343:DI349" si="158">ROUND(ROUND(AH343,2)*CX343,2)</f>
        <v>508.33</v>
      </c>
      <c r="DJ343">
        <f>DI343</f>
        <v>508.33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ROW(Source!A189)</f>
        <v>189</v>
      </c>
      <c r="B344">
        <v>64862340</v>
      </c>
      <c r="C344">
        <v>64863086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44</v>
      </c>
      <c r="J344" t="s">
        <v>3</v>
      </c>
      <c r="K344" t="s">
        <v>512</v>
      </c>
      <c r="L344">
        <v>608254</v>
      </c>
      <c r="N344">
        <v>1013</v>
      </c>
      <c r="O344" t="s">
        <v>513</v>
      </c>
      <c r="P344" t="s">
        <v>513</v>
      </c>
      <c r="Q344">
        <v>1</v>
      </c>
      <c r="W344">
        <v>0</v>
      </c>
      <c r="X344">
        <v>-185737400</v>
      </c>
      <c r="Y344">
        <f t="shared" si="142"/>
        <v>0.36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0.36</v>
      </c>
      <c r="AU344" t="s">
        <v>3</v>
      </c>
      <c r="AV344">
        <v>2</v>
      </c>
      <c r="AW344">
        <v>2</v>
      </c>
      <c r="AX344">
        <v>64863103</v>
      </c>
      <c r="AY344">
        <v>1</v>
      </c>
      <c r="AZ344">
        <v>0</v>
      </c>
      <c r="BA344">
        <v>364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ROUND(Y344*Source!I189,7)</f>
        <v>3.1103999999999998</v>
      </c>
      <c r="CY344">
        <f>AD344</f>
        <v>0</v>
      </c>
      <c r="CZ344">
        <f>AH344</f>
        <v>0</v>
      </c>
      <c r="DA344">
        <f>AL344</f>
        <v>1</v>
      </c>
      <c r="DB344">
        <f t="shared" si="143"/>
        <v>0</v>
      </c>
      <c r="DC344">
        <f t="shared" si="144"/>
        <v>0</v>
      </c>
      <c r="DD344" t="s">
        <v>3</v>
      </c>
      <c r="DE344" t="s">
        <v>3</v>
      </c>
      <c r="DF344">
        <f t="shared" si="155"/>
        <v>0</v>
      </c>
      <c r="DG344">
        <f t="shared" si="156"/>
        <v>0</v>
      </c>
      <c r="DH344">
        <f t="shared" si="157"/>
        <v>0</v>
      </c>
      <c r="DI344">
        <f t="shared" si="158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ROW(Source!A189)</f>
        <v>189</v>
      </c>
      <c r="B345">
        <v>64862340</v>
      </c>
      <c r="C345">
        <v>64863086</v>
      </c>
      <c r="D345">
        <v>29172268</v>
      </c>
      <c r="E345">
        <v>1</v>
      </c>
      <c r="F345">
        <v>1</v>
      </c>
      <c r="G345">
        <v>1</v>
      </c>
      <c r="H345">
        <v>2</v>
      </c>
      <c r="I345" t="s">
        <v>531</v>
      </c>
      <c r="J345" t="s">
        <v>532</v>
      </c>
      <c r="K345" t="s">
        <v>533</v>
      </c>
      <c r="L345">
        <v>1368</v>
      </c>
      <c r="N345">
        <v>1011</v>
      </c>
      <c r="O345" t="s">
        <v>517</v>
      </c>
      <c r="P345" t="s">
        <v>517</v>
      </c>
      <c r="Q345">
        <v>1</v>
      </c>
      <c r="W345">
        <v>0</v>
      </c>
      <c r="X345">
        <v>-438066613</v>
      </c>
      <c r="Y345">
        <f t="shared" si="142"/>
        <v>0.36</v>
      </c>
      <c r="AA345">
        <v>0</v>
      </c>
      <c r="AB345">
        <v>86.4</v>
      </c>
      <c r="AC345">
        <v>13.5</v>
      </c>
      <c r="AD345">
        <v>0</v>
      </c>
      <c r="AE345">
        <v>0</v>
      </c>
      <c r="AF345">
        <v>86.4</v>
      </c>
      <c r="AG345">
        <v>13.5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0.36</v>
      </c>
      <c r="AU345" t="s">
        <v>3</v>
      </c>
      <c r="AV345">
        <v>0</v>
      </c>
      <c r="AW345">
        <v>2</v>
      </c>
      <c r="AX345">
        <v>64863104</v>
      </c>
      <c r="AY345">
        <v>1</v>
      </c>
      <c r="AZ345">
        <v>0</v>
      </c>
      <c r="BA345">
        <v>365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ROUND(Y345*Source!I189*DO345,7)</f>
        <v>0</v>
      </c>
      <c r="CX345">
        <f>ROUND(Y345*Source!I189,7)</f>
        <v>3.1103999999999998</v>
      </c>
      <c r="CY345">
        <f>AB345</f>
        <v>86.4</v>
      </c>
      <c r="CZ345">
        <f>AF345</f>
        <v>86.4</v>
      </c>
      <c r="DA345">
        <f>AJ345</f>
        <v>1</v>
      </c>
      <c r="DB345">
        <f t="shared" si="143"/>
        <v>31.1</v>
      </c>
      <c r="DC345">
        <f t="shared" si="144"/>
        <v>4.8600000000000003</v>
      </c>
      <c r="DD345" t="s">
        <v>3</v>
      </c>
      <c r="DE345" t="s">
        <v>3</v>
      </c>
      <c r="DF345">
        <f t="shared" si="155"/>
        <v>0</v>
      </c>
      <c r="DG345">
        <f t="shared" si="156"/>
        <v>268.74</v>
      </c>
      <c r="DH345">
        <f t="shared" si="157"/>
        <v>41.99</v>
      </c>
      <c r="DI345">
        <f t="shared" si="158"/>
        <v>0</v>
      </c>
      <c r="DJ345">
        <f>DG345</f>
        <v>268.74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ROW(Source!A189)</f>
        <v>189</v>
      </c>
      <c r="B346">
        <v>64862340</v>
      </c>
      <c r="C346">
        <v>64863086</v>
      </c>
      <c r="D346">
        <v>29112724</v>
      </c>
      <c r="E346">
        <v>1</v>
      </c>
      <c r="F346">
        <v>1</v>
      </c>
      <c r="G346">
        <v>1</v>
      </c>
      <c r="H346">
        <v>3</v>
      </c>
      <c r="I346" t="s">
        <v>656</v>
      </c>
      <c r="J346" t="s">
        <v>657</v>
      </c>
      <c r="K346" t="s">
        <v>658</v>
      </c>
      <c r="L346">
        <v>1348</v>
      </c>
      <c r="N346">
        <v>1009</v>
      </c>
      <c r="O346" t="s">
        <v>203</v>
      </c>
      <c r="P346" t="s">
        <v>203</v>
      </c>
      <c r="Q346">
        <v>1000</v>
      </c>
      <c r="W346">
        <v>0</v>
      </c>
      <c r="X346">
        <v>1645202039</v>
      </c>
      <c r="Y346">
        <f t="shared" si="142"/>
        <v>2.3E-3</v>
      </c>
      <c r="AA346">
        <v>5989</v>
      </c>
      <c r="AB346">
        <v>0</v>
      </c>
      <c r="AC346">
        <v>0</v>
      </c>
      <c r="AD346">
        <v>0</v>
      </c>
      <c r="AE346">
        <v>5989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2.3E-3</v>
      </c>
      <c r="AU346" t="s">
        <v>3</v>
      </c>
      <c r="AV346">
        <v>0</v>
      </c>
      <c r="AW346">
        <v>2</v>
      </c>
      <c r="AX346">
        <v>64863105</v>
      </c>
      <c r="AY346">
        <v>1</v>
      </c>
      <c r="AZ346">
        <v>0</v>
      </c>
      <c r="BA346">
        <v>366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ROUND(Y346*Source!I189,7)</f>
        <v>1.9872000000000001E-2</v>
      </c>
      <c r="CY346">
        <f>AA346</f>
        <v>5989</v>
      </c>
      <c r="CZ346">
        <f>AE346</f>
        <v>5989</v>
      </c>
      <c r="DA346">
        <f>AI346</f>
        <v>1</v>
      </c>
      <c r="DB346">
        <f t="shared" si="143"/>
        <v>13.77</v>
      </c>
      <c r="DC346">
        <f t="shared" si="144"/>
        <v>0</v>
      </c>
      <c r="DD346" t="s">
        <v>3</v>
      </c>
      <c r="DE346" t="s">
        <v>3</v>
      </c>
      <c r="DF346">
        <f t="shared" si="155"/>
        <v>119.01</v>
      </c>
      <c r="DG346">
        <f t="shared" si="156"/>
        <v>0</v>
      </c>
      <c r="DH346">
        <f t="shared" si="157"/>
        <v>0</v>
      </c>
      <c r="DI346">
        <f t="shared" si="158"/>
        <v>0</v>
      </c>
      <c r="DJ346">
        <f>DF346</f>
        <v>119.01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ROW(Source!A189)</f>
        <v>189</v>
      </c>
      <c r="B347">
        <v>64862340</v>
      </c>
      <c r="C347">
        <v>64863086</v>
      </c>
      <c r="D347">
        <v>29145155</v>
      </c>
      <c r="E347">
        <v>1</v>
      </c>
      <c r="F347">
        <v>1</v>
      </c>
      <c r="G347">
        <v>1</v>
      </c>
      <c r="H347">
        <v>3</v>
      </c>
      <c r="I347" t="s">
        <v>738</v>
      </c>
      <c r="J347" t="s">
        <v>739</v>
      </c>
      <c r="K347" t="s">
        <v>740</v>
      </c>
      <c r="L347">
        <v>1339</v>
      </c>
      <c r="N347">
        <v>1007</v>
      </c>
      <c r="O347" t="s">
        <v>136</v>
      </c>
      <c r="P347" t="s">
        <v>136</v>
      </c>
      <c r="Q347">
        <v>1</v>
      </c>
      <c r="W347">
        <v>0</v>
      </c>
      <c r="X347">
        <v>-769468533</v>
      </c>
      <c r="Y347">
        <f t="shared" si="142"/>
        <v>0.221</v>
      </c>
      <c r="AA347">
        <v>485.9</v>
      </c>
      <c r="AB347">
        <v>0</v>
      </c>
      <c r="AC347">
        <v>0</v>
      </c>
      <c r="AD347">
        <v>0</v>
      </c>
      <c r="AE347">
        <v>485.9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0.221</v>
      </c>
      <c r="AU347" t="s">
        <v>3</v>
      </c>
      <c r="AV347">
        <v>0</v>
      </c>
      <c r="AW347">
        <v>2</v>
      </c>
      <c r="AX347">
        <v>64863106</v>
      </c>
      <c r="AY347">
        <v>1</v>
      </c>
      <c r="AZ347">
        <v>0</v>
      </c>
      <c r="BA347">
        <v>367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ROUND(Y347*Source!I189,7)</f>
        <v>1.90944</v>
      </c>
      <c r="CY347">
        <f>AA347</f>
        <v>485.9</v>
      </c>
      <c r="CZ347">
        <f>AE347</f>
        <v>485.9</v>
      </c>
      <c r="DA347">
        <f>AI347</f>
        <v>1</v>
      </c>
      <c r="DB347">
        <f t="shared" si="143"/>
        <v>107.38</v>
      </c>
      <c r="DC347">
        <f t="shared" si="144"/>
        <v>0</v>
      </c>
      <c r="DD347" t="s">
        <v>3</v>
      </c>
      <c r="DE347" t="s">
        <v>3</v>
      </c>
      <c r="DF347">
        <f t="shared" si="155"/>
        <v>927.8</v>
      </c>
      <c r="DG347">
        <f t="shared" si="156"/>
        <v>0</v>
      </c>
      <c r="DH347">
        <f t="shared" si="157"/>
        <v>0</v>
      </c>
      <c r="DI347">
        <f t="shared" si="158"/>
        <v>0</v>
      </c>
      <c r="DJ347">
        <f>DF347</f>
        <v>927.8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ROW(Source!A189)</f>
        <v>189</v>
      </c>
      <c r="B348">
        <v>64862340</v>
      </c>
      <c r="C348">
        <v>64863086</v>
      </c>
      <c r="D348">
        <v>29148832</v>
      </c>
      <c r="E348">
        <v>1</v>
      </c>
      <c r="F348">
        <v>1</v>
      </c>
      <c r="G348">
        <v>1</v>
      </c>
      <c r="H348">
        <v>3</v>
      </c>
      <c r="I348" t="s">
        <v>741</v>
      </c>
      <c r="J348" t="s">
        <v>742</v>
      </c>
      <c r="K348" t="s">
        <v>743</v>
      </c>
      <c r="L348">
        <v>1356</v>
      </c>
      <c r="N348">
        <v>1010</v>
      </c>
      <c r="O348" t="s">
        <v>744</v>
      </c>
      <c r="P348" t="s">
        <v>744</v>
      </c>
      <c r="Q348">
        <v>1000</v>
      </c>
      <c r="W348">
        <v>0</v>
      </c>
      <c r="X348">
        <v>346929249</v>
      </c>
      <c r="Y348">
        <f t="shared" si="142"/>
        <v>0.4</v>
      </c>
      <c r="AA348">
        <v>1752.59</v>
      </c>
      <c r="AB348">
        <v>0</v>
      </c>
      <c r="AC348">
        <v>0</v>
      </c>
      <c r="AD348">
        <v>0</v>
      </c>
      <c r="AE348">
        <v>1752.59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0.4</v>
      </c>
      <c r="AU348" t="s">
        <v>3</v>
      </c>
      <c r="AV348">
        <v>0</v>
      </c>
      <c r="AW348">
        <v>2</v>
      </c>
      <c r="AX348">
        <v>64863107</v>
      </c>
      <c r="AY348">
        <v>1</v>
      </c>
      <c r="AZ348">
        <v>0</v>
      </c>
      <c r="BA348">
        <v>368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ROUND(Y348*Source!I189,7)</f>
        <v>3.456</v>
      </c>
      <c r="CY348">
        <f>AA348</f>
        <v>1752.59</v>
      </c>
      <c r="CZ348">
        <f>AE348</f>
        <v>1752.59</v>
      </c>
      <c r="DA348">
        <f>AI348</f>
        <v>1</v>
      </c>
      <c r="DB348">
        <f t="shared" si="143"/>
        <v>701.04</v>
      </c>
      <c r="DC348">
        <f t="shared" si="144"/>
        <v>0</v>
      </c>
      <c r="DD348" t="s">
        <v>3</v>
      </c>
      <c r="DE348" t="s">
        <v>3</v>
      </c>
      <c r="DF348">
        <f t="shared" si="155"/>
        <v>6056.95</v>
      </c>
      <c r="DG348">
        <f t="shared" si="156"/>
        <v>0</v>
      </c>
      <c r="DH348">
        <f t="shared" si="157"/>
        <v>0</v>
      </c>
      <c r="DI348">
        <f t="shared" si="158"/>
        <v>0</v>
      </c>
      <c r="DJ348">
        <f>DF348</f>
        <v>6056.95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ROW(Source!A189)</f>
        <v>189</v>
      </c>
      <c r="B349">
        <v>64862340</v>
      </c>
      <c r="C349">
        <v>64863086</v>
      </c>
      <c r="D349">
        <v>29150040</v>
      </c>
      <c r="E349">
        <v>1</v>
      </c>
      <c r="F349">
        <v>1</v>
      </c>
      <c r="G349">
        <v>1</v>
      </c>
      <c r="H349">
        <v>3</v>
      </c>
      <c r="I349" t="s">
        <v>543</v>
      </c>
      <c r="J349" t="s">
        <v>544</v>
      </c>
      <c r="K349" t="s">
        <v>545</v>
      </c>
      <c r="L349">
        <v>1339</v>
      </c>
      <c r="N349">
        <v>1007</v>
      </c>
      <c r="O349" t="s">
        <v>136</v>
      </c>
      <c r="P349" t="s">
        <v>136</v>
      </c>
      <c r="Q349">
        <v>1</v>
      </c>
      <c r="W349">
        <v>0</v>
      </c>
      <c r="X349">
        <v>619799737</v>
      </c>
      <c r="Y349">
        <f t="shared" si="142"/>
        <v>0.46</v>
      </c>
      <c r="AA349">
        <v>2.44</v>
      </c>
      <c r="AB349">
        <v>0</v>
      </c>
      <c r="AC349">
        <v>0</v>
      </c>
      <c r="AD349">
        <v>0</v>
      </c>
      <c r="AE349">
        <v>2.44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0.46</v>
      </c>
      <c r="AU349" t="s">
        <v>3</v>
      </c>
      <c r="AV349">
        <v>0</v>
      </c>
      <c r="AW349">
        <v>2</v>
      </c>
      <c r="AX349">
        <v>64863108</v>
      </c>
      <c r="AY349">
        <v>1</v>
      </c>
      <c r="AZ349">
        <v>0</v>
      </c>
      <c r="BA349">
        <v>369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ROUND(Y349*Source!I189,7)</f>
        <v>3.9744000000000002</v>
      </c>
      <c r="CY349">
        <f>AA349</f>
        <v>2.44</v>
      </c>
      <c r="CZ349">
        <f>AE349</f>
        <v>2.44</v>
      </c>
      <c r="DA349">
        <f>AI349</f>
        <v>1</v>
      </c>
      <c r="DB349">
        <f t="shared" si="143"/>
        <v>1.1200000000000001</v>
      </c>
      <c r="DC349">
        <f t="shared" si="144"/>
        <v>0</v>
      </c>
      <c r="DD349" t="s">
        <v>3</v>
      </c>
      <c r="DE349" t="s">
        <v>3</v>
      </c>
      <c r="DF349">
        <f t="shared" si="155"/>
        <v>9.6999999999999993</v>
      </c>
      <c r="DG349">
        <f t="shared" si="156"/>
        <v>0</v>
      </c>
      <c r="DH349">
        <f t="shared" si="157"/>
        <v>0</v>
      </c>
      <c r="DI349">
        <f t="shared" si="158"/>
        <v>0</v>
      </c>
      <c r="DJ349">
        <f>DF349</f>
        <v>9.6999999999999993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ROW(Source!A190)</f>
        <v>190</v>
      </c>
      <c r="B350">
        <v>64862338</v>
      </c>
      <c r="C350">
        <v>64863086</v>
      </c>
      <c r="D350">
        <v>18410542</v>
      </c>
      <c r="E350">
        <v>1</v>
      </c>
      <c r="F350">
        <v>1</v>
      </c>
      <c r="G350">
        <v>1</v>
      </c>
      <c r="H350">
        <v>1</v>
      </c>
      <c r="I350" t="s">
        <v>736</v>
      </c>
      <c r="J350" t="s">
        <v>3</v>
      </c>
      <c r="K350" t="s">
        <v>737</v>
      </c>
      <c r="L350">
        <v>1369</v>
      </c>
      <c r="N350">
        <v>1013</v>
      </c>
      <c r="O350" t="s">
        <v>511</v>
      </c>
      <c r="P350" t="s">
        <v>511</v>
      </c>
      <c r="Q350">
        <v>1</v>
      </c>
      <c r="W350">
        <v>0</v>
      </c>
      <c r="X350">
        <v>1415306217</v>
      </c>
      <c r="Y350">
        <f t="shared" si="142"/>
        <v>7.08</v>
      </c>
      <c r="AA350">
        <v>0</v>
      </c>
      <c r="AB350">
        <v>0</v>
      </c>
      <c r="AC350">
        <v>0</v>
      </c>
      <c r="AD350">
        <v>8.31</v>
      </c>
      <c r="AE350">
        <v>0</v>
      </c>
      <c r="AF350">
        <v>0</v>
      </c>
      <c r="AG350">
        <v>0</v>
      </c>
      <c r="AH350">
        <v>8.31</v>
      </c>
      <c r="AI350">
        <v>1</v>
      </c>
      <c r="AJ350">
        <v>1</v>
      </c>
      <c r="AK350">
        <v>1</v>
      </c>
      <c r="AL350">
        <v>1</v>
      </c>
      <c r="AM350">
        <v>5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7.08</v>
      </c>
      <c r="AU350" t="s">
        <v>3</v>
      </c>
      <c r="AV350">
        <v>1</v>
      </c>
      <c r="AW350">
        <v>2</v>
      </c>
      <c r="AX350">
        <v>64863102</v>
      </c>
      <c r="AY350">
        <v>1</v>
      </c>
      <c r="AZ350">
        <v>0</v>
      </c>
      <c r="BA350">
        <v>370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ROUND(AT350*Source!I190*AH350*AL350,0)</f>
        <v>508</v>
      </c>
      <c r="CV350">
        <f>ROUND(Y350*Source!I190,7)</f>
        <v>61.171199999999999</v>
      </c>
      <c r="CW350">
        <v>0</v>
      </c>
      <c r="CX350">
        <f>ROUND(Y350*Source!I190,7)</f>
        <v>61.171199999999999</v>
      </c>
      <c r="CY350">
        <f>AD350</f>
        <v>8.31</v>
      </c>
      <c r="CZ350">
        <f>AH350</f>
        <v>8.31</v>
      </c>
      <c r="DA350">
        <f>AL350</f>
        <v>1</v>
      </c>
      <c r="DB350">
        <f t="shared" si="143"/>
        <v>58.83</v>
      </c>
      <c r="DC350">
        <f t="shared" si="144"/>
        <v>0</v>
      </c>
      <c r="DD350" t="s">
        <v>3</v>
      </c>
      <c r="DE350" t="s">
        <v>3</v>
      </c>
      <c r="DF350">
        <f>ROUND(ROUND(AE350,0)*CX350,0)</f>
        <v>0</v>
      </c>
      <c r="DG350">
        <f>ROUND(ROUND(AF350,0)*CX350,0)</f>
        <v>0</v>
      </c>
      <c r="DH350">
        <f>ROUND(ROUND(AG350,0)*CX350,0)</f>
        <v>0</v>
      </c>
      <c r="DI350">
        <f t="shared" ref="DI350:DI356" si="159">ROUND(ROUND(AH350,0)*CX350,0)</f>
        <v>489</v>
      </c>
      <c r="DJ350">
        <f>DI350</f>
        <v>489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ROW(Source!A190)</f>
        <v>190</v>
      </c>
      <c r="B351">
        <v>64862338</v>
      </c>
      <c r="C351">
        <v>64863086</v>
      </c>
      <c r="D351">
        <v>121548</v>
      </c>
      <c r="E351">
        <v>1</v>
      </c>
      <c r="F351">
        <v>1</v>
      </c>
      <c r="G351">
        <v>1</v>
      </c>
      <c r="H351">
        <v>1</v>
      </c>
      <c r="I351" t="s">
        <v>44</v>
      </c>
      <c r="J351" t="s">
        <v>3</v>
      </c>
      <c r="K351" t="s">
        <v>512</v>
      </c>
      <c r="L351">
        <v>608254</v>
      </c>
      <c r="N351">
        <v>1013</v>
      </c>
      <c r="O351" t="s">
        <v>513</v>
      </c>
      <c r="P351" t="s">
        <v>513</v>
      </c>
      <c r="Q351">
        <v>1</v>
      </c>
      <c r="W351">
        <v>0</v>
      </c>
      <c r="X351">
        <v>-185737400</v>
      </c>
      <c r="Y351">
        <f t="shared" si="142"/>
        <v>0.36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5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0.36</v>
      </c>
      <c r="AU351" t="s">
        <v>3</v>
      </c>
      <c r="AV351">
        <v>2</v>
      </c>
      <c r="AW351">
        <v>2</v>
      </c>
      <c r="AX351">
        <v>64863103</v>
      </c>
      <c r="AY351">
        <v>1</v>
      </c>
      <c r="AZ351">
        <v>0</v>
      </c>
      <c r="BA351">
        <v>371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ROUND(Y351*Source!I190,7)</f>
        <v>3.1103999999999998</v>
      </c>
      <c r="CY351">
        <f>AD351</f>
        <v>0</v>
      </c>
      <c r="CZ351">
        <f>AH351</f>
        <v>0</v>
      </c>
      <c r="DA351">
        <f>AL351</f>
        <v>1</v>
      </c>
      <c r="DB351">
        <f t="shared" si="143"/>
        <v>0</v>
      </c>
      <c r="DC351">
        <f t="shared" si="144"/>
        <v>0</v>
      </c>
      <c r="DD351" t="s">
        <v>3</v>
      </c>
      <c r="DE351" t="s">
        <v>3</v>
      </c>
      <c r="DF351">
        <f>ROUND(ROUND(AE351,0)*CX351,0)</f>
        <v>0</v>
      </c>
      <c r="DG351">
        <f>ROUND(ROUND(AF351,0)*CX351,0)</f>
        <v>0</v>
      </c>
      <c r="DH351">
        <f>ROUND(ROUND(AG351,0)*CX351,0)</f>
        <v>0</v>
      </c>
      <c r="DI351">
        <f t="shared" si="159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ROW(Source!A190)</f>
        <v>190</v>
      </c>
      <c r="B352">
        <v>64862338</v>
      </c>
      <c r="C352">
        <v>64863086</v>
      </c>
      <c r="D352">
        <v>29172268</v>
      </c>
      <c r="E352">
        <v>1</v>
      </c>
      <c r="F352">
        <v>1</v>
      </c>
      <c r="G352">
        <v>1</v>
      </c>
      <c r="H352">
        <v>2</v>
      </c>
      <c r="I352" t="s">
        <v>531</v>
      </c>
      <c r="J352" t="s">
        <v>532</v>
      </c>
      <c r="K352" t="s">
        <v>533</v>
      </c>
      <c r="L352">
        <v>1368</v>
      </c>
      <c r="N352">
        <v>1011</v>
      </c>
      <c r="O352" t="s">
        <v>517</v>
      </c>
      <c r="P352" t="s">
        <v>517</v>
      </c>
      <c r="Q352">
        <v>1</v>
      </c>
      <c r="W352">
        <v>0</v>
      </c>
      <c r="X352">
        <v>-438066613</v>
      </c>
      <c r="Y352">
        <f t="shared" si="142"/>
        <v>0.36</v>
      </c>
      <c r="AA352">
        <v>0</v>
      </c>
      <c r="AB352">
        <v>1170.72</v>
      </c>
      <c r="AC352">
        <v>687.56</v>
      </c>
      <c r="AD352">
        <v>0</v>
      </c>
      <c r="AE352">
        <v>0</v>
      </c>
      <c r="AF352">
        <v>86.4</v>
      </c>
      <c r="AG352">
        <v>13.5</v>
      </c>
      <c r="AH352">
        <v>0</v>
      </c>
      <c r="AI352">
        <v>1</v>
      </c>
      <c r="AJ352">
        <v>13.55</v>
      </c>
      <c r="AK352">
        <v>50.93</v>
      </c>
      <c r="AL352">
        <v>1</v>
      </c>
      <c r="AM352">
        <v>2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0.36</v>
      </c>
      <c r="AU352" t="s">
        <v>3</v>
      </c>
      <c r="AV352">
        <v>0</v>
      </c>
      <c r="AW352">
        <v>2</v>
      </c>
      <c r="AX352">
        <v>64863104</v>
      </c>
      <c r="AY352">
        <v>1</v>
      </c>
      <c r="AZ352">
        <v>0</v>
      </c>
      <c r="BA352">
        <v>372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ROUND(Y352*Source!I190*DO352,7)</f>
        <v>0</v>
      </c>
      <c r="CX352">
        <f>ROUND(Y352*Source!I190,7)</f>
        <v>3.1103999999999998</v>
      </c>
      <c r="CY352">
        <f>AB352</f>
        <v>1170.72</v>
      </c>
      <c r="CZ352">
        <f>AF352</f>
        <v>86.4</v>
      </c>
      <c r="DA352">
        <f>AJ352</f>
        <v>13.55</v>
      </c>
      <c r="DB352">
        <f t="shared" si="143"/>
        <v>31.1</v>
      </c>
      <c r="DC352">
        <f t="shared" si="144"/>
        <v>4.8600000000000003</v>
      </c>
      <c r="DD352" t="s">
        <v>3</v>
      </c>
      <c r="DE352" t="s">
        <v>3</v>
      </c>
      <c r="DF352">
        <f>ROUND(ROUND(AE352,0)*CX352,0)</f>
        <v>0</v>
      </c>
      <c r="DG352">
        <f>ROUND(ROUND(AF352*AJ352,0)*CX352,0)</f>
        <v>3642</v>
      </c>
      <c r="DH352">
        <f>ROUND(ROUND(AG352*AK352,0)*CX352,0)</f>
        <v>2140</v>
      </c>
      <c r="DI352">
        <f t="shared" si="159"/>
        <v>0</v>
      </c>
      <c r="DJ352">
        <f>DG352</f>
        <v>3642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ROW(Source!A190)</f>
        <v>190</v>
      </c>
      <c r="B353">
        <v>64862338</v>
      </c>
      <c r="C353">
        <v>64863086</v>
      </c>
      <c r="D353">
        <v>29112724</v>
      </c>
      <c r="E353">
        <v>1</v>
      </c>
      <c r="F353">
        <v>1</v>
      </c>
      <c r="G353">
        <v>1</v>
      </c>
      <c r="H353">
        <v>3</v>
      </c>
      <c r="I353" t="s">
        <v>656</v>
      </c>
      <c r="J353" t="s">
        <v>657</v>
      </c>
      <c r="K353" t="s">
        <v>658</v>
      </c>
      <c r="L353">
        <v>1348</v>
      </c>
      <c r="N353">
        <v>1009</v>
      </c>
      <c r="O353" t="s">
        <v>203</v>
      </c>
      <c r="P353" t="s">
        <v>203</v>
      </c>
      <c r="Q353">
        <v>1000</v>
      </c>
      <c r="W353">
        <v>0</v>
      </c>
      <c r="X353">
        <v>1645202039</v>
      </c>
      <c r="Y353">
        <f t="shared" si="142"/>
        <v>2.3E-3</v>
      </c>
      <c r="AA353">
        <v>56116.93</v>
      </c>
      <c r="AB353">
        <v>0</v>
      </c>
      <c r="AC353">
        <v>0</v>
      </c>
      <c r="AD353">
        <v>0</v>
      </c>
      <c r="AE353">
        <v>5989</v>
      </c>
      <c r="AF353">
        <v>0</v>
      </c>
      <c r="AG353">
        <v>0</v>
      </c>
      <c r="AH353">
        <v>0</v>
      </c>
      <c r="AI353">
        <v>9.3699999999999992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2.3E-3</v>
      </c>
      <c r="AU353" t="s">
        <v>3</v>
      </c>
      <c r="AV353">
        <v>0</v>
      </c>
      <c r="AW353">
        <v>2</v>
      </c>
      <c r="AX353">
        <v>64863105</v>
      </c>
      <c r="AY353">
        <v>1</v>
      </c>
      <c r="AZ353">
        <v>0</v>
      </c>
      <c r="BA353">
        <v>373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ROUND(Y353*Source!I190,7)</f>
        <v>1.9872000000000001E-2</v>
      </c>
      <c r="CY353">
        <f>AA353</f>
        <v>56116.93</v>
      </c>
      <c r="CZ353">
        <f>AE353</f>
        <v>5989</v>
      </c>
      <c r="DA353">
        <f>AI353</f>
        <v>9.3699999999999992</v>
      </c>
      <c r="DB353">
        <f t="shared" si="143"/>
        <v>13.77</v>
      </c>
      <c r="DC353">
        <f t="shared" si="144"/>
        <v>0</v>
      </c>
      <c r="DD353" t="s">
        <v>3</v>
      </c>
      <c r="DE353" t="s">
        <v>3</v>
      </c>
      <c r="DF353">
        <f>ROUND(ROUND(AE353*AI353,0)*CX353,0)</f>
        <v>1115</v>
      </c>
      <c r="DG353">
        <f>ROUND(ROUND(AF353,0)*CX353,0)</f>
        <v>0</v>
      </c>
      <c r="DH353">
        <f>ROUND(ROUND(AG353,0)*CX353,0)</f>
        <v>0</v>
      </c>
      <c r="DI353">
        <f t="shared" si="159"/>
        <v>0</v>
      </c>
      <c r="DJ353">
        <f>DF353</f>
        <v>1115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ROW(Source!A190)</f>
        <v>190</v>
      </c>
      <c r="B354">
        <v>64862338</v>
      </c>
      <c r="C354">
        <v>64863086</v>
      </c>
      <c r="D354">
        <v>29145155</v>
      </c>
      <c r="E354">
        <v>1</v>
      </c>
      <c r="F354">
        <v>1</v>
      </c>
      <c r="G354">
        <v>1</v>
      </c>
      <c r="H354">
        <v>3</v>
      </c>
      <c r="I354" t="s">
        <v>738</v>
      </c>
      <c r="J354" t="s">
        <v>739</v>
      </c>
      <c r="K354" t="s">
        <v>740</v>
      </c>
      <c r="L354">
        <v>1339</v>
      </c>
      <c r="N354">
        <v>1007</v>
      </c>
      <c r="O354" t="s">
        <v>136</v>
      </c>
      <c r="P354" t="s">
        <v>136</v>
      </c>
      <c r="Q354">
        <v>1</v>
      </c>
      <c r="W354">
        <v>0</v>
      </c>
      <c r="X354">
        <v>-769468533</v>
      </c>
      <c r="Y354">
        <f t="shared" si="142"/>
        <v>0.221</v>
      </c>
      <c r="AA354">
        <v>4339.09</v>
      </c>
      <c r="AB354">
        <v>0</v>
      </c>
      <c r="AC354">
        <v>0</v>
      </c>
      <c r="AD354">
        <v>0</v>
      </c>
      <c r="AE354">
        <v>485.9</v>
      </c>
      <c r="AF354">
        <v>0</v>
      </c>
      <c r="AG354">
        <v>0</v>
      </c>
      <c r="AH354">
        <v>0</v>
      </c>
      <c r="AI354">
        <v>8.93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0.221</v>
      </c>
      <c r="AU354" t="s">
        <v>3</v>
      </c>
      <c r="AV354">
        <v>0</v>
      </c>
      <c r="AW354">
        <v>2</v>
      </c>
      <c r="AX354">
        <v>64863106</v>
      </c>
      <c r="AY354">
        <v>1</v>
      </c>
      <c r="AZ354">
        <v>0</v>
      </c>
      <c r="BA354">
        <v>374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ROUND(Y354*Source!I190,7)</f>
        <v>1.90944</v>
      </c>
      <c r="CY354">
        <f>AA354</f>
        <v>4339.09</v>
      </c>
      <c r="CZ354">
        <f>AE354</f>
        <v>485.9</v>
      </c>
      <c r="DA354">
        <f>AI354</f>
        <v>8.93</v>
      </c>
      <c r="DB354">
        <f t="shared" si="143"/>
        <v>107.38</v>
      </c>
      <c r="DC354">
        <f t="shared" si="144"/>
        <v>0</v>
      </c>
      <c r="DD354" t="s">
        <v>3</v>
      </c>
      <c r="DE354" t="s">
        <v>3</v>
      </c>
      <c r="DF354">
        <f>ROUND(ROUND(AE354*AI354,0)*CX354,0)</f>
        <v>8285</v>
      </c>
      <c r="DG354">
        <f>ROUND(ROUND(AF354,0)*CX354,0)</f>
        <v>0</v>
      </c>
      <c r="DH354">
        <f>ROUND(ROUND(AG354,0)*CX354,0)</f>
        <v>0</v>
      </c>
      <c r="DI354">
        <f t="shared" si="159"/>
        <v>0</v>
      </c>
      <c r="DJ354">
        <f>DF354</f>
        <v>8285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ROW(Source!A190)</f>
        <v>190</v>
      </c>
      <c r="B355">
        <v>64862338</v>
      </c>
      <c r="C355">
        <v>64863086</v>
      </c>
      <c r="D355">
        <v>29148832</v>
      </c>
      <c r="E355">
        <v>1</v>
      </c>
      <c r="F355">
        <v>1</v>
      </c>
      <c r="G355">
        <v>1</v>
      </c>
      <c r="H355">
        <v>3</v>
      </c>
      <c r="I355" t="s">
        <v>741</v>
      </c>
      <c r="J355" t="s">
        <v>742</v>
      </c>
      <c r="K355" t="s">
        <v>743</v>
      </c>
      <c r="L355">
        <v>1356</v>
      </c>
      <c r="N355">
        <v>1010</v>
      </c>
      <c r="O355" t="s">
        <v>744</v>
      </c>
      <c r="P355" t="s">
        <v>744</v>
      </c>
      <c r="Q355">
        <v>1000</v>
      </c>
      <c r="W355">
        <v>0</v>
      </c>
      <c r="X355">
        <v>346929249</v>
      </c>
      <c r="Y355">
        <f t="shared" si="142"/>
        <v>0.4</v>
      </c>
      <c r="AA355">
        <v>14564.02</v>
      </c>
      <c r="AB355">
        <v>0</v>
      </c>
      <c r="AC355">
        <v>0</v>
      </c>
      <c r="AD355">
        <v>0</v>
      </c>
      <c r="AE355">
        <v>1752.59</v>
      </c>
      <c r="AF355">
        <v>0</v>
      </c>
      <c r="AG355">
        <v>0</v>
      </c>
      <c r="AH355">
        <v>0</v>
      </c>
      <c r="AI355">
        <v>8.31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0.4</v>
      </c>
      <c r="AU355" t="s">
        <v>3</v>
      </c>
      <c r="AV355">
        <v>0</v>
      </c>
      <c r="AW355">
        <v>2</v>
      </c>
      <c r="AX355">
        <v>64863107</v>
      </c>
      <c r="AY355">
        <v>1</v>
      </c>
      <c r="AZ355">
        <v>0</v>
      </c>
      <c r="BA355">
        <v>375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ROUND(Y355*Source!I190,7)</f>
        <v>3.456</v>
      </c>
      <c r="CY355">
        <f>AA355</f>
        <v>14564.02</v>
      </c>
      <c r="CZ355">
        <f>AE355</f>
        <v>1752.59</v>
      </c>
      <c r="DA355">
        <f>AI355</f>
        <v>8.31</v>
      </c>
      <c r="DB355">
        <f t="shared" si="143"/>
        <v>701.04</v>
      </c>
      <c r="DC355">
        <f t="shared" si="144"/>
        <v>0</v>
      </c>
      <c r="DD355" t="s">
        <v>3</v>
      </c>
      <c r="DE355" t="s">
        <v>3</v>
      </c>
      <c r="DF355">
        <f>ROUND(ROUND(AE355*AI355,0)*CX355,0)</f>
        <v>50333</v>
      </c>
      <c r="DG355">
        <f>ROUND(ROUND(AF355,0)*CX355,0)</f>
        <v>0</v>
      </c>
      <c r="DH355">
        <f>ROUND(ROUND(AG355,0)*CX355,0)</f>
        <v>0</v>
      </c>
      <c r="DI355">
        <f t="shared" si="159"/>
        <v>0</v>
      </c>
      <c r="DJ355">
        <f>DF355</f>
        <v>50333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ROW(Source!A190)</f>
        <v>190</v>
      </c>
      <c r="B356">
        <v>64862338</v>
      </c>
      <c r="C356">
        <v>64863086</v>
      </c>
      <c r="D356">
        <v>29150040</v>
      </c>
      <c r="E356">
        <v>1</v>
      </c>
      <c r="F356">
        <v>1</v>
      </c>
      <c r="G356">
        <v>1</v>
      </c>
      <c r="H356">
        <v>3</v>
      </c>
      <c r="I356" t="s">
        <v>543</v>
      </c>
      <c r="J356" t="s">
        <v>544</v>
      </c>
      <c r="K356" t="s">
        <v>545</v>
      </c>
      <c r="L356">
        <v>1339</v>
      </c>
      <c r="N356">
        <v>1007</v>
      </c>
      <c r="O356" t="s">
        <v>136</v>
      </c>
      <c r="P356" t="s">
        <v>136</v>
      </c>
      <c r="Q356">
        <v>1</v>
      </c>
      <c r="W356">
        <v>0</v>
      </c>
      <c r="X356">
        <v>619799737</v>
      </c>
      <c r="Y356">
        <f t="shared" si="142"/>
        <v>0.46</v>
      </c>
      <c r="AA356">
        <v>31.28</v>
      </c>
      <c r="AB356">
        <v>0</v>
      </c>
      <c r="AC356">
        <v>0</v>
      </c>
      <c r="AD356">
        <v>0</v>
      </c>
      <c r="AE356">
        <v>2.44</v>
      </c>
      <c r="AF356">
        <v>0</v>
      </c>
      <c r="AG356">
        <v>0</v>
      </c>
      <c r="AH356">
        <v>0</v>
      </c>
      <c r="AI356">
        <v>12.82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0.46</v>
      </c>
      <c r="AU356" t="s">
        <v>3</v>
      </c>
      <c r="AV356">
        <v>0</v>
      </c>
      <c r="AW356">
        <v>2</v>
      </c>
      <c r="AX356">
        <v>64863108</v>
      </c>
      <c r="AY356">
        <v>1</v>
      </c>
      <c r="AZ356">
        <v>0</v>
      </c>
      <c r="BA356">
        <v>376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ROUND(Y356*Source!I190,7)</f>
        <v>3.9744000000000002</v>
      </c>
      <c r="CY356">
        <f>AA356</f>
        <v>31.28</v>
      </c>
      <c r="CZ356">
        <f>AE356</f>
        <v>2.44</v>
      </c>
      <c r="DA356">
        <f>AI356</f>
        <v>12.82</v>
      </c>
      <c r="DB356">
        <f t="shared" si="143"/>
        <v>1.1200000000000001</v>
      </c>
      <c r="DC356">
        <f t="shared" si="144"/>
        <v>0</v>
      </c>
      <c r="DD356" t="s">
        <v>3</v>
      </c>
      <c r="DE356" t="s">
        <v>3</v>
      </c>
      <c r="DF356">
        <f>ROUND(ROUND(AE356*AI356,0)*CX356,0)</f>
        <v>123</v>
      </c>
      <c r="DG356">
        <f>ROUND(ROUND(AF356,0)*CX356,0)</f>
        <v>0</v>
      </c>
      <c r="DH356">
        <f>ROUND(ROUND(AG356,0)*CX356,0)</f>
        <v>0</v>
      </c>
      <c r="DI356">
        <f t="shared" si="159"/>
        <v>0</v>
      </c>
      <c r="DJ356">
        <f>DF356</f>
        <v>123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ROW(Source!A191)</f>
        <v>191</v>
      </c>
      <c r="B357">
        <v>64862340</v>
      </c>
      <c r="C357">
        <v>64863109</v>
      </c>
      <c r="D357">
        <v>18411771</v>
      </c>
      <c r="E357">
        <v>1</v>
      </c>
      <c r="F357">
        <v>1</v>
      </c>
      <c r="G357">
        <v>1</v>
      </c>
      <c r="H357">
        <v>1</v>
      </c>
      <c r="I357" t="s">
        <v>552</v>
      </c>
      <c r="J357" t="s">
        <v>3</v>
      </c>
      <c r="K357" t="s">
        <v>553</v>
      </c>
      <c r="L357">
        <v>1369</v>
      </c>
      <c r="N357">
        <v>1013</v>
      </c>
      <c r="O357" t="s">
        <v>511</v>
      </c>
      <c r="P357" t="s">
        <v>511</v>
      </c>
      <c r="Q357">
        <v>1</v>
      </c>
      <c r="W357">
        <v>0</v>
      </c>
      <c r="X357">
        <v>922534627</v>
      </c>
      <c r="Y357">
        <f t="shared" si="142"/>
        <v>63.73</v>
      </c>
      <c r="AA357">
        <v>0</v>
      </c>
      <c r="AB357">
        <v>0</v>
      </c>
      <c r="AC357">
        <v>0</v>
      </c>
      <c r="AD357">
        <v>7.94</v>
      </c>
      <c r="AE357">
        <v>0</v>
      </c>
      <c r="AF357">
        <v>0</v>
      </c>
      <c r="AG357">
        <v>0</v>
      </c>
      <c r="AH357">
        <v>7.94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63.73</v>
      </c>
      <c r="AU357" t="s">
        <v>3</v>
      </c>
      <c r="AV357">
        <v>1</v>
      </c>
      <c r="AW357">
        <v>2</v>
      </c>
      <c r="AX357">
        <v>64863120</v>
      </c>
      <c r="AY357">
        <v>1</v>
      </c>
      <c r="AZ357">
        <v>0</v>
      </c>
      <c r="BA357">
        <v>377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ROUND(AT357*Source!I191*AH357*AL357,0)</f>
        <v>57</v>
      </c>
      <c r="CV357">
        <f>ROUND(Y357*Source!I191,7)</f>
        <v>7.150506</v>
      </c>
      <c r="CW357">
        <v>0</v>
      </c>
      <c r="CX357">
        <f>ROUND(Y357*Source!I191,7)</f>
        <v>7.150506</v>
      </c>
      <c r="CY357">
        <f>AD357</f>
        <v>7.94</v>
      </c>
      <c r="CZ357">
        <f>AH357</f>
        <v>7.94</v>
      </c>
      <c r="DA357">
        <f>AL357</f>
        <v>1</v>
      </c>
      <c r="DB357">
        <f t="shared" si="143"/>
        <v>506.02</v>
      </c>
      <c r="DC357">
        <f t="shared" si="144"/>
        <v>0</v>
      </c>
      <c r="DD357" t="s">
        <v>3</v>
      </c>
      <c r="DE357" t="s">
        <v>3</v>
      </c>
      <c r="DF357">
        <f>ROUND(ROUND(AE357,2)*CX357,2)</f>
        <v>0</v>
      </c>
      <c r="DG357">
        <f>ROUND(ROUND(AF357,2)*CX357,2)</f>
        <v>0</v>
      </c>
      <c r="DH357">
        <f>ROUND(ROUND(AG357,2)*CX357,2)</f>
        <v>0</v>
      </c>
      <c r="DI357">
        <f>ROUND(ROUND(AH357,2)*CX357,2)</f>
        <v>56.78</v>
      </c>
      <c r="DJ357">
        <f>DI357</f>
        <v>56.78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ROW(Source!A191)</f>
        <v>191</v>
      </c>
      <c r="B358">
        <v>64862340</v>
      </c>
      <c r="C358">
        <v>64863109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44</v>
      </c>
      <c r="J358" t="s">
        <v>3</v>
      </c>
      <c r="K358" t="s">
        <v>512</v>
      </c>
      <c r="L358">
        <v>608254</v>
      </c>
      <c r="N358">
        <v>1013</v>
      </c>
      <c r="O358" t="s">
        <v>513</v>
      </c>
      <c r="P358" t="s">
        <v>513</v>
      </c>
      <c r="Q358">
        <v>1</v>
      </c>
      <c r="W358">
        <v>0</v>
      </c>
      <c r="X358">
        <v>-185737400</v>
      </c>
      <c r="Y358">
        <f t="shared" si="142"/>
        <v>0.23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0.23</v>
      </c>
      <c r="AU358" t="s">
        <v>3</v>
      </c>
      <c r="AV358">
        <v>2</v>
      </c>
      <c r="AW358">
        <v>2</v>
      </c>
      <c r="AX358">
        <v>64863121</v>
      </c>
      <c r="AY358">
        <v>1</v>
      </c>
      <c r="AZ358">
        <v>0</v>
      </c>
      <c r="BA358">
        <v>378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ROUND(Y358*Source!I191,7)</f>
        <v>2.5805999999999999E-2</v>
      </c>
      <c r="CY358">
        <f>AD358</f>
        <v>0</v>
      </c>
      <c r="CZ358">
        <f>AH358</f>
        <v>0</v>
      </c>
      <c r="DA358">
        <f>AL358</f>
        <v>1</v>
      </c>
      <c r="DB358">
        <f t="shared" si="143"/>
        <v>0</v>
      </c>
      <c r="DC358">
        <f t="shared" si="144"/>
        <v>0</v>
      </c>
      <c r="DD358" t="s">
        <v>3</v>
      </c>
      <c r="DE358" t="s">
        <v>3</v>
      </c>
      <c r="DF358">
        <f>ROUND(ROUND(AE358,2)*CX358,2)</f>
        <v>0</v>
      </c>
      <c r="DG358">
        <f>ROUND(ROUND(AF358,2)*CX358,2)</f>
        <v>0</v>
      </c>
      <c r="DH358">
        <f>ROUND(ROUND(AG358,2)*CX358,2)</f>
        <v>0</v>
      </c>
      <c r="DI358">
        <f>ROUND(ROUND(AH358,2)*CX358,2)</f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ROW(Source!A191)</f>
        <v>191</v>
      </c>
      <c r="B359">
        <v>64862340</v>
      </c>
      <c r="C359">
        <v>64863109</v>
      </c>
      <c r="D359">
        <v>29172268</v>
      </c>
      <c r="E359">
        <v>1</v>
      </c>
      <c r="F359">
        <v>1</v>
      </c>
      <c r="G359">
        <v>1</v>
      </c>
      <c r="H359">
        <v>2</v>
      </c>
      <c r="I359" t="s">
        <v>531</v>
      </c>
      <c r="J359" t="s">
        <v>532</v>
      </c>
      <c r="K359" t="s">
        <v>533</v>
      </c>
      <c r="L359">
        <v>1368</v>
      </c>
      <c r="N359">
        <v>1011</v>
      </c>
      <c r="O359" t="s">
        <v>517</v>
      </c>
      <c r="P359" t="s">
        <v>517</v>
      </c>
      <c r="Q359">
        <v>1</v>
      </c>
      <c r="W359">
        <v>0</v>
      </c>
      <c r="X359">
        <v>-438066613</v>
      </c>
      <c r="Y359">
        <f t="shared" si="142"/>
        <v>0.23</v>
      </c>
      <c r="AA359">
        <v>0</v>
      </c>
      <c r="AB359">
        <v>86.4</v>
      </c>
      <c r="AC359">
        <v>13.5</v>
      </c>
      <c r="AD359">
        <v>0</v>
      </c>
      <c r="AE359">
        <v>0</v>
      </c>
      <c r="AF359">
        <v>86.4</v>
      </c>
      <c r="AG359">
        <v>13.5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0</v>
      </c>
      <c r="AQ359">
        <v>0</v>
      </c>
      <c r="AR359">
        <v>0</v>
      </c>
      <c r="AS359" t="s">
        <v>3</v>
      </c>
      <c r="AT359">
        <v>0.23</v>
      </c>
      <c r="AU359" t="s">
        <v>3</v>
      </c>
      <c r="AV359">
        <v>0</v>
      </c>
      <c r="AW359">
        <v>2</v>
      </c>
      <c r="AX359">
        <v>64863122</v>
      </c>
      <c r="AY359">
        <v>1</v>
      </c>
      <c r="AZ359">
        <v>0</v>
      </c>
      <c r="BA359">
        <v>379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ROUND(Y359*Source!I191*DO359,7)</f>
        <v>0</v>
      </c>
      <c r="CX359">
        <f>ROUND(Y359*Source!I191,7)</f>
        <v>2.5805999999999999E-2</v>
      </c>
      <c r="CY359">
        <f>AB359</f>
        <v>86.4</v>
      </c>
      <c r="CZ359">
        <f>AF359</f>
        <v>86.4</v>
      </c>
      <c r="DA359">
        <f>AJ359</f>
        <v>1</v>
      </c>
      <c r="DB359">
        <f t="shared" si="143"/>
        <v>19.87</v>
      </c>
      <c r="DC359">
        <f t="shared" si="144"/>
        <v>3.11</v>
      </c>
      <c r="DD359" t="s">
        <v>3</v>
      </c>
      <c r="DE359" t="s">
        <v>3</v>
      </c>
      <c r="DF359">
        <f>ROUND(ROUND(AE359,2)*CX359,2)</f>
        <v>0</v>
      </c>
      <c r="DG359">
        <f>ROUND(ROUND(AF359,2)*CX359,2)</f>
        <v>2.23</v>
      </c>
      <c r="DH359">
        <f>ROUND(ROUND(AG359,2)*CX359,2)</f>
        <v>0.35</v>
      </c>
      <c r="DI359">
        <f>ROUND(ROUND(AH359,2)*CX359,2)</f>
        <v>0</v>
      </c>
      <c r="DJ359">
        <f>DG359</f>
        <v>2.23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ROW(Source!A191)</f>
        <v>191</v>
      </c>
      <c r="B360">
        <v>64862340</v>
      </c>
      <c r="C360">
        <v>64863109</v>
      </c>
      <c r="D360">
        <v>29174913</v>
      </c>
      <c r="E360">
        <v>1</v>
      </c>
      <c r="F360">
        <v>1</v>
      </c>
      <c r="G360">
        <v>1</v>
      </c>
      <c r="H360">
        <v>2</v>
      </c>
      <c r="I360" t="s">
        <v>537</v>
      </c>
      <c r="J360" t="s">
        <v>538</v>
      </c>
      <c r="K360" t="s">
        <v>539</v>
      </c>
      <c r="L360">
        <v>1368</v>
      </c>
      <c r="N360">
        <v>1011</v>
      </c>
      <c r="O360" t="s">
        <v>517</v>
      </c>
      <c r="P360" t="s">
        <v>517</v>
      </c>
      <c r="Q360">
        <v>1</v>
      </c>
      <c r="W360">
        <v>0</v>
      </c>
      <c r="X360">
        <v>1230759911</v>
      </c>
      <c r="Y360">
        <f t="shared" si="142"/>
        <v>0.31</v>
      </c>
      <c r="AA360">
        <v>0</v>
      </c>
      <c r="AB360">
        <v>87.17</v>
      </c>
      <c r="AC360">
        <v>11.6</v>
      </c>
      <c r="AD360">
        <v>0</v>
      </c>
      <c r="AE360">
        <v>0</v>
      </c>
      <c r="AF360">
        <v>87.17</v>
      </c>
      <c r="AG360">
        <v>11.6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3</v>
      </c>
      <c r="AT360">
        <v>0.31</v>
      </c>
      <c r="AU360" t="s">
        <v>3</v>
      </c>
      <c r="AV360">
        <v>0</v>
      </c>
      <c r="AW360">
        <v>2</v>
      </c>
      <c r="AX360">
        <v>64863123</v>
      </c>
      <c r="AY360">
        <v>1</v>
      </c>
      <c r="AZ360">
        <v>0</v>
      </c>
      <c r="BA360">
        <v>380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ROUND(Y360*Source!I191*DO360,7)</f>
        <v>0</v>
      </c>
      <c r="CX360">
        <f>ROUND(Y360*Source!I191,7)</f>
        <v>3.4782E-2</v>
      </c>
      <c r="CY360">
        <f>AB360</f>
        <v>87.17</v>
      </c>
      <c r="CZ360">
        <f>AF360</f>
        <v>87.17</v>
      </c>
      <c r="DA360">
        <f>AJ360</f>
        <v>1</v>
      </c>
      <c r="DB360">
        <f t="shared" si="143"/>
        <v>27.02</v>
      </c>
      <c r="DC360">
        <f t="shared" si="144"/>
        <v>3.6</v>
      </c>
      <c r="DD360" t="s">
        <v>3</v>
      </c>
      <c r="DE360" t="s">
        <v>3</v>
      </c>
      <c r="DF360">
        <f>ROUND(ROUND(AE360,2)*CX360,2)</f>
        <v>0</v>
      </c>
      <c r="DG360">
        <f>ROUND(ROUND(AF360,2)*CX360,2)</f>
        <v>3.03</v>
      </c>
      <c r="DH360">
        <f>ROUND(ROUND(AG360,2)*CX360,2)</f>
        <v>0.4</v>
      </c>
      <c r="DI360">
        <f>ROUND(ROUND(AH360,2)*CX360,2)</f>
        <v>0</v>
      </c>
      <c r="DJ360">
        <f>DG360</f>
        <v>3.03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ROW(Source!A191)</f>
        <v>191</v>
      </c>
      <c r="B361">
        <v>64862340</v>
      </c>
      <c r="C361">
        <v>64863109</v>
      </c>
      <c r="D361">
        <v>29131445</v>
      </c>
      <c r="E361">
        <v>1</v>
      </c>
      <c r="F361">
        <v>1</v>
      </c>
      <c r="G361">
        <v>1</v>
      </c>
      <c r="H361">
        <v>3</v>
      </c>
      <c r="I361" t="s">
        <v>745</v>
      </c>
      <c r="J361" t="s">
        <v>746</v>
      </c>
      <c r="K361" t="s">
        <v>747</v>
      </c>
      <c r="L361">
        <v>1348</v>
      </c>
      <c r="N361">
        <v>1009</v>
      </c>
      <c r="O361" t="s">
        <v>203</v>
      </c>
      <c r="P361" t="s">
        <v>203</v>
      </c>
      <c r="Q361">
        <v>1000</v>
      </c>
      <c r="W361">
        <v>0</v>
      </c>
      <c r="X361">
        <v>38976446</v>
      </c>
      <c r="Y361">
        <f t="shared" si="142"/>
        <v>1</v>
      </c>
      <c r="AA361">
        <v>7221.6</v>
      </c>
      <c r="AB361">
        <v>0</v>
      </c>
      <c r="AC361">
        <v>0</v>
      </c>
      <c r="AD361">
        <v>0</v>
      </c>
      <c r="AE361">
        <v>7221.6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1</v>
      </c>
      <c r="AU361" t="s">
        <v>3</v>
      </c>
      <c r="AV361">
        <v>0</v>
      </c>
      <c r="AW361">
        <v>2</v>
      </c>
      <c r="AX361">
        <v>64863124</v>
      </c>
      <c r="AY361">
        <v>1</v>
      </c>
      <c r="AZ361">
        <v>0</v>
      </c>
      <c r="BA361">
        <v>381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ROUND(Y361*Source!I191,7)</f>
        <v>0.11219999999999999</v>
      </c>
      <c r="CY361">
        <f>AA361</f>
        <v>7221.6</v>
      </c>
      <c r="CZ361">
        <f>AE361</f>
        <v>7221.6</v>
      </c>
      <c r="DA361">
        <f>AI361</f>
        <v>1</v>
      </c>
      <c r="DB361">
        <f t="shared" si="143"/>
        <v>7221.6</v>
      </c>
      <c r="DC361">
        <f t="shared" si="144"/>
        <v>0</v>
      </c>
      <c r="DD361" t="s">
        <v>3</v>
      </c>
      <c r="DE361" t="s">
        <v>3</v>
      </c>
      <c r="DF361">
        <f>ROUND(ROUND(AE361,2)*CX361,2)</f>
        <v>810.26</v>
      </c>
      <c r="DG361">
        <f>ROUND(ROUND(AF361,2)*CX361,2)</f>
        <v>0</v>
      </c>
      <c r="DH361">
        <f>ROUND(ROUND(AG361,2)*CX361,2)</f>
        <v>0</v>
      </c>
      <c r="DI361">
        <f>ROUND(ROUND(AH361,2)*CX361,2)</f>
        <v>0</v>
      </c>
      <c r="DJ361">
        <f>DF361</f>
        <v>810.26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ROW(Source!A192)</f>
        <v>192</v>
      </c>
      <c r="B362">
        <v>64862338</v>
      </c>
      <c r="C362">
        <v>64863109</v>
      </c>
      <c r="D362">
        <v>18411771</v>
      </c>
      <c r="E362">
        <v>1</v>
      </c>
      <c r="F362">
        <v>1</v>
      </c>
      <c r="G362">
        <v>1</v>
      </c>
      <c r="H362">
        <v>1</v>
      </c>
      <c r="I362" t="s">
        <v>552</v>
      </c>
      <c r="J362" t="s">
        <v>3</v>
      </c>
      <c r="K362" t="s">
        <v>553</v>
      </c>
      <c r="L362">
        <v>1369</v>
      </c>
      <c r="N362">
        <v>1013</v>
      </c>
      <c r="O362" t="s">
        <v>511</v>
      </c>
      <c r="P362" t="s">
        <v>511</v>
      </c>
      <c r="Q362">
        <v>1</v>
      </c>
      <c r="W362">
        <v>0</v>
      </c>
      <c r="X362">
        <v>922534627</v>
      </c>
      <c r="Y362">
        <f t="shared" si="142"/>
        <v>63.73</v>
      </c>
      <c r="AA362">
        <v>0</v>
      </c>
      <c r="AB362">
        <v>0</v>
      </c>
      <c r="AC362">
        <v>0</v>
      </c>
      <c r="AD362">
        <v>7.94</v>
      </c>
      <c r="AE362">
        <v>0</v>
      </c>
      <c r="AF362">
        <v>0</v>
      </c>
      <c r="AG362">
        <v>0</v>
      </c>
      <c r="AH362">
        <v>7.94</v>
      </c>
      <c r="AI362">
        <v>1</v>
      </c>
      <c r="AJ362">
        <v>1</v>
      </c>
      <c r="AK362">
        <v>1</v>
      </c>
      <c r="AL362">
        <v>1</v>
      </c>
      <c r="AM362">
        <v>5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63.73</v>
      </c>
      <c r="AU362" t="s">
        <v>3</v>
      </c>
      <c r="AV362">
        <v>1</v>
      </c>
      <c r="AW362">
        <v>2</v>
      </c>
      <c r="AX362">
        <v>64863120</v>
      </c>
      <c r="AY362">
        <v>1</v>
      </c>
      <c r="AZ362">
        <v>0</v>
      </c>
      <c r="BA362">
        <v>382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U362">
        <f>ROUND(AT362*Source!I192*AH362*AL362,0)</f>
        <v>57</v>
      </c>
      <c r="CV362">
        <f>ROUND(Y362*Source!I192,7)</f>
        <v>7.150506</v>
      </c>
      <c r="CW362">
        <v>0</v>
      </c>
      <c r="CX362">
        <f>ROUND(Y362*Source!I192,7)</f>
        <v>7.150506</v>
      </c>
      <c r="CY362">
        <f>AD362</f>
        <v>7.94</v>
      </c>
      <c r="CZ362">
        <f>AH362</f>
        <v>7.94</v>
      </c>
      <c r="DA362">
        <f>AL362</f>
        <v>1</v>
      </c>
      <c r="DB362">
        <f t="shared" si="143"/>
        <v>506.02</v>
      </c>
      <c r="DC362">
        <f t="shared" si="144"/>
        <v>0</v>
      </c>
      <c r="DD362" t="s">
        <v>3</v>
      </c>
      <c r="DE362" t="s">
        <v>3</v>
      </c>
      <c r="DF362">
        <f>ROUND(ROUND(AE362,0)*CX362,0)</f>
        <v>0</v>
      </c>
      <c r="DG362">
        <f>ROUND(ROUND(AF362,0)*CX362,0)</f>
        <v>0</v>
      </c>
      <c r="DH362">
        <f>ROUND(ROUND(AG362,0)*CX362,0)</f>
        <v>0</v>
      </c>
      <c r="DI362">
        <f>ROUND(ROUND(AH362,0)*CX362,0)</f>
        <v>57</v>
      </c>
      <c r="DJ362">
        <f>DI362</f>
        <v>57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ROW(Source!A192)</f>
        <v>192</v>
      </c>
      <c r="B363">
        <v>64862338</v>
      </c>
      <c r="C363">
        <v>64863109</v>
      </c>
      <c r="D363">
        <v>121548</v>
      </c>
      <c r="E363">
        <v>1</v>
      </c>
      <c r="F363">
        <v>1</v>
      </c>
      <c r="G363">
        <v>1</v>
      </c>
      <c r="H363">
        <v>1</v>
      </c>
      <c r="I363" t="s">
        <v>44</v>
      </c>
      <c r="J363" t="s">
        <v>3</v>
      </c>
      <c r="K363" t="s">
        <v>512</v>
      </c>
      <c r="L363">
        <v>608254</v>
      </c>
      <c r="N363">
        <v>1013</v>
      </c>
      <c r="O363" t="s">
        <v>513</v>
      </c>
      <c r="P363" t="s">
        <v>513</v>
      </c>
      <c r="Q363">
        <v>1</v>
      </c>
      <c r="W363">
        <v>0</v>
      </c>
      <c r="X363">
        <v>-185737400</v>
      </c>
      <c r="Y363">
        <f t="shared" si="142"/>
        <v>0.23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5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0.23</v>
      </c>
      <c r="AU363" t="s">
        <v>3</v>
      </c>
      <c r="AV363">
        <v>2</v>
      </c>
      <c r="AW363">
        <v>2</v>
      </c>
      <c r="AX363">
        <v>64863121</v>
      </c>
      <c r="AY363">
        <v>1</v>
      </c>
      <c r="AZ363">
        <v>0</v>
      </c>
      <c r="BA363">
        <v>383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ROUND(Y363*Source!I192,7)</f>
        <v>2.5805999999999999E-2</v>
      </c>
      <c r="CY363">
        <f>AD363</f>
        <v>0</v>
      </c>
      <c r="CZ363">
        <f>AH363</f>
        <v>0</v>
      </c>
      <c r="DA363">
        <f>AL363</f>
        <v>1</v>
      </c>
      <c r="DB363">
        <f t="shared" si="143"/>
        <v>0</v>
      </c>
      <c r="DC363">
        <f t="shared" si="144"/>
        <v>0</v>
      </c>
      <c r="DD363" t="s">
        <v>3</v>
      </c>
      <c r="DE363" t="s">
        <v>3</v>
      </c>
      <c r="DF363">
        <f>ROUND(ROUND(AE363,0)*CX363,0)</f>
        <v>0</v>
      </c>
      <c r="DG363">
        <f>ROUND(ROUND(AF363,0)*CX363,0)</f>
        <v>0</v>
      </c>
      <c r="DH363">
        <f>ROUND(ROUND(AG363,0)*CX363,0)</f>
        <v>0</v>
      </c>
      <c r="DI363">
        <f>ROUND(ROUND(AH363,0)*CX363,0)</f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ROW(Source!A192)</f>
        <v>192</v>
      </c>
      <c r="B364">
        <v>64862338</v>
      </c>
      <c r="C364">
        <v>64863109</v>
      </c>
      <c r="D364">
        <v>29172268</v>
      </c>
      <c r="E364">
        <v>1</v>
      </c>
      <c r="F364">
        <v>1</v>
      </c>
      <c r="G364">
        <v>1</v>
      </c>
      <c r="H364">
        <v>2</v>
      </c>
      <c r="I364" t="s">
        <v>531</v>
      </c>
      <c r="J364" t="s">
        <v>532</v>
      </c>
      <c r="K364" t="s">
        <v>533</v>
      </c>
      <c r="L364">
        <v>1368</v>
      </c>
      <c r="N364">
        <v>1011</v>
      </c>
      <c r="O364" t="s">
        <v>517</v>
      </c>
      <c r="P364" t="s">
        <v>517</v>
      </c>
      <c r="Q364">
        <v>1</v>
      </c>
      <c r="W364">
        <v>0</v>
      </c>
      <c r="X364">
        <v>-438066613</v>
      </c>
      <c r="Y364">
        <f t="shared" ref="Y364:Y422" si="160">AT364</f>
        <v>0.23</v>
      </c>
      <c r="AA364">
        <v>0</v>
      </c>
      <c r="AB364">
        <v>1170.72</v>
      </c>
      <c r="AC364">
        <v>687.56</v>
      </c>
      <c r="AD364">
        <v>0</v>
      </c>
      <c r="AE364">
        <v>0</v>
      </c>
      <c r="AF364">
        <v>86.4</v>
      </c>
      <c r="AG364">
        <v>13.5</v>
      </c>
      <c r="AH364">
        <v>0</v>
      </c>
      <c r="AI364">
        <v>1</v>
      </c>
      <c r="AJ364">
        <v>13.55</v>
      </c>
      <c r="AK364">
        <v>50.93</v>
      </c>
      <c r="AL364">
        <v>1</v>
      </c>
      <c r="AM364">
        <v>2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0.23</v>
      </c>
      <c r="AU364" t="s">
        <v>3</v>
      </c>
      <c r="AV364">
        <v>0</v>
      </c>
      <c r="AW364">
        <v>2</v>
      </c>
      <c r="AX364">
        <v>64863122</v>
      </c>
      <c r="AY364">
        <v>1</v>
      </c>
      <c r="AZ364">
        <v>0</v>
      </c>
      <c r="BA364">
        <v>384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ROUND(Y364*Source!I192*DO364,7)</f>
        <v>0</v>
      </c>
      <c r="CX364">
        <f>ROUND(Y364*Source!I192,7)</f>
        <v>2.5805999999999999E-2</v>
      </c>
      <c r="CY364">
        <f>AB364</f>
        <v>1170.72</v>
      </c>
      <c r="CZ364">
        <f>AF364</f>
        <v>86.4</v>
      </c>
      <c r="DA364">
        <f>AJ364</f>
        <v>13.55</v>
      </c>
      <c r="DB364">
        <f t="shared" ref="DB364:DB422" si="161">ROUND(ROUND(AT364*CZ364,2),2)</f>
        <v>19.87</v>
      </c>
      <c r="DC364">
        <f t="shared" ref="DC364:DC422" si="162">ROUND(ROUND(AT364*AG364,2),2)</f>
        <v>3.11</v>
      </c>
      <c r="DD364" t="s">
        <v>3</v>
      </c>
      <c r="DE364" t="s">
        <v>3</v>
      </c>
      <c r="DF364">
        <f>ROUND(ROUND(AE364,0)*CX364,0)</f>
        <v>0</v>
      </c>
      <c r="DG364">
        <f>ROUND(ROUND(AF364*AJ364,0)*CX364,0)</f>
        <v>30</v>
      </c>
      <c r="DH364">
        <f>ROUND(ROUND(AG364*AK364,0)*CX364,0)</f>
        <v>18</v>
      </c>
      <c r="DI364">
        <f>ROUND(ROUND(AH364,0)*CX364,0)</f>
        <v>0</v>
      </c>
      <c r="DJ364">
        <f>DG364</f>
        <v>30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ROW(Source!A192)</f>
        <v>192</v>
      </c>
      <c r="B365">
        <v>64862338</v>
      </c>
      <c r="C365">
        <v>64863109</v>
      </c>
      <c r="D365">
        <v>29174913</v>
      </c>
      <c r="E365">
        <v>1</v>
      </c>
      <c r="F365">
        <v>1</v>
      </c>
      <c r="G365">
        <v>1</v>
      </c>
      <c r="H365">
        <v>2</v>
      </c>
      <c r="I365" t="s">
        <v>537</v>
      </c>
      <c r="J365" t="s">
        <v>538</v>
      </c>
      <c r="K365" t="s">
        <v>539</v>
      </c>
      <c r="L365">
        <v>1368</v>
      </c>
      <c r="N365">
        <v>1011</v>
      </c>
      <c r="O365" t="s">
        <v>517</v>
      </c>
      <c r="P365" t="s">
        <v>517</v>
      </c>
      <c r="Q365">
        <v>1</v>
      </c>
      <c r="W365">
        <v>0</v>
      </c>
      <c r="X365">
        <v>1230759911</v>
      </c>
      <c r="Y365">
        <f t="shared" si="160"/>
        <v>0.31</v>
      </c>
      <c r="AA365">
        <v>0</v>
      </c>
      <c r="AB365">
        <v>2113</v>
      </c>
      <c r="AC365">
        <v>590.79</v>
      </c>
      <c r="AD365">
        <v>0</v>
      </c>
      <c r="AE365">
        <v>0</v>
      </c>
      <c r="AF365">
        <v>87.17</v>
      </c>
      <c r="AG365">
        <v>11.6</v>
      </c>
      <c r="AH365">
        <v>0</v>
      </c>
      <c r="AI365">
        <v>1</v>
      </c>
      <c r="AJ365">
        <v>24.24</v>
      </c>
      <c r="AK365">
        <v>50.93</v>
      </c>
      <c r="AL365">
        <v>1</v>
      </c>
      <c r="AM365">
        <v>2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0.31</v>
      </c>
      <c r="AU365" t="s">
        <v>3</v>
      </c>
      <c r="AV365">
        <v>0</v>
      </c>
      <c r="AW365">
        <v>2</v>
      </c>
      <c r="AX365">
        <v>64863123</v>
      </c>
      <c r="AY365">
        <v>1</v>
      </c>
      <c r="AZ365">
        <v>0</v>
      </c>
      <c r="BA365">
        <v>385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ROUND(Y365*Source!I192*DO365,7)</f>
        <v>0</v>
      </c>
      <c r="CX365">
        <f>ROUND(Y365*Source!I192,7)</f>
        <v>3.4782E-2</v>
      </c>
      <c r="CY365">
        <f>AB365</f>
        <v>2113</v>
      </c>
      <c r="CZ365">
        <f>AF365</f>
        <v>87.17</v>
      </c>
      <c r="DA365">
        <f>AJ365</f>
        <v>24.24</v>
      </c>
      <c r="DB365">
        <f t="shared" si="161"/>
        <v>27.02</v>
      </c>
      <c r="DC365">
        <f t="shared" si="162"/>
        <v>3.6</v>
      </c>
      <c r="DD365" t="s">
        <v>3</v>
      </c>
      <c r="DE365" t="s">
        <v>3</v>
      </c>
      <c r="DF365">
        <f>ROUND(ROUND(AE365,0)*CX365,0)</f>
        <v>0</v>
      </c>
      <c r="DG365">
        <f>ROUND(ROUND(AF365*AJ365,0)*CX365,0)</f>
        <v>73</v>
      </c>
      <c r="DH365">
        <f>ROUND(ROUND(AG365*AK365,0)*CX365,0)</f>
        <v>21</v>
      </c>
      <c r="DI365">
        <f>ROUND(ROUND(AH365,0)*CX365,0)</f>
        <v>0</v>
      </c>
      <c r="DJ365">
        <f>DG365</f>
        <v>73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ROW(Source!A192)</f>
        <v>192</v>
      </c>
      <c r="B366">
        <v>64862338</v>
      </c>
      <c r="C366">
        <v>64863109</v>
      </c>
      <c r="D366">
        <v>29131445</v>
      </c>
      <c r="E366">
        <v>1</v>
      </c>
      <c r="F366">
        <v>1</v>
      </c>
      <c r="G366">
        <v>1</v>
      </c>
      <c r="H366">
        <v>3</v>
      </c>
      <c r="I366" t="s">
        <v>745</v>
      </c>
      <c r="J366" t="s">
        <v>746</v>
      </c>
      <c r="K366" t="s">
        <v>747</v>
      </c>
      <c r="L366">
        <v>1348</v>
      </c>
      <c r="N366">
        <v>1009</v>
      </c>
      <c r="O366" t="s">
        <v>203</v>
      </c>
      <c r="P366" t="s">
        <v>203</v>
      </c>
      <c r="Q366">
        <v>1000</v>
      </c>
      <c r="W366">
        <v>0</v>
      </c>
      <c r="X366">
        <v>38976446</v>
      </c>
      <c r="Y366">
        <f t="shared" si="160"/>
        <v>1</v>
      </c>
      <c r="AA366">
        <v>47012.62</v>
      </c>
      <c r="AB366">
        <v>0</v>
      </c>
      <c r="AC366">
        <v>0</v>
      </c>
      <c r="AD366">
        <v>0</v>
      </c>
      <c r="AE366">
        <v>7221.6</v>
      </c>
      <c r="AF366">
        <v>0</v>
      </c>
      <c r="AG366">
        <v>0</v>
      </c>
      <c r="AH366">
        <v>0</v>
      </c>
      <c r="AI366">
        <v>6.51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1</v>
      </c>
      <c r="AU366" t="s">
        <v>3</v>
      </c>
      <c r="AV366">
        <v>0</v>
      </c>
      <c r="AW366">
        <v>2</v>
      </c>
      <c r="AX366">
        <v>64863124</v>
      </c>
      <c r="AY366">
        <v>1</v>
      </c>
      <c r="AZ366">
        <v>0</v>
      </c>
      <c r="BA366">
        <v>386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ROUND(Y366*Source!I192,7)</f>
        <v>0.11219999999999999</v>
      </c>
      <c r="CY366">
        <f>AA366</f>
        <v>47012.62</v>
      </c>
      <c r="CZ366">
        <f>AE366</f>
        <v>7221.6</v>
      </c>
      <c r="DA366">
        <f>AI366</f>
        <v>6.51</v>
      </c>
      <c r="DB366">
        <f t="shared" si="161"/>
        <v>7221.6</v>
      </c>
      <c r="DC366">
        <f t="shared" si="162"/>
        <v>0</v>
      </c>
      <c r="DD366" t="s">
        <v>3</v>
      </c>
      <c r="DE366" t="s">
        <v>3</v>
      </c>
      <c r="DF366">
        <f>ROUND(ROUND(AE366*AI366,0)*CX366,0)</f>
        <v>5275</v>
      </c>
      <c r="DG366">
        <f>ROUND(ROUND(AF366,0)*CX366,0)</f>
        <v>0</v>
      </c>
      <c r="DH366">
        <f>ROUND(ROUND(AG366,0)*CX366,0)</f>
        <v>0</v>
      </c>
      <c r="DI366">
        <f>ROUND(ROUND(AH366,0)*CX366,0)</f>
        <v>0</v>
      </c>
      <c r="DJ366">
        <f>DF366</f>
        <v>5275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ROW(Source!A193)</f>
        <v>193</v>
      </c>
      <c r="B367">
        <v>64862340</v>
      </c>
      <c r="C367">
        <v>64863125</v>
      </c>
      <c r="D367">
        <v>18411579</v>
      </c>
      <c r="E367">
        <v>1</v>
      </c>
      <c r="F367">
        <v>1</v>
      </c>
      <c r="G367">
        <v>1</v>
      </c>
      <c r="H367">
        <v>1</v>
      </c>
      <c r="I367" t="s">
        <v>748</v>
      </c>
      <c r="J367" t="s">
        <v>3</v>
      </c>
      <c r="K367" t="s">
        <v>749</v>
      </c>
      <c r="L367">
        <v>1369</v>
      </c>
      <c r="N367">
        <v>1013</v>
      </c>
      <c r="O367" t="s">
        <v>511</v>
      </c>
      <c r="P367" t="s">
        <v>511</v>
      </c>
      <c r="Q367">
        <v>1</v>
      </c>
      <c r="W367">
        <v>0</v>
      </c>
      <c r="X367">
        <v>-1499016023</v>
      </c>
      <c r="Y367">
        <f t="shared" si="160"/>
        <v>121</v>
      </c>
      <c r="AA367">
        <v>0</v>
      </c>
      <c r="AB367">
        <v>0</v>
      </c>
      <c r="AC367">
        <v>0</v>
      </c>
      <c r="AD367">
        <v>7.5</v>
      </c>
      <c r="AE367">
        <v>0</v>
      </c>
      <c r="AF367">
        <v>0</v>
      </c>
      <c r="AG367">
        <v>0</v>
      </c>
      <c r="AH367">
        <v>7.5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121</v>
      </c>
      <c r="AU367" t="s">
        <v>3</v>
      </c>
      <c r="AV367">
        <v>1</v>
      </c>
      <c r="AW367">
        <v>2</v>
      </c>
      <c r="AX367">
        <v>64863129</v>
      </c>
      <c r="AY367">
        <v>1</v>
      </c>
      <c r="AZ367">
        <v>0</v>
      </c>
      <c r="BA367">
        <v>387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ROUND(AT367*Source!I193*AH367*AL367,0)</f>
        <v>106</v>
      </c>
      <c r="CV367">
        <f>ROUND(Y367*Source!I193,7)</f>
        <v>14.157</v>
      </c>
      <c r="CW367">
        <v>0</v>
      </c>
      <c r="CX367">
        <f>ROUND(Y367*Source!I193,7)</f>
        <v>14.157</v>
      </c>
      <c r="CY367">
        <f>AD367</f>
        <v>7.5</v>
      </c>
      <c r="CZ367">
        <f>AH367</f>
        <v>7.5</v>
      </c>
      <c r="DA367">
        <f>AL367</f>
        <v>1</v>
      </c>
      <c r="DB367">
        <f t="shared" si="161"/>
        <v>907.5</v>
      </c>
      <c r="DC367">
        <f t="shared" si="162"/>
        <v>0</v>
      </c>
      <c r="DD367" t="s">
        <v>3</v>
      </c>
      <c r="DE367" t="s">
        <v>3</v>
      </c>
      <c r="DF367">
        <f>ROUND(ROUND(AE367,2)*CX367,2)</f>
        <v>0</v>
      </c>
      <c r="DG367">
        <f>ROUND(ROUND(AF367,2)*CX367,2)</f>
        <v>0</v>
      </c>
      <c r="DH367">
        <f>ROUND(ROUND(AG367,2)*CX367,2)</f>
        <v>0</v>
      </c>
      <c r="DI367">
        <f>ROUND(ROUND(AH367,2)*CX367,2)</f>
        <v>106.18</v>
      </c>
      <c r="DJ367">
        <f>DI367</f>
        <v>106.18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ROW(Source!A194)</f>
        <v>194</v>
      </c>
      <c r="B368">
        <v>64862338</v>
      </c>
      <c r="C368">
        <v>64863125</v>
      </c>
      <c r="D368">
        <v>18411579</v>
      </c>
      <c r="E368">
        <v>1</v>
      </c>
      <c r="F368">
        <v>1</v>
      </c>
      <c r="G368">
        <v>1</v>
      </c>
      <c r="H368">
        <v>1</v>
      </c>
      <c r="I368" t="s">
        <v>748</v>
      </c>
      <c r="J368" t="s">
        <v>3</v>
      </c>
      <c r="K368" t="s">
        <v>749</v>
      </c>
      <c r="L368">
        <v>1369</v>
      </c>
      <c r="N368">
        <v>1013</v>
      </c>
      <c r="O368" t="s">
        <v>511</v>
      </c>
      <c r="P368" t="s">
        <v>511</v>
      </c>
      <c r="Q368">
        <v>1</v>
      </c>
      <c r="W368">
        <v>0</v>
      </c>
      <c r="X368">
        <v>-1499016023</v>
      </c>
      <c r="Y368">
        <f t="shared" si="160"/>
        <v>121</v>
      </c>
      <c r="AA368">
        <v>0</v>
      </c>
      <c r="AB368">
        <v>0</v>
      </c>
      <c r="AC368">
        <v>0</v>
      </c>
      <c r="AD368">
        <v>7.5</v>
      </c>
      <c r="AE368">
        <v>0</v>
      </c>
      <c r="AF368">
        <v>0</v>
      </c>
      <c r="AG368">
        <v>0</v>
      </c>
      <c r="AH368">
        <v>7.5</v>
      </c>
      <c r="AI368">
        <v>1</v>
      </c>
      <c r="AJ368">
        <v>1</v>
      </c>
      <c r="AK368">
        <v>1</v>
      </c>
      <c r="AL368">
        <v>1</v>
      </c>
      <c r="AM368">
        <v>5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121</v>
      </c>
      <c r="AU368" t="s">
        <v>3</v>
      </c>
      <c r="AV368">
        <v>1</v>
      </c>
      <c r="AW368">
        <v>2</v>
      </c>
      <c r="AX368">
        <v>64863129</v>
      </c>
      <c r="AY368">
        <v>1</v>
      </c>
      <c r="AZ368">
        <v>0</v>
      </c>
      <c r="BA368">
        <v>388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U368">
        <f>ROUND(AT368*Source!I194*AH368*AL368,0)</f>
        <v>106</v>
      </c>
      <c r="CV368">
        <f>ROUND(Y368*Source!I194,7)</f>
        <v>14.157</v>
      </c>
      <c r="CW368">
        <v>0</v>
      </c>
      <c r="CX368">
        <f>ROUND(Y368*Source!I194,7)</f>
        <v>14.157</v>
      </c>
      <c r="CY368">
        <f>AD368</f>
        <v>7.5</v>
      </c>
      <c r="CZ368">
        <f>AH368</f>
        <v>7.5</v>
      </c>
      <c r="DA368">
        <f>AL368</f>
        <v>1</v>
      </c>
      <c r="DB368">
        <f t="shared" si="161"/>
        <v>907.5</v>
      </c>
      <c r="DC368">
        <f t="shared" si="162"/>
        <v>0</v>
      </c>
      <c r="DD368" t="s">
        <v>3</v>
      </c>
      <c r="DE368" t="s">
        <v>3</v>
      </c>
      <c r="DF368">
        <f>ROUND(ROUND(AE368,0)*CX368,0)</f>
        <v>0</v>
      </c>
      <c r="DG368">
        <f>ROUND(ROUND(AF368,0)*CX368,0)</f>
        <v>0</v>
      </c>
      <c r="DH368">
        <f>ROUND(ROUND(AG368,0)*CX368,0)</f>
        <v>0</v>
      </c>
      <c r="DI368">
        <f>ROUND(ROUND(AH368,0)*CX368,0)</f>
        <v>113</v>
      </c>
      <c r="DJ368">
        <f>DI368</f>
        <v>113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ROW(Source!A197)</f>
        <v>197</v>
      </c>
      <c r="B369">
        <v>64862340</v>
      </c>
      <c r="C369">
        <v>64902688</v>
      </c>
      <c r="D369">
        <v>18410171</v>
      </c>
      <c r="E369">
        <v>1</v>
      </c>
      <c r="F369">
        <v>1</v>
      </c>
      <c r="G369">
        <v>1</v>
      </c>
      <c r="H369">
        <v>1</v>
      </c>
      <c r="I369" t="s">
        <v>651</v>
      </c>
      <c r="J369" t="s">
        <v>3</v>
      </c>
      <c r="K369" t="s">
        <v>652</v>
      </c>
      <c r="L369">
        <v>1369</v>
      </c>
      <c r="N369">
        <v>1013</v>
      </c>
      <c r="O369" t="s">
        <v>511</v>
      </c>
      <c r="P369" t="s">
        <v>511</v>
      </c>
      <c r="Q369">
        <v>1</v>
      </c>
      <c r="W369">
        <v>0</v>
      </c>
      <c r="X369">
        <v>1151098980</v>
      </c>
      <c r="Y369">
        <f t="shared" si="160"/>
        <v>547.55999999999995</v>
      </c>
      <c r="AA369">
        <v>0</v>
      </c>
      <c r="AB369">
        <v>0</v>
      </c>
      <c r="AC369">
        <v>0</v>
      </c>
      <c r="AD369">
        <v>8.9700000000000006</v>
      </c>
      <c r="AE369">
        <v>0</v>
      </c>
      <c r="AF369">
        <v>0</v>
      </c>
      <c r="AG369">
        <v>0</v>
      </c>
      <c r="AH369">
        <v>8.9700000000000006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547.55999999999995</v>
      </c>
      <c r="AU369" t="s">
        <v>3</v>
      </c>
      <c r="AV369">
        <v>1</v>
      </c>
      <c r="AW369">
        <v>2</v>
      </c>
      <c r="AX369">
        <v>64902689</v>
      </c>
      <c r="AY369">
        <v>1</v>
      </c>
      <c r="AZ369">
        <v>0</v>
      </c>
      <c r="BA369">
        <v>389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ROUND(AT369*Source!I197*AH369*AL369,0)</f>
        <v>17</v>
      </c>
      <c r="CV369">
        <f>ROUND(Y369*Source!I197,7)</f>
        <v>1.9274112000000001</v>
      </c>
      <c r="CW369">
        <v>0</v>
      </c>
      <c r="CX369">
        <f>ROUND(Y369*Source!I197,7)</f>
        <v>1.9274112000000001</v>
      </c>
      <c r="CY369">
        <f>AD369</f>
        <v>8.9700000000000006</v>
      </c>
      <c r="CZ369">
        <f>AH369</f>
        <v>8.9700000000000006</v>
      </c>
      <c r="DA369">
        <f>AL369</f>
        <v>1</v>
      </c>
      <c r="DB369">
        <f t="shared" si="161"/>
        <v>4911.6099999999997</v>
      </c>
      <c r="DC369">
        <f t="shared" si="162"/>
        <v>0</v>
      </c>
      <c r="DD369" t="s">
        <v>3</v>
      </c>
      <c r="DE369" t="s">
        <v>3</v>
      </c>
      <c r="DF369">
        <f t="shared" ref="DF369:DF375" si="163">ROUND(ROUND(AE369,2)*CX369,2)</f>
        <v>0</v>
      </c>
      <c r="DG369">
        <f t="shared" ref="DG369:DG375" si="164">ROUND(ROUND(AF369,2)*CX369,2)</f>
        <v>0</v>
      </c>
      <c r="DH369">
        <f t="shared" ref="DH369:DH375" si="165">ROUND(ROUND(AG369,2)*CX369,2)</f>
        <v>0</v>
      </c>
      <c r="DI369">
        <f t="shared" ref="DI369:DI375" si="166">ROUND(ROUND(AH369,2)*CX369,2)</f>
        <v>17.29</v>
      </c>
      <c r="DJ369">
        <f>DI369</f>
        <v>17.29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ROW(Source!A197)</f>
        <v>197</v>
      </c>
      <c r="B370">
        <v>64862340</v>
      </c>
      <c r="C370">
        <v>64902688</v>
      </c>
      <c r="D370">
        <v>121548</v>
      </c>
      <c r="E370">
        <v>1</v>
      </c>
      <c r="F370">
        <v>1</v>
      </c>
      <c r="G370">
        <v>1</v>
      </c>
      <c r="H370">
        <v>1</v>
      </c>
      <c r="I370" t="s">
        <v>44</v>
      </c>
      <c r="J370" t="s">
        <v>3</v>
      </c>
      <c r="K370" t="s">
        <v>512</v>
      </c>
      <c r="L370">
        <v>608254</v>
      </c>
      <c r="N370">
        <v>1013</v>
      </c>
      <c r="O370" t="s">
        <v>513</v>
      </c>
      <c r="P370" t="s">
        <v>513</v>
      </c>
      <c r="Q370">
        <v>1</v>
      </c>
      <c r="W370">
        <v>0</v>
      </c>
      <c r="X370">
        <v>-185737400</v>
      </c>
      <c r="Y370">
        <f t="shared" si="160"/>
        <v>167.76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167.76</v>
      </c>
      <c r="AU370" t="s">
        <v>3</v>
      </c>
      <c r="AV370">
        <v>2</v>
      </c>
      <c r="AW370">
        <v>2</v>
      </c>
      <c r="AX370">
        <v>64902690</v>
      </c>
      <c r="AY370">
        <v>1</v>
      </c>
      <c r="AZ370">
        <v>0</v>
      </c>
      <c r="BA370">
        <v>390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ROUND(Y370*Source!I197,7)</f>
        <v>0.59051520000000002</v>
      </c>
      <c r="CY370">
        <f>AD370</f>
        <v>0</v>
      </c>
      <c r="CZ370">
        <f>AH370</f>
        <v>0</v>
      </c>
      <c r="DA370">
        <f>AL370</f>
        <v>1</v>
      </c>
      <c r="DB370">
        <f t="shared" si="161"/>
        <v>0</v>
      </c>
      <c r="DC370">
        <f t="shared" si="162"/>
        <v>0</v>
      </c>
      <c r="DD370" t="s">
        <v>3</v>
      </c>
      <c r="DE370" t="s">
        <v>3</v>
      </c>
      <c r="DF370">
        <f t="shared" si="163"/>
        <v>0</v>
      </c>
      <c r="DG370">
        <f t="shared" si="164"/>
        <v>0</v>
      </c>
      <c r="DH370">
        <f t="shared" si="165"/>
        <v>0</v>
      </c>
      <c r="DI370">
        <f t="shared" si="166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ROW(Source!A197)</f>
        <v>197</v>
      </c>
      <c r="B371">
        <v>64862340</v>
      </c>
      <c r="C371">
        <v>64902688</v>
      </c>
      <c r="D371">
        <v>29172380</v>
      </c>
      <c r="E371">
        <v>1</v>
      </c>
      <c r="F371">
        <v>1</v>
      </c>
      <c r="G371">
        <v>1</v>
      </c>
      <c r="H371">
        <v>2</v>
      </c>
      <c r="I371" t="s">
        <v>653</v>
      </c>
      <c r="J371" t="s">
        <v>654</v>
      </c>
      <c r="K371" t="s">
        <v>655</v>
      </c>
      <c r="L371">
        <v>1368</v>
      </c>
      <c r="N371">
        <v>1011</v>
      </c>
      <c r="O371" t="s">
        <v>517</v>
      </c>
      <c r="P371" t="s">
        <v>517</v>
      </c>
      <c r="Q371">
        <v>1</v>
      </c>
      <c r="W371">
        <v>0</v>
      </c>
      <c r="X371">
        <v>2028712688</v>
      </c>
      <c r="Y371">
        <f t="shared" si="160"/>
        <v>57.66</v>
      </c>
      <c r="AA371">
        <v>0</v>
      </c>
      <c r="AB371">
        <v>163.49</v>
      </c>
      <c r="AC371">
        <v>13.5</v>
      </c>
      <c r="AD371">
        <v>0</v>
      </c>
      <c r="AE371">
        <v>0</v>
      </c>
      <c r="AF371">
        <v>163.49</v>
      </c>
      <c r="AG371">
        <v>13.5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57.66</v>
      </c>
      <c r="AU371" t="s">
        <v>3</v>
      </c>
      <c r="AV371">
        <v>0</v>
      </c>
      <c r="AW371">
        <v>2</v>
      </c>
      <c r="AX371">
        <v>64902691</v>
      </c>
      <c r="AY371">
        <v>1</v>
      </c>
      <c r="AZ371">
        <v>0</v>
      </c>
      <c r="BA371">
        <v>391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ROUND(Y371*Source!I197*DO371,7)</f>
        <v>0</v>
      </c>
      <c r="CX371">
        <f>ROUND(Y371*Source!I197,7)</f>
        <v>0.20296320000000001</v>
      </c>
      <c r="CY371">
        <f>AB371</f>
        <v>163.49</v>
      </c>
      <c r="CZ371">
        <f>AF371</f>
        <v>163.49</v>
      </c>
      <c r="DA371">
        <f>AJ371</f>
        <v>1</v>
      </c>
      <c r="DB371">
        <f t="shared" si="161"/>
        <v>9426.83</v>
      </c>
      <c r="DC371">
        <f t="shared" si="162"/>
        <v>778.41</v>
      </c>
      <c r="DD371" t="s">
        <v>3</v>
      </c>
      <c r="DE371" t="s">
        <v>3</v>
      </c>
      <c r="DF371">
        <f t="shared" si="163"/>
        <v>0</v>
      </c>
      <c r="DG371">
        <f t="shared" si="164"/>
        <v>33.18</v>
      </c>
      <c r="DH371">
        <f t="shared" si="165"/>
        <v>2.74</v>
      </c>
      <c r="DI371">
        <f t="shared" si="166"/>
        <v>0</v>
      </c>
      <c r="DJ371">
        <f>DG371</f>
        <v>33.18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ROW(Source!A197)</f>
        <v>197</v>
      </c>
      <c r="B372">
        <v>64862340</v>
      </c>
      <c r="C372">
        <v>64902688</v>
      </c>
      <c r="D372">
        <v>29172407</v>
      </c>
      <c r="E372">
        <v>1</v>
      </c>
      <c r="F372">
        <v>1</v>
      </c>
      <c r="G372">
        <v>1</v>
      </c>
      <c r="H372">
        <v>2</v>
      </c>
      <c r="I372" t="s">
        <v>565</v>
      </c>
      <c r="J372" t="s">
        <v>566</v>
      </c>
      <c r="K372" t="s">
        <v>567</v>
      </c>
      <c r="L372">
        <v>1368</v>
      </c>
      <c r="N372">
        <v>1011</v>
      </c>
      <c r="O372" t="s">
        <v>517</v>
      </c>
      <c r="P372" t="s">
        <v>517</v>
      </c>
      <c r="Q372">
        <v>1</v>
      </c>
      <c r="W372">
        <v>0</v>
      </c>
      <c r="X372">
        <v>-27831156</v>
      </c>
      <c r="Y372">
        <f t="shared" si="160"/>
        <v>110.1</v>
      </c>
      <c r="AA372">
        <v>0</v>
      </c>
      <c r="AB372">
        <v>96.9</v>
      </c>
      <c r="AC372">
        <v>13.5</v>
      </c>
      <c r="AD372">
        <v>0</v>
      </c>
      <c r="AE372">
        <v>0</v>
      </c>
      <c r="AF372">
        <v>96.9</v>
      </c>
      <c r="AG372">
        <v>13.5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110.1</v>
      </c>
      <c r="AU372" t="s">
        <v>3</v>
      </c>
      <c r="AV372">
        <v>0</v>
      </c>
      <c r="AW372">
        <v>2</v>
      </c>
      <c r="AX372">
        <v>64902692</v>
      </c>
      <c r="AY372">
        <v>1</v>
      </c>
      <c r="AZ372">
        <v>0</v>
      </c>
      <c r="BA372">
        <v>392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ROUND(Y372*Source!I197*DO372,7)</f>
        <v>0</v>
      </c>
      <c r="CX372">
        <f>ROUND(Y372*Source!I197,7)</f>
        <v>0.38755200000000001</v>
      </c>
      <c r="CY372">
        <f>AB372</f>
        <v>96.9</v>
      </c>
      <c r="CZ372">
        <f>AF372</f>
        <v>96.9</v>
      </c>
      <c r="DA372">
        <f>AJ372</f>
        <v>1</v>
      </c>
      <c r="DB372">
        <f t="shared" si="161"/>
        <v>10668.69</v>
      </c>
      <c r="DC372">
        <f t="shared" si="162"/>
        <v>1486.35</v>
      </c>
      <c r="DD372" t="s">
        <v>3</v>
      </c>
      <c r="DE372" t="s">
        <v>3</v>
      </c>
      <c r="DF372">
        <f t="shared" si="163"/>
        <v>0</v>
      </c>
      <c r="DG372">
        <f t="shared" si="164"/>
        <v>37.549999999999997</v>
      </c>
      <c r="DH372">
        <f t="shared" si="165"/>
        <v>5.23</v>
      </c>
      <c r="DI372">
        <f t="shared" si="166"/>
        <v>0</v>
      </c>
      <c r="DJ372">
        <f>DG372</f>
        <v>37.549999999999997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ROW(Source!A197)</f>
        <v>197</v>
      </c>
      <c r="B373">
        <v>64862340</v>
      </c>
      <c r="C373">
        <v>64902688</v>
      </c>
      <c r="D373">
        <v>29174913</v>
      </c>
      <c r="E373">
        <v>1</v>
      </c>
      <c r="F373">
        <v>1</v>
      </c>
      <c r="G373">
        <v>1</v>
      </c>
      <c r="H373">
        <v>2</v>
      </c>
      <c r="I373" t="s">
        <v>537</v>
      </c>
      <c r="J373" t="s">
        <v>538</v>
      </c>
      <c r="K373" t="s">
        <v>539</v>
      </c>
      <c r="L373">
        <v>1368</v>
      </c>
      <c r="N373">
        <v>1011</v>
      </c>
      <c r="O373" t="s">
        <v>517</v>
      </c>
      <c r="P373" t="s">
        <v>517</v>
      </c>
      <c r="Q373">
        <v>1</v>
      </c>
      <c r="W373">
        <v>0</v>
      </c>
      <c r="X373">
        <v>1230759911</v>
      </c>
      <c r="Y373">
        <f t="shared" si="160"/>
        <v>42.35</v>
      </c>
      <c r="AA373">
        <v>0</v>
      </c>
      <c r="AB373">
        <v>87.17</v>
      </c>
      <c r="AC373">
        <v>11.6</v>
      </c>
      <c r="AD373">
        <v>0</v>
      </c>
      <c r="AE373">
        <v>0</v>
      </c>
      <c r="AF373">
        <v>87.17</v>
      </c>
      <c r="AG373">
        <v>11.6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42.35</v>
      </c>
      <c r="AU373" t="s">
        <v>3</v>
      </c>
      <c r="AV373">
        <v>0</v>
      </c>
      <c r="AW373">
        <v>2</v>
      </c>
      <c r="AX373">
        <v>64902693</v>
      </c>
      <c r="AY373">
        <v>1</v>
      </c>
      <c r="AZ373">
        <v>0</v>
      </c>
      <c r="BA373">
        <v>393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ROUND(Y373*Source!I197*DO373,7)</f>
        <v>0</v>
      </c>
      <c r="CX373">
        <f>ROUND(Y373*Source!I197,7)</f>
        <v>0.14907200000000001</v>
      </c>
      <c r="CY373">
        <f>AB373</f>
        <v>87.17</v>
      </c>
      <c r="CZ373">
        <f>AF373</f>
        <v>87.17</v>
      </c>
      <c r="DA373">
        <f>AJ373</f>
        <v>1</v>
      </c>
      <c r="DB373">
        <f t="shared" si="161"/>
        <v>3691.65</v>
      </c>
      <c r="DC373">
        <f t="shared" si="162"/>
        <v>491.26</v>
      </c>
      <c r="DD373" t="s">
        <v>3</v>
      </c>
      <c r="DE373" t="s">
        <v>3</v>
      </c>
      <c r="DF373">
        <f t="shared" si="163"/>
        <v>0</v>
      </c>
      <c r="DG373">
        <f t="shared" si="164"/>
        <v>12.99</v>
      </c>
      <c r="DH373">
        <f t="shared" si="165"/>
        <v>1.73</v>
      </c>
      <c r="DI373">
        <f t="shared" si="166"/>
        <v>0</v>
      </c>
      <c r="DJ373">
        <f>DG373</f>
        <v>12.99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ROW(Source!A197)</f>
        <v>197</v>
      </c>
      <c r="B374">
        <v>64862340</v>
      </c>
      <c r="C374">
        <v>64902688</v>
      </c>
      <c r="D374">
        <v>29112724</v>
      </c>
      <c r="E374">
        <v>1</v>
      </c>
      <c r="F374">
        <v>1</v>
      </c>
      <c r="G374">
        <v>1</v>
      </c>
      <c r="H374">
        <v>3</v>
      </c>
      <c r="I374" t="s">
        <v>656</v>
      </c>
      <c r="J374" t="s">
        <v>657</v>
      </c>
      <c r="K374" t="s">
        <v>658</v>
      </c>
      <c r="L374">
        <v>1348</v>
      </c>
      <c r="N374">
        <v>1009</v>
      </c>
      <c r="O374" t="s">
        <v>203</v>
      </c>
      <c r="P374" t="s">
        <v>203</v>
      </c>
      <c r="Q374">
        <v>1000</v>
      </c>
      <c r="W374">
        <v>0</v>
      </c>
      <c r="X374">
        <v>1645202039</v>
      </c>
      <c r="Y374">
        <f t="shared" si="160"/>
        <v>7.0000000000000007E-2</v>
      </c>
      <c r="AA374">
        <v>5989</v>
      </c>
      <c r="AB374">
        <v>0</v>
      </c>
      <c r="AC374">
        <v>0</v>
      </c>
      <c r="AD374">
        <v>0</v>
      </c>
      <c r="AE374">
        <v>5989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7.0000000000000007E-2</v>
      </c>
      <c r="AU374" t="s">
        <v>3</v>
      </c>
      <c r="AV374">
        <v>0</v>
      </c>
      <c r="AW374">
        <v>2</v>
      </c>
      <c r="AX374">
        <v>64902694</v>
      </c>
      <c r="AY374">
        <v>1</v>
      </c>
      <c r="AZ374">
        <v>0</v>
      </c>
      <c r="BA374">
        <v>394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ROUND(Y374*Source!I197,7)</f>
        <v>2.4640000000000003E-4</v>
      </c>
      <c r="CY374">
        <f>AA374</f>
        <v>5989</v>
      </c>
      <c r="CZ374">
        <f>AE374</f>
        <v>5989</v>
      </c>
      <c r="DA374">
        <f>AI374</f>
        <v>1</v>
      </c>
      <c r="DB374">
        <f t="shared" si="161"/>
        <v>419.23</v>
      </c>
      <c r="DC374">
        <f t="shared" si="162"/>
        <v>0</v>
      </c>
      <c r="DD374" t="s">
        <v>3</v>
      </c>
      <c r="DE374" t="s">
        <v>3</v>
      </c>
      <c r="DF374">
        <f t="shared" si="163"/>
        <v>1.48</v>
      </c>
      <c r="DG374">
        <f t="shared" si="164"/>
        <v>0</v>
      </c>
      <c r="DH374">
        <f t="shared" si="165"/>
        <v>0</v>
      </c>
      <c r="DI374">
        <f t="shared" si="166"/>
        <v>0</v>
      </c>
      <c r="DJ374">
        <f>DF374</f>
        <v>1.48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ROW(Source!A197)</f>
        <v>197</v>
      </c>
      <c r="B375">
        <v>64862340</v>
      </c>
      <c r="C375">
        <v>64902688</v>
      </c>
      <c r="D375">
        <v>29145157</v>
      </c>
      <c r="E375">
        <v>1</v>
      </c>
      <c r="F375">
        <v>1</v>
      </c>
      <c r="G375">
        <v>1</v>
      </c>
      <c r="H375">
        <v>3</v>
      </c>
      <c r="I375" t="s">
        <v>659</v>
      </c>
      <c r="J375" t="s">
        <v>660</v>
      </c>
      <c r="K375" t="s">
        <v>661</v>
      </c>
      <c r="L375">
        <v>1339</v>
      </c>
      <c r="N375">
        <v>1007</v>
      </c>
      <c r="O375" t="s">
        <v>136</v>
      </c>
      <c r="P375" t="s">
        <v>136</v>
      </c>
      <c r="Q375">
        <v>1</v>
      </c>
      <c r="W375">
        <v>0</v>
      </c>
      <c r="X375">
        <v>-211956249</v>
      </c>
      <c r="Y375">
        <f t="shared" si="160"/>
        <v>1.8</v>
      </c>
      <c r="AA375">
        <v>519.79999999999995</v>
      </c>
      <c r="AB375">
        <v>0</v>
      </c>
      <c r="AC375">
        <v>0</v>
      </c>
      <c r="AD375">
        <v>0</v>
      </c>
      <c r="AE375">
        <v>519.79999999999995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1.8</v>
      </c>
      <c r="AU375" t="s">
        <v>3</v>
      </c>
      <c r="AV375">
        <v>0</v>
      </c>
      <c r="AW375">
        <v>2</v>
      </c>
      <c r="AX375">
        <v>64902695</v>
      </c>
      <c r="AY375">
        <v>1</v>
      </c>
      <c r="AZ375">
        <v>0</v>
      </c>
      <c r="BA375">
        <v>395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ROUND(Y375*Source!I197,7)</f>
        <v>6.3359999999999996E-3</v>
      </c>
      <c r="CY375">
        <f>AA375</f>
        <v>519.79999999999995</v>
      </c>
      <c r="CZ375">
        <f>AE375</f>
        <v>519.79999999999995</v>
      </c>
      <c r="DA375">
        <f>AI375</f>
        <v>1</v>
      </c>
      <c r="DB375">
        <f t="shared" si="161"/>
        <v>935.64</v>
      </c>
      <c r="DC375">
        <f t="shared" si="162"/>
        <v>0</v>
      </c>
      <c r="DD375" t="s">
        <v>3</v>
      </c>
      <c r="DE375" t="s">
        <v>3</v>
      </c>
      <c r="DF375">
        <f t="shared" si="163"/>
        <v>3.29</v>
      </c>
      <c r="DG375">
        <f t="shared" si="164"/>
        <v>0</v>
      </c>
      <c r="DH375">
        <f t="shared" si="165"/>
        <v>0</v>
      </c>
      <c r="DI375">
        <f t="shared" si="166"/>
        <v>0</v>
      </c>
      <c r="DJ375">
        <f>DF375</f>
        <v>3.29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ROW(Source!A198)</f>
        <v>198</v>
      </c>
      <c r="B376">
        <v>64862338</v>
      </c>
      <c r="C376">
        <v>64902688</v>
      </c>
      <c r="D376">
        <v>18410171</v>
      </c>
      <c r="E376">
        <v>1</v>
      </c>
      <c r="F376">
        <v>1</v>
      </c>
      <c r="G376">
        <v>1</v>
      </c>
      <c r="H376">
        <v>1</v>
      </c>
      <c r="I376" t="s">
        <v>651</v>
      </c>
      <c r="J376" t="s">
        <v>3</v>
      </c>
      <c r="K376" t="s">
        <v>652</v>
      </c>
      <c r="L376">
        <v>1369</v>
      </c>
      <c r="N376">
        <v>1013</v>
      </c>
      <c r="O376" t="s">
        <v>511</v>
      </c>
      <c r="P376" t="s">
        <v>511</v>
      </c>
      <c r="Q376">
        <v>1</v>
      </c>
      <c r="W376">
        <v>0</v>
      </c>
      <c r="X376">
        <v>1151098980</v>
      </c>
      <c r="Y376">
        <f t="shared" si="160"/>
        <v>547.55999999999995</v>
      </c>
      <c r="AA376">
        <v>0</v>
      </c>
      <c r="AB376">
        <v>0</v>
      </c>
      <c r="AC376">
        <v>0</v>
      </c>
      <c r="AD376">
        <v>8.9700000000000006</v>
      </c>
      <c r="AE376">
        <v>0</v>
      </c>
      <c r="AF376">
        <v>0</v>
      </c>
      <c r="AG376">
        <v>0</v>
      </c>
      <c r="AH376">
        <v>8.9700000000000006</v>
      </c>
      <c r="AI376">
        <v>1</v>
      </c>
      <c r="AJ376">
        <v>1</v>
      </c>
      <c r="AK376">
        <v>1</v>
      </c>
      <c r="AL376">
        <v>1</v>
      </c>
      <c r="AM376">
        <v>5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547.55999999999995</v>
      </c>
      <c r="AU376" t="s">
        <v>3</v>
      </c>
      <c r="AV376">
        <v>1</v>
      </c>
      <c r="AW376">
        <v>2</v>
      </c>
      <c r="AX376">
        <v>64902689</v>
      </c>
      <c r="AY376">
        <v>1</v>
      </c>
      <c r="AZ376">
        <v>0</v>
      </c>
      <c r="BA376">
        <v>397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U376">
        <f>ROUND(AT376*Source!I198*AH376*AL376,0)</f>
        <v>17</v>
      </c>
      <c r="CV376">
        <f>ROUND(Y376*Source!I198,7)</f>
        <v>1.9274112000000001</v>
      </c>
      <c r="CW376">
        <v>0</v>
      </c>
      <c r="CX376">
        <f>ROUND(Y376*Source!I198,7)</f>
        <v>1.9274112000000001</v>
      </c>
      <c r="CY376">
        <f>AD376</f>
        <v>8.9700000000000006</v>
      </c>
      <c r="CZ376">
        <f>AH376</f>
        <v>8.9700000000000006</v>
      </c>
      <c r="DA376">
        <f>AL376</f>
        <v>1</v>
      </c>
      <c r="DB376">
        <f t="shared" si="161"/>
        <v>4911.6099999999997</v>
      </c>
      <c r="DC376">
        <f t="shared" si="162"/>
        <v>0</v>
      </c>
      <c r="DD376" t="s">
        <v>3</v>
      </c>
      <c r="DE376" t="s">
        <v>3</v>
      </c>
      <c r="DF376">
        <f>ROUND(ROUND(AE376,0)*CX376,0)</f>
        <v>0</v>
      </c>
      <c r="DG376">
        <f>ROUND(ROUND(AF376,0)*CX376,0)</f>
        <v>0</v>
      </c>
      <c r="DH376">
        <f>ROUND(ROUND(AG376,0)*CX376,0)</f>
        <v>0</v>
      </c>
      <c r="DI376">
        <f t="shared" ref="DI376:DI382" si="167">ROUND(ROUND(AH376,0)*CX376,0)</f>
        <v>17</v>
      </c>
      <c r="DJ376">
        <f>DI376</f>
        <v>17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ROW(Source!A198)</f>
        <v>198</v>
      </c>
      <c r="B377">
        <v>64862338</v>
      </c>
      <c r="C377">
        <v>64902688</v>
      </c>
      <c r="D377">
        <v>121548</v>
      </c>
      <c r="E377">
        <v>1</v>
      </c>
      <c r="F377">
        <v>1</v>
      </c>
      <c r="G377">
        <v>1</v>
      </c>
      <c r="H377">
        <v>1</v>
      </c>
      <c r="I377" t="s">
        <v>44</v>
      </c>
      <c r="J377" t="s">
        <v>3</v>
      </c>
      <c r="K377" t="s">
        <v>512</v>
      </c>
      <c r="L377">
        <v>608254</v>
      </c>
      <c r="N377">
        <v>1013</v>
      </c>
      <c r="O377" t="s">
        <v>513</v>
      </c>
      <c r="P377" t="s">
        <v>513</v>
      </c>
      <c r="Q377">
        <v>1</v>
      </c>
      <c r="W377">
        <v>0</v>
      </c>
      <c r="X377">
        <v>-185737400</v>
      </c>
      <c r="Y377">
        <f t="shared" si="160"/>
        <v>167.76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5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167.76</v>
      </c>
      <c r="AU377" t="s">
        <v>3</v>
      </c>
      <c r="AV377">
        <v>2</v>
      </c>
      <c r="AW377">
        <v>2</v>
      </c>
      <c r="AX377">
        <v>64902690</v>
      </c>
      <c r="AY377">
        <v>1</v>
      </c>
      <c r="AZ377">
        <v>0</v>
      </c>
      <c r="BA377">
        <v>398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ROUND(Y377*Source!I198,7)</f>
        <v>0.59051520000000002</v>
      </c>
      <c r="CY377">
        <f>AD377</f>
        <v>0</v>
      </c>
      <c r="CZ377">
        <f>AH377</f>
        <v>0</v>
      </c>
      <c r="DA377">
        <f>AL377</f>
        <v>1</v>
      </c>
      <c r="DB377">
        <f t="shared" si="161"/>
        <v>0</v>
      </c>
      <c r="DC377">
        <f t="shared" si="162"/>
        <v>0</v>
      </c>
      <c r="DD377" t="s">
        <v>3</v>
      </c>
      <c r="DE377" t="s">
        <v>3</v>
      </c>
      <c r="DF377">
        <f>ROUND(ROUND(AE377,0)*CX377,0)</f>
        <v>0</v>
      </c>
      <c r="DG377">
        <f>ROUND(ROUND(AF377,0)*CX377,0)</f>
        <v>0</v>
      </c>
      <c r="DH377">
        <f>ROUND(ROUND(AG377,0)*CX377,0)</f>
        <v>0</v>
      </c>
      <c r="DI377">
        <f t="shared" si="16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ROW(Source!A198)</f>
        <v>198</v>
      </c>
      <c r="B378">
        <v>64862338</v>
      </c>
      <c r="C378">
        <v>64902688</v>
      </c>
      <c r="D378">
        <v>29172380</v>
      </c>
      <c r="E378">
        <v>1</v>
      </c>
      <c r="F378">
        <v>1</v>
      </c>
      <c r="G378">
        <v>1</v>
      </c>
      <c r="H378">
        <v>2</v>
      </c>
      <c r="I378" t="s">
        <v>653</v>
      </c>
      <c r="J378" t="s">
        <v>654</v>
      </c>
      <c r="K378" t="s">
        <v>655</v>
      </c>
      <c r="L378">
        <v>1368</v>
      </c>
      <c r="N378">
        <v>1011</v>
      </c>
      <c r="O378" t="s">
        <v>517</v>
      </c>
      <c r="P378" t="s">
        <v>517</v>
      </c>
      <c r="Q378">
        <v>1</v>
      </c>
      <c r="W378">
        <v>0</v>
      </c>
      <c r="X378">
        <v>2028712688</v>
      </c>
      <c r="Y378">
        <f t="shared" si="160"/>
        <v>57.66</v>
      </c>
      <c r="AA378">
        <v>0</v>
      </c>
      <c r="AB378">
        <v>1857.25</v>
      </c>
      <c r="AC378">
        <v>687.56</v>
      </c>
      <c r="AD378">
        <v>0</v>
      </c>
      <c r="AE378">
        <v>0</v>
      </c>
      <c r="AF378">
        <v>163.49</v>
      </c>
      <c r="AG378">
        <v>13.5</v>
      </c>
      <c r="AH378">
        <v>0</v>
      </c>
      <c r="AI378">
        <v>1</v>
      </c>
      <c r="AJ378">
        <v>11.36</v>
      </c>
      <c r="AK378">
        <v>50.93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57.66</v>
      </c>
      <c r="AU378" t="s">
        <v>3</v>
      </c>
      <c r="AV378">
        <v>0</v>
      </c>
      <c r="AW378">
        <v>2</v>
      </c>
      <c r="AX378">
        <v>64902691</v>
      </c>
      <c r="AY378">
        <v>1</v>
      </c>
      <c r="AZ378">
        <v>0</v>
      </c>
      <c r="BA378">
        <v>399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f>ROUND(Y378*Source!I198*DO378,7)</f>
        <v>0</v>
      </c>
      <c r="CX378">
        <f>ROUND(Y378*Source!I198,7)</f>
        <v>0.20296320000000001</v>
      </c>
      <c r="CY378">
        <f>AB378</f>
        <v>1857.25</v>
      </c>
      <c r="CZ378">
        <f>AF378</f>
        <v>163.49</v>
      </c>
      <c r="DA378">
        <f>AJ378</f>
        <v>11.36</v>
      </c>
      <c r="DB378">
        <f t="shared" si="161"/>
        <v>9426.83</v>
      </c>
      <c r="DC378">
        <f t="shared" si="162"/>
        <v>778.41</v>
      </c>
      <c r="DD378" t="s">
        <v>3</v>
      </c>
      <c r="DE378" t="s">
        <v>3</v>
      </c>
      <c r="DF378">
        <f>ROUND(ROUND(AE378,0)*CX378,0)</f>
        <v>0</v>
      </c>
      <c r="DG378">
        <f>ROUND(ROUND(AF378*AJ378,0)*CX378,0)</f>
        <v>377</v>
      </c>
      <c r="DH378">
        <f>ROUND(ROUND(AG378*AK378,0)*CX378,0)</f>
        <v>140</v>
      </c>
      <c r="DI378">
        <f t="shared" si="167"/>
        <v>0</v>
      </c>
      <c r="DJ378">
        <f>DG378</f>
        <v>377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ROW(Source!A198)</f>
        <v>198</v>
      </c>
      <c r="B379">
        <v>64862338</v>
      </c>
      <c r="C379">
        <v>64902688</v>
      </c>
      <c r="D379">
        <v>29172407</v>
      </c>
      <c r="E379">
        <v>1</v>
      </c>
      <c r="F379">
        <v>1</v>
      </c>
      <c r="G379">
        <v>1</v>
      </c>
      <c r="H379">
        <v>2</v>
      </c>
      <c r="I379" t="s">
        <v>565</v>
      </c>
      <c r="J379" t="s">
        <v>566</v>
      </c>
      <c r="K379" t="s">
        <v>567</v>
      </c>
      <c r="L379">
        <v>1368</v>
      </c>
      <c r="N379">
        <v>1011</v>
      </c>
      <c r="O379" t="s">
        <v>517</v>
      </c>
      <c r="P379" t="s">
        <v>517</v>
      </c>
      <c r="Q379">
        <v>1</v>
      </c>
      <c r="W379">
        <v>0</v>
      </c>
      <c r="X379">
        <v>-27831156</v>
      </c>
      <c r="Y379">
        <f t="shared" si="160"/>
        <v>110.1</v>
      </c>
      <c r="AA379">
        <v>0</v>
      </c>
      <c r="AB379">
        <v>1259.7</v>
      </c>
      <c r="AC379">
        <v>687.56</v>
      </c>
      <c r="AD379">
        <v>0</v>
      </c>
      <c r="AE379">
        <v>0</v>
      </c>
      <c r="AF379">
        <v>96.9</v>
      </c>
      <c r="AG379">
        <v>13.5</v>
      </c>
      <c r="AH379">
        <v>0</v>
      </c>
      <c r="AI379">
        <v>1</v>
      </c>
      <c r="AJ379">
        <v>13</v>
      </c>
      <c r="AK379">
        <v>50.93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110.1</v>
      </c>
      <c r="AU379" t="s">
        <v>3</v>
      </c>
      <c r="AV379">
        <v>0</v>
      </c>
      <c r="AW379">
        <v>2</v>
      </c>
      <c r="AX379">
        <v>64902692</v>
      </c>
      <c r="AY379">
        <v>1</v>
      </c>
      <c r="AZ379">
        <v>0</v>
      </c>
      <c r="BA379">
        <v>400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ROUND(Y379*Source!I198*DO379,7)</f>
        <v>0</v>
      </c>
      <c r="CX379">
        <f>ROUND(Y379*Source!I198,7)</f>
        <v>0.38755200000000001</v>
      </c>
      <c r="CY379">
        <f>AB379</f>
        <v>1259.7</v>
      </c>
      <c r="CZ379">
        <f>AF379</f>
        <v>96.9</v>
      </c>
      <c r="DA379">
        <f>AJ379</f>
        <v>13</v>
      </c>
      <c r="DB379">
        <f t="shared" si="161"/>
        <v>10668.69</v>
      </c>
      <c r="DC379">
        <f t="shared" si="162"/>
        <v>1486.35</v>
      </c>
      <c r="DD379" t="s">
        <v>3</v>
      </c>
      <c r="DE379" t="s">
        <v>3</v>
      </c>
      <c r="DF379">
        <f>ROUND(ROUND(AE379,0)*CX379,0)</f>
        <v>0</v>
      </c>
      <c r="DG379">
        <f>ROUND(ROUND(AF379*AJ379,0)*CX379,0)</f>
        <v>488</v>
      </c>
      <c r="DH379">
        <f>ROUND(ROUND(AG379*AK379,0)*CX379,0)</f>
        <v>267</v>
      </c>
      <c r="DI379">
        <f t="shared" si="167"/>
        <v>0</v>
      </c>
      <c r="DJ379">
        <f>DG379</f>
        <v>488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ROW(Source!A198)</f>
        <v>198</v>
      </c>
      <c r="B380">
        <v>64862338</v>
      </c>
      <c r="C380">
        <v>64902688</v>
      </c>
      <c r="D380">
        <v>29174913</v>
      </c>
      <c r="E380">
        <v>1</v>
      </c>
      <c r="F380">
        <v>1</v>
      </c>
      <c r="G380">
        <v>1</v>
      </c>
      <c r="H380">
        <v>2</v>
      </c>
      <c r="I380" t="s">
        <v>537</v>
      </c>
      <c r="J380" t="s">
        <v>538</v>
      </c>
      <c r="K380" t="s">
        <v>539</v>
      </c>
      <c r="L380">
        <v>1368</v>
      </c>
      <c r="N380">
        <v>1011</v>
      </c>
      <c r="O380" t="s">
        <v>517</v>
      </c>
      <c r="P380" t="s">
        <v>517</v>
      </c>
      <c r="Q380">
        <v>1</v>
      </c>
      <c r="W380">
        <v>0</v>
      </c>
      <c r="X380">
        <v>1230759911</v>
      </c>
      <c r="Y380">
        <f t="shared" si="160"/>
        <v>42.35</v>
      </c>
      <c r="AA380">
        <v>0</v>
      </c>
      <c r="AB380">
        <v>2113</v>
      </c>
      <c r="AC380">
        <v>590.79</v>
      </c>
      <c r="AD380">
        <v>0</v>
      </c>
      <c r="AE380">
        <v>0</v>
      </c>
      <c r="AF380">
        <v>87.17</v>
      </c>
      <c r="AG380">
        <v>11.6</v>
      </c>
      <c r="AH380">
        <v>0</v>
      </c>
      <c r="AI380">
        <v>1</v>
      </c>
      <c r="AJ380">
        <v>24.24</v>
      </c>
      <c r="AK380">
        <v>50.93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42.35</v>
      </c>
      <c r="AU380" t="s">
        <v>3</v>
      </c>
      <c r="AV380">
        <v>0</v>
      </c>
      <c r="AW380">
        <v>2</v>
      </c>
      <c r="AX380">
        <v>64902693</v>
      </c>
      <c r="AY380">
        <v>1</v>
      </c>
      <c r="AZ380">
        <v>0</v>
      </c>
      <c r="BA380">
        <v>401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ROUND(Y380*Source!I198*DO380,7)</f>
        <v>0</v>
      </c>
      <c r="CX380">
        <f>ROUND(Y380*Source!I198,7)</f>
        <v>0.14907200000000001</v>
      </c>
      <c r="CY380">
        <f>AB380</f>
        <v>2113</v>
      </c>
      <c r="CZ380">
        <f>AF380</f>
        <v>87.17</v>
      </c>
      <c r="DA380">
        <f>AJ380</f>
        <v>24.24</v>
      </c>
      <c r="DB380">
        <f t="shared" si="161"/>
        <v>3691.65</v>
      </c>
      <c r="DC380">
        <f t="shared" si="162"/>
        <v>491.26</v>
      </c>
      <c r="DD380" t="s">
        <v>3</v>
      </c>
      <c r="DE380" t="s">
        <v>3</v>
      </c>
      <c r="DF380">
        <f>ROUND(ROUND(AE380,0)*CX380,0)</f>
        <v>0</v>
      </c>
      <c r="DG380">
        <f>ROUND(ROUND(AF380*AJ380,0)*CX380,0)</f>
        <v>315</v>
      </c>
      <c r="DH380">
        <f>ROUND(ROUND(AG380*AK380,0)*CX380,0)</f>
        <v>88</v>
      </c>
      <c r="DI380">
        <f t="shared" si="167"/>
        <v>0</v>
      </c>
      <c r="DJ380">
        <f>DG380</f>
        <v>315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ROW(Source!A198)</f>
        <v>198</v>
      </c>
      <c r="B381">
        <v>64862338</v>
      </c>
      <c r="C381">
        <v>64902688</v>
      </c>
      <c r="D381">
        <v>29112724</v>
      </c>
      <c r="E381">
        <v>1</v>
      </c>
      <c r="F381">
        <v>1</v>
      </c>
      <c r="G381">
        <v>1</v>
      </c>
      <c r="H381">
        <v>3</v>
      </c>
      <c r="I381" t="s">
        <v>656</v>
      </c>
      <c r="J381" t="s">
        <v>657</v>
      </c>
      <c r="K381" t="s">
        <v>658</v>
      </c>
      <c r="L381">
        <v>1348</v>
      </c>
      <c r="N381">
        <v>1009</v>
      </c>
      <c r="O381" t="s">
        <v>203</v>
      </c>
      <c r="P381" t="s">
        <v>203</v>
      </c>
      <c r="Q381">
        <v>1000</v>
      </c>
      <c r="W381">
        <v>0</v>
      </c>
      <c r="X381">
        <v>1645202039</v>
      </c>
      <c r="Y381">
        <f t="shared" si="160"/>
        <v>7.0000000000000007E-2</v>
      </c>
      <c r="AA381">
        <v>56116.93</v>
      </c>
      <c r="AB381">
        <v>0</v>
      </c>
      <c r="AC381">
        <v>0</v>
      </c>
      <c r="AD381">
        <v>0</v>
      </c>
      <c r="AE381">
        <v>5989</v>
      </c>
      <c r="AF381">
        <v>0</v>
      </c>
      <c r="AG381">
        <v>0</v>
      </c>
      <c r="AH381">
        <v>0</v>
      </c>
      <c r="AI381">
        <v>9.3699999999999992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7.0000000000000007E-2</v>
      </c>
      <c r="AU381" t="s">
        <v>3</v>
      </c>
      <c r="AV381">
        <v>0</v>
      </c>
      <c r="AW381">
        <v>2</v>
      </c>
      <c r="AX381">
        <v>64902694</v>
      </c>
      <c r="AY381">
        <v>1</v>
      </c>
      <c r="AZ381">
        <v>0</v>
      </c>
      <c r="BA381">
        <v>402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ROUND(Y381*Source!I198,7)</f>
        <v>2.4640000000000003E-4</v>
      </c>
      <c r="CY381">
        <f>AA381</f>
        <v>56116.93</v>
      </c>
      <c r="CZ381">
        <f>AE381</f>
        <v>5989</v>
      </c>
      <c r="DA381">
        <f>AI381</f>
        <v>9.3699999999999992</v>
      </c>
      <c r="DB381">
        <f t="shared" si="161"/>
        <v>419.23</v>
      </c>
      <c r="DC381">
        <f t="shared" si="162"/>
        <v>0</v>
      </c>
      <c r="DD381" t="s">
        <v>3</v>
      </c>
      <c r="DE381" t="s">
        <v>3</v>
      </c>
      <c r="DF381">
        <f>ROUND(ROUND(AE381*AI381,0)*CX381,0)</f>
        <v>14</v>
      </c>
      <c r="DG381">
        <f>ROUND(ROUND(AF381,0)*CX381,0)</f>
        <v>0</v>
      </c>
      <c r="DH381">
        <f>ROUND(ROUND(AG381,0)*CX381,0)</f>
        <v>0</v>
      </c>
      <c r="DI381">
        <f t="shared" si="167"/>
        <v>0</v>
      </c>
      <c r="DJ381">
        <f>DF381</f>
        <v>14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ROW(Source!A198)</f>
        <v>198</v>
      </c>
      <c r="B382">
        <v>64862338</v>
      </c>
      <c r="C382">
        <v>64902688</v>
      </c>
      <c r="D382">
        <v>29145157</v>
      </c>
      <c r="E382">
        <v>1</v>
      </c>
      <c r="F382">
        <v>1</v>
      </c>
      <c r="G382">
        <v>1</v>
      </c>
      <c r="H382">
        <v>3</v>
      </c>
      <c r="I382" t="s">
        <v>659</v>
      </c>
      <c r="J382" t="s">
        <v>660</v>
      </c>
      <c r="K382" t="s">
        <v>661</v>
      </c>
      <c r="L382">
        <v>1339</v>
      </c>
      <c r="N382">
        <v>1007</v>
      </c>
      <c r="O382" t="s">
        <v>136</v>
      </c>
      <c r="P382" t="s">
        <v>136</v>
      </c>
      <c r="Q382">
        <v>1</v>
      </c>
      <c r="W382">
        <v>0</v>
      </c>
      <c r="X382">
        <v>-211956249</v>
      </c>
      <c r="Y382">
        <f t="shared" si="160"/>
        <v>1.8</v>
      </c>
      <c r="AA382">
        <v>4636.62</v>
      </c>
      <c r="AB382">
        <v>0</v>
      </c>
      <c r="AC382">
        <v>0</v>
      </c>
      <c r="AD382">
        <v>0</v>
      </c>
      <c r="AE382">
        <v>519.79999999999995</v>
      </c>
      <c r="AF382">
        <v>0</v>
      </c>
      <c r="AG382">
        <v>0</v>
      </c>
      <c r="AH382">
        <v>0</v>
      </c>
      <c r="AI382">
        <v>8.92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1.8</v>
      </c>
      <c r="AU382" t="s">
        <v>3</v>
      </c>
      <c r="AV382">
        <v>0</v>
      </c>
      <c r="AW382">
        <v>2</v>
      </c>
      <c r="AX382">
        <v>64902695</v>
      </c>
      <c r="AY382">
        <v>1</v>
      </c>
      <c r="AZ382">
        <v>0</v>
      </c>
      <c r="BA382">
        <v>403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ROUND(Y382*Source!I198,7)</f>
        <v>6.3359999999999996E-3</v>
      </c>
      <c r="CY382">
        <f>AA382</f>
        <v>4636.62</v>
      </c>
      <c r="CZ382">
        <f>AE382</f>
        <v>519.79999999999995</v>
      </c>
      <c r="DA382">
        <f>AI382</f>
        <v>8.92</v>
      </c>
      <c r="DB382">
        <f t="shared" si="161"/>
        <v>935.64</v>
      </c>
      <c r="DC382">
        <f t="shared" si="162"/>
        <v>0</v>
      </c>
      <c r="DD382" t="s">
        <v>3</v>
      </c>
      <c r="DE382" t="s">
        <v>3</v>
      </c>
      <c r="DF382">
        <f>ROUND(ROUND(AE382*AI382,0)*CX382,0)</f>
        <v>29</v>
      </c>
      <c r="DG382">
        <f>ROUND(ROUND(AF382,0)*CX382,0)</f>
        <v>0</v>
      </c>
      <c r="DH382">
        <f>ROUND(ROUND(AG382,0)*CX382,0)</f>
        <v>0</v>
      </c>
      <c r="DI382">
        <f t="shared" si="167"/>
        <v>0</v>
      </c>
      <c r="DJ382">
        <f>DF382</f>
        <v>29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ROW(Source!A199)</f>
        <v>199</v>
      </c>
      <c r="B383">
        <v>64862340</v>
      </c>
      <c r="C383">
        <v>64863131</v>
      </c>
      <c r="D383">
        <v>18407546</v>
      </c>
      <c r="E383">
        <v>1</v>
      </c>
      <c r="F383">
        <v>1</v>
      </c>
      <c r="G383">
        <v>1</v>
      </c>
      <c r="H383">
        <v>1</v>
      </c>
      <c r="I383" t="s">
        <v>560</v>
      </c>
      <c r="J383" t="s">
        <v>3</v>
      </c>
      <c r="K383" t="s">
        <v>561</v>
      </c>
      <c r="L383">
        <v>1369</v>
      </c>
      <c r="N383">
        <v>1013</v>
      </c>
      <c r="O383" t="s">
        <v>511</v>
      </c>
      <c r="P383" t="s">
        <v>511</v>
      </c>
      <c r="Q383">
        <v>1</v>
      </c>
      <c r="W383">
        <v>0</v>
      </c>
      <c r="X383">
        <v>1709986911</v>
      </c>
      <c r="Y383">
        <f t="shared" si="160"/>
        <v>107.63</v>
      </c>
      <c r="AA383">
        <v>0</v>
      </c>
      <c r="AB383">
        <v>0</v>
      </c>
      <c r="AC383">
        <v>0</v>
      </c>
      <c r="AD383">
        <v>9.4</v>
      </c>
      <c r="AE383">
        <v>0</v>
      </c>
      <c r="AF383">
        <v>0</v>
      </c>
      <c r="AG383">
        <v>0</v>
      </c>
      <c r="AH383">
        <v>9.4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107.63</v>
      </c>
      <c r="AU383" t="s">
        <v>3</v>
      </c>
      <c r="AV383">
        <v>1</v>
      </c>
      <c r="AW383">
        <v>2</v>
      </c>
      <c r="AX383">
        <v>64863145</v>
      </c>
      <c r="AY383">
        <v>1</v>
      </c>
      <c r="AZ383">
        <v>0</v>
      </c>
      <c r="BA383">
        <v>405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ROUND(AT383*Source!I199*AH383*AL383,0)</f>
        <v>243</v>
      </c>
      <c r="CV383">
        <f>ROUND(Y383*Source!I199,7)</f>
        <v>25.831199999999999</v>
      </c>
      <c r="CW383">
        <v>0</v>
      </c>
      <c r="CX383">
        <f>ROUND(Y383*Source!I199,7)</f>
        <v>25.831199999999999</v>
      </c>
      <c r="CY383">
        <f>AD383</f>
        <v>9.4</v>
      </c>
      <c r="CZ383">
        <f>AH383</f>
        <v>9.4</v>
      </c>
      <c r="DA383">
        <f>AL383</f>
        <v>1</v>
      </c>
      <c r="DB383">
        <f t="shared" si="161"/>
        <v>1011.72</v>
      </c>
      <c r="DC383">
        <f t="shared" si="162"/>
        <v>0</v>
      </c>
      <c r="DD383" t="s">
        <v>3</v>
      </c>
      <c r="DE383" t="s">
        <v>3</v>
      </c>
      <c r="DF383">
        <f>ROUND(ROUND(AE383,2)*CX383,2)</f>
        <v>0</v>
      </c>
      <c r="DG383">
        <f>ROUND(ROUND(AF383,2)*CX383,2)</f>
        <v>0</v>
      </c>
      <c r="DH383">
        <f>ROUND(ROUND(AG383,2)*CX383,2)</f>
        <v>0</v>
      </c>
      <c r="DI383">
        <f>ROUND(ROUND(AH383,2)*CX383,2)</f>
        <v>242.81</v>
      </c>
      <c r="DJ383">
        <f>DI383</f>
        <v>242.81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ROW(Source!A199)</f>
        <v>199</v>
      </c>
      <c r="B384">
        <v>64862340</v>
      </c>
      <c r="C384">
        <v>64863131</v>
      </c>
      <c r="D384">
        <v>121548</v>
      </c>
      <c r="E384">
        <v>1</v>
      </c>
      <c r="F384">
        <v>1</v>
      </c>
      <c r="G384">
        <v>1</v>
      </c>
      <c r="H384">
        <v>1</v>
      </c>
      <c r="I384" t="s">
        <v>44</v>
      </c>
      <c r="J384" t="s">
        <v>3</v>
      </c>
      <c r="K384" t="s">
        <v>512</v>
      </c>
      <c r="L384">
        <v>608254</v>
      </c>
      <c r="N384">
        <v>1013</v>
      </c>
      <c r="O384" t="s">
        <v>513</v>
      </c>
      <c r="P384" t="s">
        <v>513</v>
      </c>
      <c r="Q384">
        <v>1</v>
      </c>
      <c r="W384">
        <v>0</v>
      </c>
      <c r="X384">
        <v>-185737400</v>
      </c>
      <c r="Y384">
        <f t="shared" si="160"/>
        <v>53.17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53.17</v>
      </c>
      <c r="AU384" t="s">
        <v>3</v>
      </c>
      <c r="AV384">
        <v>2</v>
      </c>
      <c r="AW384">
        <v>2</v>
      </c>
      <c r="AX384">
        <v>64863146</v>
      </c>
      <c r="AY384">
        <v>1</v>
      </c>
      <c r="AZ384">
        <v>0</v>
      </c>
      <c r="BA384">
        <v>406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ROUND(Y384*Source!I199,7)</f>
        <v>12.7608</v>
      </c>
      <c r="CY384">
        <f>AD384</f>
        <v>0</v>
      </c>
      <c r="CZ384">
        <f>AH384</f>
        <v>0</v>
      </c>
      <c r="DA384">
        <f>AL384</f>
        <v>1</v>
      </c>
      <c r="DB384">
        <f t="shared" si="161"/>
        <v>0</v>
      </c>
      <c r="DC384">
        <f t="shared" si="162"/>
        <v>0</v>
      </c>
      <c r="DD384" t="s">
        <v>3</v>
      </c>
      <c r="DE384" t="s">
        <v>3</v>
      </c>
      <c r="DF384">
        <f>ROUND(ROUND(AE384,2)*CX384,2)</f>
        <v>0</v>
      </c>
      <c r="DG384">
        <f>ROUND(ROUND(AF384,2)*CX384,2)</f>
        <v>0</v>
      </c>
      <c r="DH384">
        <f>ROUND(ROUND(AG384,2)*CX384,2)</f>
        <v>0</v>
      </c>
      <c r="DI384">
        <f>ROUND(ROUND(AH384,2)*CX384,2)</f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ROW(Source!A199)</f>
        <v>199</v>
      </c>
      <c r="B385">
        <v>64862340</v>
      </c>
      <c r="C385">
        <v>64863131</v>
      </c>
      <c r="D385">
        <v>29172407</v>
      </c>
      <c r="E385">
        <v>1</v>
      </c>
      <c r="F385">
        <v>1</v>
      </c>
      <c r="G385">
        <v>1</v>
      </c>
      <c r="H385">
        <v>2</v>
      </c>
      <c r="I385" t="s">
        <v>565</v>
      </c>
      <c r="J385" t="s">
        <v>566</v>
      </c>
      <c r="K385" t="s">
        <v>567</v>
      </c>
      <c r="L385">
        <v>1368</v>
      </c>
      <c r="N385">
        <v>1011</v>
      </c>
      <c r="O385" t="s">
        <v>517</v>
      </c>
      <c r="P385" t="s">
        <v>517</v>
      </c>
      <c r="Q385">
        <v>1</v>
      </c>
      <c r="W385">
        <v>0</v>
      </c>
      <c r="X385">
        <v>-27831156</v>
      </c>
      <c r="Y385">
        <f t="shared" si="160"/>
        <v>53.17</v>
      </c>
      <c r="AA385">
        <v>0</v>
      </c>
      <c r="AB385">
        <v>96.9</v>
      </c>
      <c r="AC385">
        <v>13.5</v>
      </c>
      <c r="AD385">
        <v>0</v>
      </c>
      <c r="AE385">
        <v>0</v>
      </c>
      <c r="AF385">
        <v>96.9</v>
      </c>
      <c r="AG385">
        <v>13.5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53.17</v>
      </c>
      <c r="AU385" t="s">
        <v>3</v>
      </c>
      <c r="AV385">
        <v>0</v>
      </c>
      <c r="AW385">
        <v>2</v>
      </c>
      <c r="AX385">
        <v>64863147</v>
      </c>
      <c r="AY385">
        <v>1</v>
      </c>
      <c r="AZ385">
        <v>0</v>
      </c>
      <c r="BA385">
        <v>407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ROUND(Y385*Source!I199*DO385,7)</f>
        <v>0</v>
      </c>
      <c r="CX385">
        <f>ROUND(Y385*Source!I199,7)</f>
        <v>12.7608</v>
      </c>
      <c r="CY385">
        <f>AB385</f>
        <v>96.9</v>
      </c>
      <c r="CZ385">
        <f>AF385</f>
        <v>96.9</v>
      </c>
      <c r="DA385">
        <f>AJ385</f>
        <v>1</v>
      </c>
      <c r="DB385">
        <f t="shared" si="161"/>
        <v>5152.17</v>
      </c>
      <c r="DC385">
        <f t="shared" si="162"/>
        <v>717.8</v>
      </c>
      <c r="DD385" t="s">
        <v>3</v>
      </c>
      <c r="DE385" t="s">
        <v>3</v>
      </c>
      <c r="DF385">
        <f>ROUND(ROUND(AE385,2)*CX385,2)</f>
        <v>0</v>
      </c>
      <c r="DG385">
        <f>ROUND(ROUND(AF385,2)*CX385,2)</f>
        <v>1236.52</v>
      </c>
      <c r="DH385">
        <f>ROUND(ROUND(AG385,2)*CX385,2)</f>
        <v>172.27</v>
      </c>
      <c r="DI385">
        <f>ROUND(ROUND(AH385,2)*CX385,2)</f>
        <v>0</v>
      </c>
      <c r="DJ385">
        <f>DG385</f>
        <v>1236.52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ROW(Source!A199)</f>
        <v>199</v>
      </c>
      <c r="B386">
        <v>64862340</v>
      </c>
      <c r="C386">
        <v>64863131</v>
      </c>
      <c r="D386">
        <v>29145155</v>
      </c>
      <c r="E386">
        <v>1</v>
      </c>
      <c r="F386">
        <v>1</v>
      </c>
      <c r="G386">
        <v>1</v>
      </c>
      <c r="H386">
        <v>3</v>
      </c>
      <c r="I386" t="s">
        <v>738</v>
      </c>
      <c r="J386" t="s">
        <v>739</v>
      </c>
      <c r="K386" t="s">
        <v>740</v>
      </c>
      <c r="L386">
        <v>1339</v>
      </c>
      <c r="N386">
        <v>1007</v>
      </c>
      <c r="O386" t="s">
        <v>136</v>
      </c>
      <c r="P386" t="s">
        <v>136</v>
      </c>
      <c r="Q386">
        <v>1</v>
      </c>
      <c r="W386">
        <v>0</v>
      </c>
      <c r="X386">
        <v>-769468533</v>
      </c>
      <c r="Y386">
        <f t="shared" si="160"/>
        <v>0.26</v>
      </c>
      <c r="AA386">
        <v>485.9</v>
      </c>
      <c r="AB386">
        <v>0</v>
      </c>
      <c r="AC386">
        <v>0</v>
      </c>
      <c r="AD386">
        <v>0</v>
      </c>
      <c r="AE386">
        <v>485.9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0.26</v>
      </c>
      <c r="AU386" t="s">
        <v>3</v>
      </c>
      <c r="AV386">
        <v>0</v>
      </c>
      <c r="AW386">
        <v>2</v>
      </c>
      <c r="AX386">
        <v>64863148</v>
      </c>
      <c r="AY386">
        <v>1</v>
      </c>
      <c r="AZ386">
        <v>0</v>
      </c>
      <c r="BA386">
        <v>408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ROUND(Y386*Source!I199,7)</f>
        <v>6.2399999999999997E-2</v>
      </c>
      <c r="CY386">
        <f>AA386</f>
        <v>485.9</v>
      </c>
      <c r="CZ386">
        <f>AE386</f>
        <v>485.9</v>
      </c>
      <c r="DA386">
        <f>AI386</f>
        <v>1</v>
      </c>
      <c r="DB386">
        <f t="shared" si="161"/>
        <v>126.33</v>
      </c>
      <c r="DC386">
        <f t="shared" si="162"/>
        <v>0</v>
      </c>
      <c r="DD386" t="s">
        <v>3</v>
      </c>
      <c r="DE386" t="s">
        <v>3</v>
      </c>
      <c r="DF386">
        <f>ROUND(ROUND(AE386,2)*CX386,2)</f>
        <v>30.32</v>
      </c>
      <c r="DG386">
        <f>ROUND(ROUND(AF386,2)*CX386,2)</f>
        <v>0</v>
      </c>
      <c r="DH386">
        <f>ROUND(ROUND(AG386,2)*CX386,2)</f>
        <v>0</v>
      </c>
      <c r="DI386">
        <f>ROUND(ROUND(AH386,2)*CX386,2)</f>
        <v>0</v>
      </c>
      <c r="DJ386">
        <f>DF386</f>
        <v>30.32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ROW(Source!A200)</f>
        <v>200</v>
      </c>
      <c r="B387">
        <v>64862338</v>
      </c>
      <c r="C387">
        <v>64863131</v>
      </c>
      <c r="D387">
        <v>18407546</v>
      </c>
      <c r="E387">
        <v>1</v>
      </c>
      <c r="F387">
        <v>1</v>
      </c>
      <c r="G387">
        <v>1</v>
      </c>
      <c r="H387">
        <v>1</v>
      </c>
      <c r="I387" t="s">
        <v>560</v>
      </c>
      <c r="J387" t="s">
        <v>3</v>
      </c>
      <c r="K387" t="s">
        <v>561</v>
      </c>
      <c r="L387">
        <v>1369</v>
      </c>
      <c r="N387">
        <v>1013</v>
      </c>
      <c r="O387" t="s">
        <v>511</v>
      </c>
      <c r="P387" t="s">
        <v>511</v>
      </c>
      <c r="Q387">
        <v>1</v>
      </c>
      <c r="W387">
        <v>0</v>
      </c>
      <c r="X387">
        <v>1709986911</v>
      </c>
      <c r="Y387">
        <f t="shared" si="160"/>
        <v>107.63</v>
      </c>
      <c r="AA387">
        <v>0</v>
      </c>
      <c r="AB387">
        <v>0</v>
      </c>
      <c r="AC387">
        <v>0</v>
      </c>
      <c r="AD387">
        <v>9.4</v>
      </c>
      <c r="AE387">
        <v>0</v>
      </c>
      <c r="AF387">
        <v>0</v>
      </c>
      <c r="AG387">
        <v>0</v>
      </c>
      <c r="AH387">
        <v>9.4</v>
      </c>
      <c r="AI387">
        <v>1</v>
      </c>
      <c r="AJ387">
        <v>1</v>
      </c>
      <c r="AK387">
        <v>1</v>
      </c>
      <c r="AL387">
        <v>1</v>
      </c>
      <c r="AM387">
        <v>5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107.63</v>
      </c>
      <c r="AU387" t="s">
        <v>3</v>
      </c>
      <c r="AV387">
        <v>1</v>
      </c>
      <c r="AW387">
        <v>2</v>
      </c>
      <c r="AX387">
        <v>64863145</v>
      </c>
      <c r="AY387">
        <v>1</v>
      </c>
      <c r="AZ387">
        <v>0</v>
      </c>
      <c r="BA387">
        <v>410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ROUND(AT387*Source!I200*AH387*AL387,0)</f>
        <v>243</v>
      </c>
      <c r="CV387">
        <f>ROUND(Y387*Source!I200,7)</f>
        <v>25.831199999999999</v>
      </c>
      <c r="CW387">
        <v>0</v>
      </c>
      <c r="CX387">
        <f>ROUND(Y387*Source!I200,7)</f>
        <v>25.831199999999999</v>
      </c>
      <c r="CY387">
        <f>AD387</f>
        <v>9.4</v>
      </c>
      <c r="CZ387">
        <f>AH387</f>
        <v>9.4</v>
      </c>
      <c r="DA387">
        <f>AL387</f>
        <v>1</v>
      </c>
      <c r="DB387">
        <f t="shared" si="161"/>
        <v>1011.72</v>
      </c>
      <c r="DC387">
        <f t="shared" si="162"/>
        <v>0</v>
      </c>
      <c r="DD387" t="s">
        <v>3</v>
      </c>
      <c r="DE387" t="s">
        <v>3</v>
      </c>
      <c r="DF387">
        <f>ROUND(ROUND(AE387,0)*CX387,0)</f>
        <v>0</v>
      </c>
      <c r="DG387">
        <f>ROUND(ROUND(AF387,0)*CX387,0)</f>
        <v>0</v>
      </c>
      <c r="DH387">
        <f>ROUND(ROUND(AG387,0)*CX387,0)</f>
        <v>0</v>
      </c>
      <c r="DI387">
        <f>ROUND(ROUND(AH387,0)*CX387,0)</f>
        <v>232</v>
      </c>
      <c r="DJ387">
        <f>DI387</f>
        <v>232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ROW(Source!A200)</f>
        <v>200</v>
      </c>
      <c r="B388">
        <v>64862338</v>
      </c>
      <c r="C388">
        <v>64863131</v>
      </c>
      <c r="D388">
        <v>121548</v>
      </c>
      <c r="E388">
        <v>1</v>
      </c>
      <c r="F388">
        <v>1</v>
      </c>
      <c r="G388">
        <v>1</v>
      </c>
      <c r="H388">
        <v>1</v>
      </c>
      <c r="I388" t="s">
        <v>44</v>
      </c>
      <c r="J388" t="s">
        <v>3</v>
      </c>
      <c r="K388" t="s">
        <v>512</v>
      </c>
      <c r="L388">
        <v>608254</v>
      </c>
      <c r="N388">
        <v>1013</v>
      </c>
      <c r="O388" t="s">
        <v>513</v>
      </c>
      <c r="P388" t="s">
        <v>513</v>
      </c>
      <c r="Q388">
        <v>1</v>
      </c>
      <c r="W388">
        <v>0</v>
      </c>
      <c r="X388">
        <v>-185737400</v>
      </c>
      <c r="Y388">
        <f t="shared" si="160"/>
        <v>53.17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5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53.17</v>
      </c>
      <c r="AU388" t="s">
        <v>3</v>
      </c>
      <c r="AV388">
        <v>2</v>
      </c>
      <c r="AW388">
        <v>2</v>
      </c>
      <c r="AX388">
        <v>64863146</v>
      </c>
      <c r="AY388">
        <v>1</v>
      </c>
      <c r="AZ388">
        <v>0</v>
      </c>
      <c r="BA388">
        <v>411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ROUND(Y388*Source!I200,7)</f>
        <v>12.7608</v>
      </c>
      <c r="CY388">
        <f>AD388</f>
        <v>0</v>
      </c>
      <c r="CZ388">
        <f>AH388</f>
        <v>0</v>
      </c>
      <c r="DA388">
        <f>AL388</f>
        <v>1</v>
      </c>
      <c r="DB388">
        <f t="shared" si="161"/>
        <v>0</v>
      </c>
      <c r="DC388">
        <f t="shared" si="162"/>
        <v>0</v>
      </c>
      <c r="DD388" t="s">
        <v>3</v>
      </c>
      <c r="DE388" t="s">
        <v>3</v>
      </c>
      <c r="DF388">
        <f>ROUND(ROUND(AE388,0)*CX388,0)</f>
        <v>0</v>
      </c>
      <c r="DG388">
        <f>ROUND(ROUND(AF388,0)*CX388,0)</f>
        <v>0</v>
      </c>
      <c r="DH388">
        <f>ROUND(ROUND(AG388,0)*CX388,0)</f>
        <v>0</v>
      </c>
      <c r="DI388">
        <f>ROUND(ROUND(AH388,0)*CX388,0)</f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ROW(Source!A200)</f>
        <v>200</v>
      </c>
      <c r="B389">
        <v>64862338</v>
      </c>
      <c r="C389">
        <v>64863131</v>
      </c>
      <c r="D389">
        <v>29172407</v>
      </c>
      <c r="E389">
        <v>1</v>
      </c>
      <c r="F389">
        <v>1</v>
      </c>
      <c r="G389">
        <v>1</v>
      </c>
      <c r="H389">
        <v>2</v>
      </c>
      <c r="I389" t="s">
        <v>565</v>
      </c>
      <c r="J389" t="s">
        <v>566</v>
      </c>
      <c r="K389" t="s">
        <v>567</v>
      </c>
      <c r="L389">
        <v>1368</v>
      </c>
      <c r="N389">
        <v>1011</v>
      </c>
      <c r="O389" t="s">
        <v>517</v>
      </c>
      <c r="P389" t="s">
        <v>517</v>
      </c>
      <c r="Q389">
        <v>1</v>
      </c>
      <c r="W389">
        <v>0</v>
      </c>
      <c r="X389">
        <v>-27831156</v>
      </c>
      <c r="Y389">
        <f t="shared" si="160"/>
        <v>53.17</v>
      </c>
      <c r="AA389">
        <v>0</v>
      </c>
      <c r="AB389">
        <v>1259.7</v>
      </c>
      <c r="AC389">
        <v>687.56</v>
      </c>
      <c r="AD389">
        <v>0</v>
      </c>
      <c r="AE389">
        <v>0</v>
      </c>
      <c r="AF389">
        <v>96.9</v>
      </c>
      <c r="AG389">
        <v>13.5</v>
      </c>
      <c r="AH389">
        <v>0</v>
      </c>
      <c r="AI389">
        <v>1</v>
      </c>
      <c r="AJ389">
        <v>13</v>
      </c>
      <c r="AK389">
        <v>50.93</v>
      </c>
      <c r="AL389">
        <v>1</v>
      </c>
      <c r="AM389">
        <v>2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3</v>
      </c>
      <c r="AT389">
        <v>53.17</v>
      </c>
      <c r="AU389" t="s">
        <v>3</v>
      </c>
      <c r="AV389">
        <v>0</v>
      </c>
      <c r="AW389">
        <v>2</v>
      </c>
      <c r="AX389">
        <v>64863147</v>
      </c>
      <c r="AY389">
        <v>1</v>
      </c>
      <c r="AZ389">
        <v>0</v>
      </c>
      <c r="BA389">
        <v>412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ROUND(Y389*Source!I200*DO389,7)</f>
        <v>0</v>
      </c>
      <c r="CX389">
        <f>ROUND(Y389*Source!I200,7)</f>
        <v>12.7608</v>
      </c>
      <c r="CY389">
        <f>AB389</f>
        <v>1259.7</v>
      </c>
      <c r="CZ389">
        <f>AF389</f>
        <v>96.9</v>
      </c>
      <c r="DA389">
        <f>AJ389</f>
        <v>13</v>
      </c>
      <c r="DB389">
        <f t="shared" si="161"/>
        <v>5152.17</v>
      </c>
      <c r="DC389">
        <f t="shared" si="162"/>
        <v>717.8</v>
      </c>
      <c r="DD389" t="s">
        <v>3</v>
      </c>
      <c r="DE389" t="s">
        <v>3</v>
      </c>
      <c r="DF389">
        <f>ROUND(ROUND(AE389,0)*CX389,0)</f>
        <v>0</v>
      </c>
      <c r="DG389">
        <f>ROUND(ROUND(AF389*AJ389,0)*CX389,0)</f>
        <v>16079</v>
      </c>
      <c r="DH389">
        <f>ROUND(ROUND(AG389*AK389,0)*CX389,0)</f>
        <v>8779</v>
      </c>
      <c r="DI389">
        <f>ROUND(ROUND(AH389,0)*CX389,0)</f>
        <v>0</v>
      </c>
      <c r="DJ389">
        <f>DG389</f>
        <v>16079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ROW(Source!A200)</f>
        <v>200</v>
      </c>
      <c r="B390">
        <v>64862338</v>
      </c>
      <c r="C390">
        <v>64863131</v>
      </c>
      <c r="D390">
        <v>29145155</v>
      </c>
      <c r="E390">
        <v>1</v>
      </c>
      <c r="F390">
        <v>1</v>
      </c>
      <c r="G390">
        <v>1</v>
      </c>
      <c r="H390">
        <v>3</v>
      </c>
      <c r="I390" t="s">
        <v>738</v>
      </c>
      <c r="J390" t="s">
        <v>739</v>
      </c>
      <c r="K390" t="s">
        <v>740</v>
      </c>
      <c r="L390">
        <v>1339</v>
      </c>
      <c r="N390">
        <v>1007</v>
      </c>
      <c r="O390" t="s">
        <v>136</v>
      </c>
      <c r="P390" t="s">
        <v>136</v>
      </c>
      <c r="Q390">
        <v>1</v>
      </c>
      <c r="W390">
        <v>0</v>
      </c>
      <c r="X390">
        <v>-769468533</v>
      </c>
      <c r="Y390">
        <f t="shared" si="160"/>
        <v>0.26</v>
      </c>
      <c r="AA390">
        <v>4339.09</v>
      </c>
      <c r="AB390">
        <v>0</v>
      </c>
      <c r="AC390">
        <v>0</v>
      </c>
      <c r="AD390">
        <v>0</v>
      </c>
      <c r="AE390">
        <v>485.9</v>
      </c>
      <c r="AF390">
        <v>0</v>
      </c>
      <c r="AG390">
        <v>0</v>
      </c>
      <c r="AH390">
        <v>0</v>
      </c>
      <c r="AI390">
        <v>8.93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3</v>
      </c>
      <c r="AT390">
        <v>0.26</v>
      </c>
      <c r="AU390" t="s">
        <v>3</v>
      </c>
      <c r="AV390">
        <v>0</v>
      </c>
      <c r="AW390">
        <v>2</v>
      </c>
      <c r="AX390">
        <v>64863148</v>
      </c>
      <c r="AY390">
        <v>1</v>
      </c>
      <c r="AZ390">
        <v>0</v>
      </c>
      <c r="BA390">
        <v>413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ROUND(Y390*Source!I200,7)</f>
        <v>6.2399999999999997E-2</v>
      </c>
      <c r="CY390">
        <f>AA390</f>
        <v>4339.09</v>
      </c>
      <c r="CZ390">
        <f>AE390</f>
        <v>485.9</v>
      </c>
      <c r="DA390">
        <f>AI390</f>
        <v>8.93</v>
      </c>
      <c r="DB390">
        <f t="shared" si="161"/>
        <v>126.33</v>
      </c>
      <c r="DC390">
        <f t="shared" si="162"/>
        <v>0</v>
      </c>
      <c r="DD390" t="s">
        <v>3</v>
      </c>
      <c r="DE390" t="s">
        <v>3</v>
      </c>
      <c r="DF390">
        <f>ROUND(ROUND(AE390*AI390,0)*CX390,0)</f>
        <v>271</v>
      </c>
      <c r="DG390">
        <f>ROUND(ROUND(AF390,0)*CX390,0)</f>
        <v>0</v>
      </c>
      <c r="DH390">
        <f>ROUND(ROUND(AG390,0)*CX390,0)</f>
        <v>0</v>
      </c>
      <c r="DI390">
        <f>ROUND(ROUND(AH390,0)*CX390,0)</f>
        <v>0</v>
      </c>
      <c r="DJ390">
        <f>DF390</f>
        <v>271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ROW(Source!A203)</f>
        <v>203</v>
      </c>
      <c r="B391">
        <v>64862340</v>
      </c>
      <c r="C391">
        <v>64863151</v>
      </c>
      <c r="D391">
        <v>18407150</v>
      </c>
      <c r="E391">
        <v>1</v>
      </c>
      <c r="F391">
        <v>1</v>
      </c>
      <c r="G391">
        <v>1</v>
      </c>
      <c r="H391">
        <v>1</v>
      </c>
      <c r="I391" t="s">
        <v>523</v>
      </c>
      <c r="J391" t="s">
        <v>3</v>
      </c>
      <c r="K391" t="s">
        <v>524</v>
      </c>
      <c r="L391">
        <v>1369</v>
      </c>
      <c r="N391">
        <v>1013</v>
      </c>
      <c r="O391" t="s">
        <v>511</v>
      </c>
      <c r="P391" t="s">
        <v>511</v>
      </c>
      <c r="Q391">
        <v>1</v>
      </c>
      <c r="W391">
        <v>0</v>
      </c>
      <c r="X391">
        <v>-931037793</v>
      </c>
      <c r="Y391">
        <f t="shared" si="160"/>
        <v>14.3</v>
      </c>
      <c r="AA391">
        <v>0</v>
      </c>
      <c r="AB391">
        <v>0</v>
      </c>
      <c r="AC391">
        <v>0</v>
      </c>
      <c r="AD391">
        <v>8.5299999999999994</v>
      </c>
      <c r="AE391">
        <v>0</v>
      </c>
      <c r="AF391">
        <v>0</v>
      </c>
      <c r="AG391">
        <v>0</v>
      </c>
      <c r="AH391">
        <v>8.5299999999999994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14.3</v>
      </c>
      <c r="AU391" t="s">
        <v>3</v>
      </c>
      <c r="AV391">
        <v>1</v>
      </c>
      <c r="AW391">
        <v>2</v>
      </c>
      <c r="AX391">
        <v>64863160</v>
      </c>
      <c r="AY391">
        <v>1</v>
      </c>
      <c r="AZ391">
        <v>0</v>
      </c>
      <c r="BA391">
        <v>415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ROUND(AT391*Source!I203*AH391*AL391,0)</f>
        <v>123</v>
      </c>
      <c r="CV391">
        <f>ROUND(Y391*Source!I203,7)</f>
        <v>14.4573</v>
      </c>
      <c r="CW391">
        <v>0</v>
      </c>
      <c r="CX391">
        <f>ROUND(Y391*Source!I203,7)</f>
        <v>14.4573</v>
      </c>
      <c r="CY391">
        <f>AD391</f>
        <v>8.5299999999999994</v>
      </c>
      <c r="CZ391">
        <f>AH391</f>
        <v>8.5299999999999994</v>
      </c>
      <c r="DA391">
        <f>AL391</f>
        <v>1</v>
      </c>
      <c r="DB391">
        <f t="shared" si="161"/>
        <v>121.98</v>
      </c>
      <c r="DC391">
        <f t="shared" si="162"/>
        <v>0</v>
      </c>
      <c r="DD391" t="s">
        <v>3</v>
      </c>
      <c r="DE391" t="s">
        <v>3</v>
      </c>
      <c r="DF391">
        <f t="shared" ref="DF391:DF398" si="168">ROUND(ROUND(AE391,2)*CX391,2)</f>
        <v>0</v>
      </c>
      <c r="DG391">
        <f t="shared" ref="DG391:DG398" si="169">ROUND(ROUND(AF391,2)*CX391,2)</f>
        <v>0</v>
      </c>
      <c r="DH391">
        <f t="shared" ref="DH391:DH398" si="170">ROUND(ROUND(AG391,2)*CX391,2)</f>
        <v>0</v>
      </c>
      <c r="DI391">
        <f t="shared" ref="DI391:DI398" si="171">ROUND(ROUND(AH391,2)*CX391,2)</f>
        <v>123.32</v>
      </c>
      <c r="DJ391">
        <f>DI391</f>
        <v>123.32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ROW(Source!A203)</f>
        <v>203</v>
      </c>
      <c r="B392">
        <v>64862340</v>
      </c>
      <c r="C392">
        <v>64863151</v>
      </c>
      <c r="D392">
        <v>29173252</v>
      </c>
      <c r="E392">
        <v>1</v>
      </c>
      <c r="F392">
        <v>1</v>
      </c>
      <c r="G392">
        <v>1</v>
      </c>
      <c r="H392">
        <v>2</v>
      </c>
      <c r="I392" t="s">
        <v>546</v>
      </c>
      <c r="J392" t="s">
        <v>547</v>
      </c>
      <c r="K392" t="s">
        <v>548</v>
      </c>
      <c r="L392">
        <v>1368</v>
      </c>
      <c r="N392">
        <v>1011</v>
      </c>
      <c r="O392" t="s">
        <v>517</v>
      </c>
      <c r="P392" t="s">
        <v>517</v>
      </c>
      <c r="Q392">
        <v>1</v>
      </c>
      <c r="W392">
        <v>0</v>
      </c>
      <c r="X392">
        <v>527313756</v>
      </c>
      <c r="Y392">
        <f t="shared" si="160"/>
        <v>1.79</v>
      </c>
      <c r="AA392">
        <v>0</v>
      </c>
      <c r="AB392">
        <v>30</v>
      </c>
      <c r="AC392">
        <v>0</v>
      </c>
      <c r="AD392">
        <v>0</v>
      </c>
      <c r="AE392">
        <v>0</v>
      </c>
      <c r="AF392">
        <v>30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1.79</v>
      </c>
      <c r="AU392" t="s">
        <v>3</v>
      </c>
      <c r="AV392">
        <v>0</v>
      </c>
      <c r="AW392">
        <v>2</v>
      </c>
      <c r="AX392">
        <v>64863161</v>
      </c>
      <c r="AY392">
        <v>1</v>
      </c>
      <c r="AZ392">
        <v>0</v>
      </c>
      <c r="BA392">
        <v>416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ROUND(Y392*Source!I203*DO392,7)</f>
        <v>0</v>
      </c>
      <c r="CX392">
        <f>ROUND(Y392*Source!I203,7)</f>
        <v>1.80969</v>
      </c>
      <c r="CY392">
        <f>AB392</f>
        <v>30</v>
      </c>
      <c r="CZ392">
        <f>AF392</f>
        <v>30</v>
      </c>
      <c r="DA392">
        <f>AJ392</f>
        <v>1</v>
      </c>
      <c r="DB392">
        <f t="shared" si="161"/>
        <v>53.7</v>
      </c>
      <c r="DC392">
        <f t="shared" si="162"/>
        <v>0</v>
      </c>
      <c r="DD392" t="s">
        <v>3</v>
      </c>
      <c r="DE392" t="s">
        <v>3</v>
      </c>
      <c r="DF392">
        <f t="shared" si="168"/>
        <v>0</v>
      </c>
      <c r="DG392">
        <f t="shared" si="169"/>
        <v>54.29</v>
      </c>
      <c r="DH392">
        <f t="shared" si="170"/>
        <v>0</v>
      </c>
      <c r="DI392">
        <f t="shared" si="171"/>
        <v>0</v>
      </c>
      <c r="DJ392">
        <f>DG392</f>
        <v>54.29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ROW(Source!A203)</f>
        <v>203</v>
      </c>
      <c r="B393">
        <v>64862340</v>
      </c>
      <c r="C393">
        <v>64863151</v>
      </c>
      <c r="D393">
        <v>29174913</v>
      </c>
      <c r="E393">
        <v>1</v>
      </c>
      <c r="F393">
        <v>1</v>
      </c>
      <c r="G393">
        <v>1</v>
      </c>
      <c r="H393">
        <v>2</v>
      </c>
      <c r="I393" t="s">
        <v>537</v>
      </c>
      <c r="J393" t="s">
        <v>538</v>
      </c>
      <c r="K393" t="s">
        <v>539</v>
      </c>
      <c r="L393">
        <v>1368</v>
      </c>
      <c r="N393">
        <v>1011</v>
      </c>
      <c r="O393" t="s">
        <v>517</v>
      </c>
      <c r="P393" t="s">
        <v>517</v>
      </c>
      <c r="Q393">
        <v>1</v>
      </c>
      <c r="W393">
        <v>0</v>
      </c>
      <c r="X393">
        <v>1230759911</v>
      </c>
      <c r="Y393">
        <f t="shared" si="160"/>
        <v>0.55000000000000004</v>
      </c>
      <c r="AA393">
        <v>0</v>
      </c>
      <c r="AB393">
        <v>87.17</v>
      </c>
      <c r="AC393">
        <v>11.6</v>
      </c>
      <c r="AD393">
        <v>0</v>
      </c>
      <c r="AE393">
        <v>0</v>
      </c>
      <c r="AF393">
        <v>87.17</v>
      </c>
      <c r="AG393">
        <v>11.6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0.55000000000000004</v>
      </c>
      <c r="AU393" t="s">
        <v>3</v>
      </c>
      <c r="AV393">
        <v>0</v>
      </c>
      <c r="AW393">
        <v>2</v>
      </c>
      <c r="AX393">
        <v>64863162</v>
      </c>
      <c r="AY393">
        <v>1</v>
      </c>
      <c r="AZ393">
        <v>0</v>
      </c>
      <c r="BA393">
        <v>417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ROUND(Y393*Source!I203*DO393,7)</f>
        <v>0</v>
      </c>
      <c r="CX393">
        <f>ROUND(Y393*Source!I203,7)</f>
        <v>0.55605000000000004</v>
      </c>
      <c r="CY393">
        <f>AB393</f>
        <v>87.17</v>
      </c>
      <c r="CZ393">
        <f>AF393</f>
        <v>87.17</v>
      </c>
      <c r="DA393">
        <f>AJ393</f>
        <v>1</v>
      </c>
      <c r="DB393">
        <f t="shared" si="161"/>
        <v>47.94</v>
      </c>
      <c r="DC393">
        <f t="shared" si="162"/>
        <v>6.38</v>
      </c>
      <c r="DD393" t="s">
        <v>3</v>
      </c>
      <c r="DE393" t="s">
        <v>3</v>
      </c>
      <c r="DF393">
        <f t="shared" si="168"/>
        <v>0</v>
      </c>
      <c r="DG393">
        <f t="shared" si="169"/>
        <v>48.47</v>
      </c>
      <c r="DH393">
        <f t="shared" si="170"/>
        <v>6.45</v>
      </c>
      <c r="DI393">
        <f t="shared" si="171"/>
        <v>0</v>
      </c>
      <c r="DJ393">
        <f>DG393</f>
        <v>48.47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ROW(Source!A203)</f>
        <v>203</v>
      </c>
      <c r="B394">
        <v>64862340</v>
      </c>
      <c r="C394">
        <v>64863151</v>
      </c>
      <c r="D394">
        <v>29108414</v>
      </c>
      <c r="E394">
        <v>1</v>
      </c>
      <c r="F394">
        <v>1</v>
      </c>
      <c r="G394">
        <v>1</v>
      </c>
      <c r="H394">
        <v>3</v>
      </c>
      <c r="I394" t="s">
        <v>412</v>
      </c>
      <c r="J394" t="s">
        <v>414</v>
      </c>
      <c r="K394" t="s">
        <v>413</v>
      </c>
      <c r="L394">
        <v>1348</v>
      </c>
      <c r="N394">
        <v>1009</v>
      </c>
      <c r="O394" t="s">
        <v>203</v>
      </c>
      <c r="P394" t="s">
        <v>203</v>
      </c>
      <c r="Q394">
        <v>1000</v>
      </c>
      <c r="W394">
        <v>1</v>
      </c>
      <c r="X394">
        <v>503556632</v>
      </c>
      <c r="Y394">
        <f t="shared" si="160"/>
        <v>-8.0000000000000002E-3</v>
      </c>
      <c r="AA394">
        <v>1383.11</v>
      </c>
      <c r="AB394">
        <v>0</v>
      </c>
      <c r="AC394">
        <v>0</v>
      </c>
      <c r="AD394">
        <v>0</v>
      </c>
      <c r="AE394">
        <v>1383.11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-8.0000000000000002E-3</v>
      </c>
      <c r="AU394" t="s">
        <v>3</v>
      </c>
      <c r="AV394">
        <v>0</v>
      </c>
      <c r="AW394">
        <v>2</v>
      </c>
      <c r="AX394">
        <v>64863163</v>
      </c>
      <c r="AY394">
        <v>1</v>
      </c>
      <c r="AZ394">
        <v>6144</v>
      </c>
      <c r="BA394">
        <v>418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ROUND(Y394*Source!I203,7)</f>
        <v>-8.0879999999999997E-3</v>
      </c>
      <c r="CY394">
        <f>AA394</f>
        <v>1383.11</v>
      </c>
      <c r="CZ394">
        <f>AE394</f>
        <v>1383.11</v>
      </c>
      <c r="DA394">
        <f>AI394</f>
        <v>1</v>
      </c>
      <c r="DB394">
        <f t="shared" si="161"/>
        <v>-11.06</v>
      </c>
      <c r="DC394">
        <f t="shared" si="162"/>
        <v>0</v>
      </c>
      <c r="DD394" t="s">
        <v>3</v>
      </c>
      <c r="DE394" t="s">
        <v>3</v>
      </c>
      <c r="DF394">
        <f t="shared" si="168"/>
        <v>-11.19</v>
      </c>
      <c r="DG394">
        <f t="shared" si="169"/>
        <v>0</v>
      </c>
      <c r="DH394">
        <f t="shared" si="170"/>
        <v>0</v>
      </c>
      <c r="DI394">
        <f t="shared" si="171"/>
        <v>0</v>
      </c>
      <c r="DJ394">
        <f>DF394</f>
        <v>-11.19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ROW(Source!A203)</f>
        <v>203</v>
      </c>
      <c r="B395">
        <v>64862340</v>
      </c>
      <c r="C395">
        <v>64863151</v>
      </c>
      <c r="D395">
        <v>29107416</v>
      </c>
      <c r="E395">
        <v>1</v>
      </c>
      <c r="F395">
        <v>1</v>
      </c>
      <c r="G395">
        <v>1</v>
      </c>
      <c r="H395">
        <v>3</v>
      </c>
      <c r="I395" t="s">
        <v>408</v>
      </c>
      <c r="J395" t="s">
        <v>410</v>
      </c>
      <c r="K395" t="s">
        <v>409</v>
      </c>
      <c r="L395">
        <v>1348</v>
      </c>
      <c r="N395">
        <v>1009</v>
      </c>
      <c r="O395" t="s">
        <v>203</v>
      </c>
      <c r="P395" t="s">
        <v>203</v>
      </c>
      <c r="Q395">
        <v>1000</v>
      </c>
      <c r="W395">
        <v>1</v>
      </c>
      <c r="X395">
        <v>1313199458</v>
      </c>
      <c r="Y395">
        <f t="shared" si="160"/>
        <v>-1.6E-2</v>
      </c>
      <c r="AA395">
        <v>2606.89</v>
      </c>
      <c r="AB395">
        <v>0</v>
      </c>
      <c r="AC395">
        <v>0</v>
      </c>
      <c r="AD395">
        <v>0</v>
      </c>
      <c r="AE395">
        <v>2606.89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-1.6E-2</v>
      </c>
      <c r="AU395" t="s">
        <v>3</v>
      </c>
      <c r="AV395">
        <v>0</v>
      </c>
      <c r="AW395">
        <v>2</v>
      </c>
      <c r="AX395">
        <v>64863164</v>
      </c>
      <c r="AY395">
        <v>1</v>
      </c>
      <c r="AZ395">
        <v>6144</v>
      </c>
      <c r="BA395">
        <v>419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ROUND(Y395*Source!I203,7)</f>
        <v>-1.6175999999999999E-2</v>
      </c>
      <c r="CY395">
        <f>AA395</f>
        <v>2606.89</v>
      </c>
      <c r="CZ395">
        <f>AE395</f>
        <v>2606.89</v>
      </c>
      <c r="DA395">
        <f>AI395</f>
        <v>1</v>
      </c>
      <c r="DB395">
        <f t="shared" si="161"/>
        <v>-41.71</v>
      </c>
      <c r="DC395">
        <f t="shared" si="162"/>
        <v>0</v>
      </c>
      <c r="DD395" t="s">
        <v>3</v>
      </c>
      <c r="DE395" t="s">
        <v>3</v>
      </c>
      <c r="DF395">
        <f t="shared" si="168"/>
        <v>-42.17</v>
      </c>
      <c r="DG395">
        <f t="shared" si="169"/>
        <v>0</v>
      </c>
      <c r="DH395">
        <f t="shared" si="170"/>
        <v>0</v>
      </c>
      <c r="DI395">
        <f t="shared" si="171"/>
        <v>0</v>
      </c>
      <c r="DJ395">
        <f>DF395</f>
        <v>-42.17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ROW(Source!A203)</f>
        <v>203</v>
      </c>
      <c r="B396">
        <v>64862340</v>
      </c>
      <c r="C396">
        <v>64863151</v>
      </c>
      <c r="D396">
        <v>29108442</v>
      </c>
      <c r="E396">
        <v>1</v>
      </c>
      <c r="F396">
        <v>1</v>
      </c>
      <c r="G396">
        <v>1</v>
      </c>
      <c r="H396">
        <v>3</v>
      </c>
      <c r="I396" t="s">
        <v>416</v>
      </c>
      <c r="J396" t="s">
        <v>418</v>
      </c>
      <c r="K396" t="s">
        <v>417</v>
      </c>
      <c r="L396">
        <v>1348</v>
      </c>
      <c r="N396">
        <v>1009</v>
      </c>
      <c r="O396" t="s">
        <v>203</v>
      </c>
      <c r="P396" t="s">
        <v>203</v>
      </c>
      <c r="Q396">
        <v>1000</v>
      </c>
      <c r="W396">
        <v>1</v>
      </c>
      <c r="X396">
        <v>-1622221180</v>
      </c>
      <c r="Y396">
        <f t="shared" si="160"/>
        <v>-0.22</v>
      </c>
      <c r="AA396">
        <v>3390</v>
      </c>
      <c r="AB396">
        <v>0</v>
      </c>
      <c r="AC396">
        <v>0</v>
      </c>
      <c r="AD396">
        <v>0</v>
      </c>
      <c r="AE396">
        <v>3390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-0.22</v>
      </c>
      <c r="AU396" t="s">
        <v>3</v>
      </c>
      <c r="AV396">
        <v>0</v>
      </c>
      <c r="AW396">
        <v>2</v>
      </c>
      <c r="AX396">
        <v>64863165</v>
      </c>
      <c r="AY396">
        <v>1</v>
      </c>
      <c r="AZ396">
        <v>6144</v>
      </c>
      <c r="BA396">
        <v>420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ROUND(Y396*Source!I203,7)</f>
        <v>-0.22242000000000001</v>
      </c>
      <c r="CY396">
        <f>AA396</f>
        <v>3390</v>
      </c>
      <c r="CZ396">
        <f>AE396</f>
        <v>3390</v>
      </c>
      <c r="DA396">
        <f>AI396</f>
        <v>1</v>
      </c>
      <c r="DB396">
        <f t="shared" si="161"/>
        <v>-745.8</v>
      </c>
      <c r="DC396">
        <f t="shared" si="162"/>
        <v>0</v>
      </c>
      <c r="DD396" t="s">
        <v>3</v>
      </c>
      <c r="DE396" t="s">
        <v>3</v>
      </c>
      <c r="DF396">
        <f t="shared" si="168"/>
        <v>-754</v>
      </c>
      <c r="DG396">
        <f t="shared" si="169"/>
        <v>0</v>
      </c>
      <c r="DH396">
        <f t="shared" si="170"/>
        <v>0</v>
      </c>
      <c r="DI396">
        <f t="shared" si="171"/>
        <v>0</v>
      </c>
      <c r="DJ396">
        <f>DF396</f>
        <v>-754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ROW(Source!A203)</f>
        <v>203</v>
      </c>
      <c r="B397">
        <v>64862340</v>
      </c>
      <c r="C397">
        <v>64863151</v>
      </c>
      <c r="D397">
        <v>29109162</v>
      </c>
      <c r="E397">
        <v>1</v>
      </c>
      <c r="F397">
        <v>1</v>
      </c>
      <c r="G397">
        <v>1</v>
      </c>
      <c r="H397">
        <v>3</v>
      </c>
      <c r="I397" t="s">
        <v>161</v>
      </c>
      <c r="J397" t="s">
        <v>164</v>
      </c>
      <c r="K397" t="s">
        <v>162</v>
      </c>
      <c r="L397">
        <v>1327</v>
      </c>
      <c r="N397">
        <v>1005</v>
      </c>
      <c r="O397" t="s">
        <v>163</v>
      </c>
      <c r="P397" t="s">
        <v>163</v>
      </c>
      <c r="Q397">
        <v>1</v>
      </c>
      <c r="W397">
        <v>1</v>
      </c>
      <c r="X397">
        <v>328735001</v>
      </c>
      <c r="Y397">
        <f t="shared" si="160"/>
        <v>-110</v>
      </c>
      <c r="AA397">
        <v>5.71</v>
      </c>
      <c r="AB397">
        <v>0</v>
      </c>
      <c r="AC397">
        <v>0</v>
      </c>
      <c r="AD397">
        <v>0</v>
      </c>
      <c r="AE397">
        <v>5.71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-110</v>
      </c>
      <c r="AU397" t="s">
        <v>3</v>
      </c>
      <c r="AV397">
        <v>0</v>
      </c>
      <c r="AW397">
        <v>2</v>
      </c>
      <c r="AX397">
        <v>64863166</v>
      </c>
      <c r="AY397">
        <v>1</v>
      </c>
      <c r="AZ397">
        <v>6144</v>
      </c>
      <c r="BA397">
        <v>421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ROUND(Y397*Source!I203,7)</f>
        <v>-111.21</v>
      </c>
      <c r="CY397">
        <f>AA397</f>
        <v>5.71</v>
      </c>
      <c r="CZ397">
        <f>AE397</f>
        <v>5.71</v>
      </c>
      <c r="DA397">
        <f>AI397</f>
        <v>1</v>
      </c>
      <c r="DB397">
        <f t="shared" si="161"/>
        <v>-628.1</v>
      </c>
      <c r="DC397">
        <f t="shared" si="162"/>
        <v>0</v>
      </c>
      <c r="DD397" t="s">
        <v>3</v>
      </c>
      <c r="DE397" t="s">
        <v>3</v>
      </c>
      <c r="DF397">
        <f t="shared" si="168"/>
        <v>-635.01</v>
      </c>
      <c r="DG397">
        <f t="shared" si="169"/>
        <v>0</v>
      </c>
      <c r="DH397">
        <f t="shared" si="170"/>
        <v>0</v>
      </c>
      <c r="DI397">
        <f t="shared" si="171"/>
        <v>0</v>
      </c>
      <c r="DJ397">
        <f>DF397</f>
        <v>-635.01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ROW(Source!A203)</f>
        <v>203</v>
      </c>
      <c r="B398">
        <v>64862340</v>
      </c>
      <c r="C398">
        <v>64863151</v>
      </c>
      <c r="D398">
        <v>29145154</v>
      </c>
      <c r="E398">
        <v>1</v>
      </c>
      <c r="F398">
        <v>1</v>
      </c>
      <c r="G398">
        <v>1</v>
      </c>
      <c r="H398">
        <v>3</v>
      </c>
      <c r="I398" t="s">
        <v>549</v>
      </c>
      <c r="J398" t="s">
        <v>550</v>
      </c>
      <c r="K398" t="s">
        <v>551</v>
      </c>
      <c r="L398">
        <v>1339</v>
      </c>
      <c r="N398">
        <v>1007</v>
      </c>
      <c r="O398" t="s">
        <v>136</v>
      </c>
      <c r="P398" t="s">
        <v>136</v>
      </c>
      <c r="Q398">
        <v>1</v>
      </c>
      <c r="W398">
        <v>0</v>
      </c>
      <c r="X398">
        <v>1760624010</v>
      </c>
      <c r="Y398">
        <f t="shared" si="160"/>
        <v>2.5</v>
      </c>
      <c r="AA398">
        <v>463.3</v>
      </c>
      <c r="AB398">
        <v>0</v>
      </c>
      <c r="AC398">
        <v>0</v>
      </c>
      <c r="AD398">
        <v>0</v>
      </c>
      <c r="AE398">
        <v>463.3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2.5</v>
      </c>
      <c r="AU398" t="s">
        <v>3</v>
      </c>
      <c r="AV398">
        <v>0</v>
      </c>
      <c r="AW398">
        <v>2</v>
      </c>
      <c r="AX398">
        <v>64863167</v>
      </c>
      <c r="AY398">
        <v>1</v>
      </c>
      <c r="AZ398">
        <v>0</v>
      </c>
      <c r="BA398">
        <v>422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ROUND(Y398*Source!I203,7)</f>
        <v>2.5274999999999999</v>
      </c>
      <c r="CY398">
        <f>AA398</f>
        <v>463.3</v>
      </c>
      <c r="CZ398">
        <f>AE398</f>
        <v>463.3</v>
      </c>
      <c r="DA398">
        <f>AI398</f>
        <v>1</v>
      </c>
      <c r="DB398">
        <f t="shared" si="161"/>
        <v>1158.25</v>
      </c>
      <c r="DC398">
        <f t="shared" si="162"/>
        <v>0</v>
      </c>
      <c r="DD398" t="s">
        <v>3</v>
      </c>
      <c r="DE398" t="s">
        <v>3</v>
      </c>
      <c r="DF398">
        <f t="shared" si="168"/>
        <v>1170.99</v>
      </c>
      <c r="DG398">
        <f t="shared" si="169"/>
        <v>0</v>
      </c>
      <c r="DH398">
        <f t="shared" si="170"/>
        <v>0</v>
      </c>
      <c r="DI398">
        <f t="shared" si="171"/>
        <v>0</v>
      </c>
      <c r="DJ398">
        <f>DF398</f>
        <v>1170.99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ROW(Source!A204)</f>
        <v>204</v>
      </c>
      <c r="B399">
        <v>64862338</v>
      </c>
      <c r="C399">
        <v>64863151</v>
      </c>
      <c r="D399">
        <v>18407150</v>
      </c>
      <c r="E399">
        <v>1</v>
      </c>
      <c r="F399">
        <v>1</v>
      </c>
      <c r="G399">
        <v>1</v>
      </c>
      <c r="H399">
        <v>1</v>
      </c>
      <c r="I399" t="s">
        <v>523</v>
      </c>
      <c r="J399" t="s">
        <v>3</v>
      </c>
      <c r="K399" t="s">
        <v>524</v>
      </c>
      <c r="L399">
        <v>1369</v>
      </c>
      <c r="N399">
        <v>1013</v>
      </c>
      <c r="O399" t="s">
        <v>511</v>
      </c>
      <c r="P399" t="s">
        <v>511</v>
      </c>
      <c r="Q399">
        <v>1</v>
      </c>
      <c r="W399">
        <v>0</v>
      </c>
      <c r="X399">
        <v>-931037793</v>
      </c>
      <c r="Y399">
        <f t="shared" si="160"/>
        <v>14.3</v>
      </c>
      <c r="AA399">
        <v>0</v>
      </c>
      <c r="AB399">
        <v>0</v>
      </c>
      <c r="AC399">
        <v>0</v>
      </c>
      <c r="AD399">
        <v>8.5299999999999994</v>
      </c>
      <c r="AE399">
        <v>0</v>
      </c>
      <c r="AF399">
        <v>0</v>
      </c>
      <c r="AG399">
        <v>0</v>
      </c>
      <c r="AH399">
        <v>8.5299999999999994</v>
      </c>
      <c r="AI399">
        <v>1</v>
      </c>
      <c r="AJ399">
        <v>1</v>
      </c>
      <c r="AK399">
        <v>1</v>
      </c>
      <c r="AL399">
        <v>1</v>
      </c>
      <c r="AM399">
        <v>5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14.3</v>
      </c>
      <c r="AU399" t="s">
        <v>3</v>
      </c>
      <c r="AV399">
        <v>1</v>
      </c>
      <c r="AW399">
        <v>2</v>
      </c>
      <c r="AX399">
        <v>64863160</v>
      </c>
      <c r="AY399">
        <v>1</v>
      </c>
      <c r="AZ399">
        <v>0</v>
      </c>
      <c r="BA399">
        <v>423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ROUND(AT399*Source!I204*AH399*AL399,0)</f>
        <v>123</v>
      </c>
      <c r="CV399">
        <f>ROUND(Y399*Source!I204,7)</f>
        <v>14.4573</v>
      </c>
      <c r="CW399">
        <v>0</v>
      </c>
      <c r="CX399">
        <f>ROUND(Y399*Source!I204,7)</f>
        <v>14.4573</v>
      </c>
      <c r="CY399">
        <f>AD399</f>
        <v>8.5299999999999994</v>
      </c>
      <c r="CZ399">
        <f>AH399</f>
        <v>8.5299999999999994</v>
      </c>
      <c r="DA399">
        <f>AL399</f>
        <v>1</v>
      </c>
      <c r="DB399">
        <f t="shared" si="161"/>
        <v>121.98</v>
      </c>
      <c r="DC399">
        <f t="shared" si="162"/>
        <v>0</v>
      </c>
      <c r="DD399" t="s">
        <v>3</v>
      </c>
      <c r="DE399" t="s">
        <v>3</v>
      </c>
      <c r="DF399">
        <f>ROUND(ROUND(AE399,0)*CX399,0)</f>
        <v>0</v>
      </c>
      <c r="DG399">
        <f>ROUND(ROUND(AF399,0)*CX399,0)</f>
        <v>0</v>
      </c>
      <c r="DH399">
        <f>ROUND(ROUND(AG399,0)*CX399,0)</f>
        <v>0</v>
      </c>
      <c r="DI399">
        <f t="shared" ref="DI399:DI406" si="172">ROUND(ROUND(AH399,0)*CX399,0)</f>
        <v>130</v>
      </c>
      <c r="DJ399">
        <f>DI399</f>
        <v>130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ROW(Source!A204)</f>
        <v>204</v>
      </c>
      <c r="B400">
        <v>64862338</v>
      </c>
      <c r="C400">
        <v>64863151</v>
      </c>
      <c r="D400">
        <v>29173252</v>
      </c>
      <c r="E400">
        <v>1</v>
      </c>
      <c r="F400">
        <v>1</v>
      </c>
      <c r="G400">
        <v>1</v>
      </c>
      <c r="H400">
        <v>2</v>
      </c>
      <c r="I400" t="s">
        <v>546</v>
      </c>
      <c r="J400" t="s">
        <v>547</v>
      </c>
      <c r="K400" t="s">
        <v>548</v>
      </c>
      <c r="L400">
        <v>1368</v>
      </c>
      <c r="N400">
        <v>1011</v>
      </c>
      <c r="O400" t="s">
        <v>517</v>
      </c>
      <c r="P400" t="s">
        <v>517</v>
      </c>
      <c r="Q400">
        <v>1</v>
      </c>
      <c r="W400">
        <v>0</v>
      </c>
      <c r="X400">
        <v>527313756</v>
      </c>
      <c r="Y400">
        <f t="shared" si="160"/>
        <v>1.79</v>
      </c>
      <c r="AA400">
        <v>0</v>
      </c>
      <c r="AB400">
        <v>138.30000000000001</v>
      </c>
      <c r="AC400">
        <v>0</v>
      </c>
      <c r="AD400">
        <v>0</v>
      </c>
      <c r="AE400">
        <v>0</v>
      </c>
      <c r="AF400">
        <v>30</v>
      </c>
      <c r="AG400">
        <v>0</v>
      </c>
      <c r="AH400">
        <v>0</v>
      </c>
      <c r="AI400">
        <v>1</v>
      </c>
      <c r="AJ400">
        <v>4.6100000000000003</v>
      </c>
      <c r="AK400">
        <v>50.93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1.79</v>
      </c>
      <c r="AU400" t="s">
        <v>3</v>
      </c>
      <c r="AV400">
        <v>0</v>
      </c>
      <c r="AW400">
        <v>2</v>
      </c>
      <c r="AX400">
        <v>64863161</v>
      </c>
      <c r="AY400">
        <v>1</v>
      </c>
      <c r="AZ400">
        <v>0</v>
      </c>
      <c r="BA400">
        <v>424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ROUND(Y400*Source!I204*DO400,7)</f>
        <v>0</v>
      </c>
      <c r="CX400">
        <f>ROUND(Y400*Source!I204,7)</f>
        <v>1.80969</v>
      </c>
      <c r="CY400">
        <f>AB400</f>
        <v>138.30000000000001</v>
      </c>
      <c r="CZ400">
        <f>AF400</f>
        <v>30</v>
      </c>
      <c r="DA400">
        <f>AJ400</f>
        <v>4.6100000000000003</v>
      </c>
      <c r="DB400">
        <f t="shared" si="161"/>
        <v>53.7</v>
      </c>
      <c r="DC400">
        <f t="shared" si="162"/>
        <v>0</v>
      </c>
      <c r="DD400" t="s">
        <v>3</v>
      </c>
      <c r="DE400" t="s">
        <v>3</v>
      </c>
      <c r="DF400">
        <f>ROUND(ROUND(AE400,0)*CX400,0)</f>
        <v>0</v>
      </c>
      <c r="DG400">
        <f>ROUND(ROUND(AF400*AJ400,0)*CX400,0)</f>
        <v>250</v>
      </c>
      <c r="DH400">
        <f>ROUND(ROUND(AG400*AK400,0)*CX400,0)</f>
        <v>0</v>
      </c>
      <c r="DI400">
        <f t="shared" si="172"/>
        <v>0</v>
      </c>
      <c r="DJ400">
        <f>DG400</f>
        <v>250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ROW(Source!A204)</f>
        <v>204</v>
      </c>
      <c r="B401">
        <v>64862338</v>
      </c>
      <c r="C401">
        <v>64863151</v>
      </c>
      <c r="D401">
        <v>29174913</v>
      </c>
      <c r="E401">
        <v>1</v>
      </c>
      <c r="F401">
        <v>1</v>
      </c>
      <c r="G401">
        <v>1</v>
      </c>
      <c r="H401">
        <v>2</v>
      </c>
      <c r="I401" t="s">
        <v>537</v>
      </c>
      <c r="J401" t="s">
        <v>538</v>
      </c>
      <c r="K401" t="s">
        <v>539</v>
      </c>
      <c r="L401">
        <v>1368</v>
      </c>
      <c r="N401">
        <v>1011</v>
      </c>
      <c r="O401" t="s">
        <v>517</v>
      </c>
      <c r="P401" t="s">
        <v>517</v>
      </c>
      <c r="Q401">
        <v>1</v>
      </c>
      <c r="W401">
        <v>0</v>
      </c>
      <c r="X401">
        <v>1230759911</v>
      </c>
      <c r="Y401">
        <f t="shared" si="160"/>
        <v>0.55000000000000004</v>
      </c>
      <c r="AA401">
        <v>0</v>
      </c>
      <c r="AB401">
        <v>2113</v>
      </c>
      <c r="AC401">
        <v>590.79</v>
      </c>
      <c r="AD401">
        <v>0</v>
      </c>
      <c r="AE401">
        <v>0</v>
      </c>
      <c r="AF401">
        <v>87.17</v>
      </c>
      <c r="AG401">
        <v>11.6</v>
      </c>
      <c r="AH401">
        <v>0</v>
      </c>
      <c r="AI401">
        <v>1</v>
      </c>
      <c r="AJ401">
        <v>24.24</v>
      </c>
      <c r="AK401">
        <v>50.93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0.55000000000000004</v>
      </c>
      <c r="AU401" t="s">
        <v>3</v>
      </c>
      <c r="AV401">
        <v>0</v>
      </c>
      <c r="AW401">
        <v>2</v>
      </c>
      <c r="AX401">
        <v>64863162</v>
      </c>
      <c r="AY401">
        <v>1</v>
      </c>
      <c r="AZ401">
        <v>0</v>
      </c>
      <c r="BA401">
        <v>425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ROUND(Y401*Source!I204*DO401,7)</f>
        <v>0</v>
      </c>
      <c r="CX401">
        <f>ROUND(Y401*Source!I204,7)</f>
        <v>0.55605000000000004</v>
      </c>
      <c r="CY401">
        <f>AB401</f>
        <v>2113</v>
      </c>
      <c r="CZ401">
        <f>AF401</f>
        <v>87.17</v>
      </c>
      <c r="DA401">
        <f>AJ401</f>
        <v>24.24</v>
      </c>
      <c r="DB401">
        <f t="shared" si="161"/>
        <v>47.94</v>
      </c>
      <c r="DC401">
        <f t="shared" si="162"/>
        <v>6.38</v>
      </c>
      <c r="DD401" t="s">
        <v>3</v>
      </c>
      <c r="DE401" t="s">
        <v>3</v>
      </c>
      <c r="DF401">
        <f>ROUND(ROUND(AE401,0)*CX401,0)</f>
        <v>0</v>
      </c>
      <c r="DG401">
        <f>ROUND(ROUND(AF401*AJ401,0)*CX401,0)</f>
        <v>1175</v>
      </c>
      <c r="DH401">
        <f>ROUND(ROUND(AG401*AK401,0)*CX401,0)</f>
        <v>329</v>
      </c>
      <c r="DI401">
        <f t="shared" si="172"/>
        <v>0</v>
      </c>
      <c r="DJ401">
        <f>DG401</f>
        <v>1175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ROW(Source!A204)</f>
        <v>204</v>
      </c>
      <c r="B402">
        <v>64862338</v>
      </c>
      <c r="C402">
        <v>64863151</v>
      </c>
      <c r="D402">
        <v>29108414</v>
      </c>
      <c r="E402">
        <v>1</v>
      </c>
      <c r="F402">
        <v>1</v>
      </c>
      <c r="G402">
        <v>1</v>
      </c>
      <c r="H402">
        <v>3</v>
      </c>
      <c r="I402" t="s">
        <v>412</v>
      </c>
      <c r="J402" t="s">
        <v>414</v>
      </c>
      <c r="K402" t="s">
        <v>413</v>
      </c>
      <c r="L402">
        <v>1348</v>
      </c>
      <c r="N402">
        <v>1009</v>
      </c>
      <c r="O402" t="s">
        <v>203</v>
      </c>
      <c r="P402" t="s">
        <v>203</v>
      </c>
      <c r="Q402">
        <v>1000</v>
      </c>
      <c r="W402">
        <v>1</v>
      </c>
      <c r="X402">
        <v>503556632</v>
      </c>
      <c r="Y402">
        <f t="shared" si="160"/>
        <v>-8.0000000000000002E-3</v>
      </c>
      <c r="AA402">
        <v>35725.730000000003</v>
      </c>
      <c r="AB402">
        <v>0</v>
      </c>
      <c r="AC402">
        <v>0</v>
      </c>
      <c r="AD402">
        <v>0</v>
      </c>
      <c r="AE402">
        <v>1383.11</v>
      </c>
      <c r="AF402">
        <v>0</v>
      </c>
      <c r="AG402">
        <v>0</v>
      </c>
      <c r="AH402">
        <v>0</v>
      </c>
      <c r="AI402">
        <v>25.83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-8.0000000000000002E-3</v>
      </c>
      <c r="AU402" t="s">
        <v>3</v>
      </c>
      <c r="AV402">
        <v>0</v>
      </c>
      <c r="AW402">
        <v>2</v>
      </c>
      <c r="AX402">
        <v>64863163</v>
      </c>
      <c r="AY402">
        <v>1</v>
      </c>
      <c r="AZ402">
        <v>6144</v>
      </c>
      <c r="BA402">
        <v>426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ROUND(Y402*Source!I204,7)</f>
        <v>-8.0879999999999997E-3</v>
      </c>
      <c r="CY402">
        <f>AA402</f>
        <v>35725.730000000003</v>
      </c>
      <c r="CZ402">
        <f>AE402</f>
        <v>1383.11</v>
      </c>
      <c r="DA402">
        <f>AI402</f>
        <v>25.83</v>
      </c>
      <c r="DB402">
        <f t="shared" si="161"/>
        <v>-11.06</v>
      </c>
      <c r="DC402">
        <f t="shared" si="162"/>
        <v>0</v>
      </c>
      <c r="DD402" t="s">
        <v>3</v>
      </c>
      <c r="DE402" t="s">
        <v>3</v>
      </c>
      <c r="DF402">
        <f>ROUND(ROUND(AE402*AI402,0)*CX402,0)</f>
        <v>-289</v>
      </c>
      <c r="DG402">
        <f>ROUND(ROUND(AF402,0)*CX402,0)</f>
        <v>0</v>
      </c>
      <c r="DH402">
        <f>ROUND(ROUND(AG402,0)*CX402,0)</f>
        <v>0</v>
      </c>
      <c r="DI402">
        <f t="shared" si="172"/>
        <v>0</v>
      </c>
      <c r="DJ402">
        <f>DF402</f>
        <v>-289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ROW(Source!A204)</f>
        <v>204</v>
      </c>
      <c r="B403">
        <v>64862338</v>
      </c>
      <c r="C403">
        <v>64863151</v>
      </c>
      <c r="D403">
        <v>29107416</v>
      </c>
      <c r="E403">
        <v>1</v>
      </c>
      <c r="F403">
        <v>1</v>
      </c>
      <c r="G403">
        <v>1</v>
      </c>
      <c r="H403">
        <v>3</v>
      </c>
      <c r="I403" t="s">
        <v>408</v>
      </c>
      <c r="J403" t="s">
        <v>410</v>
      </c>
      <c r="K403" t="s">
        <v>409</v>
      </c>
      <c r="L403">
        <v>1348</v>
      </c>
      <c r="N403">
        <v>1009</v>
      </c>
      <c r="O403" t="s">
        <v>203</v>
      </c>
      <c r="P403" t="s">
        <v>203</v>
      </c>
      <c r="Q403">
        <v>1000</v>
      </c>
      <c r="W403">
        <v>1</v>
      </c>
      <c r="X403">
        <v>1313199458</v>
      </c>
      <c r="Y403">
        <f t="shared" si="160"/>
        <v>-1.6E-2</v>
      </c>
      <c r="AA403">
        <v>52033.52</v>
      </c>
      <c r="AB403">
        <v>0</v>
      </c>
      <c r="AC403">
        <v>0</v>
      </c>
      <c r="AD403">
        <v>0</v>
      </c>
      <c r="AE403">
        <v>2606.89</v>
      </c>
      <c r="AF403">
        <v>0</v>
      </c>
      <c r="AG403">
        <v>0</v>
      </c>
      <c r="AH403">
        <v>0</v>
      </c>
      <c r="AI403">
        <v>19.96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-1.6E-2</v>
      </c>
      <c r="AU403" t="s">
        <v>3</v>
      </c>
      <c r="AV403">
        <v>0</v>
      </c>
      <c r="AW403">
        <v>2</v>
      </c>
      <c r="AX403">
        <v>64863164</v>
      </c>
      <c r="AY403">
        <v>1</v>
      </c>
      <c r="AZ403">
        <v>6144</v>
      </c>
      <c r="BA403">
        <v>427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ROUND(Y403*Source!I204,7)</f>
        <v>-1.6175999999999999E-2</v>
      </c>
      <c r="CY403">
        <f>AA403</f>
        <v>52033.52</v>
      </c>
      <c r="CZ403">
        <f>AE403</f>
        <v>2606.89</v>
      </c>
      <c r="DA403">
        <f>AI403</f>
        <v>19.96</v>
      </c>
      <c r="DB403">
        <f t="shared" si="161"/>
        <v>-41.71</v>
      </c>
      <c r="DC403">
        <f t="shared" si="162"/>
        <v>0</v>
      </c>
      <c r="DD403" t="s">
        <v>3</v>
      </c>
      <c r="DE403" t="s">
        <v>3</v>
      </c>
      <c r="DF403">
        <f>ROUND(ROUND(AE403*AI403,0)*CX403,0)</f>
        <v>-842</v>
      </c>
      <c r="DG403">
        <f>ROUND(ROUND(AF403,0)*CX403,0)</f>
        <v>0</v>
      </c>
      <c r="DH403">
        <f>ROUND(ROUND(AG403,0)*CX403,0)</f>
        <v>0</v>
      </c>
      <c r="DI403">
        <f t="shared" si="172"/>
        <v>0</v>
      </c>
      <c r="DJ403">
        <f>DF403</f>
        <v>-842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ROW(Source!A204)</f>
        <v>204</v>
      </c>
      <c r="B404">
        <v>64862338</v>
      </c>
      <c r="C404">
        <v>64863151</v>
      </c>
      <c r="D404">
        <v>29108442</v>
      </c>
      <c r="E404">
        <v>1</v>
      </c>
      <c r="F404">
        <v>1</v>
      </c>
      <c r="G404">
        <v>1</v>
      </c>
      <c r="H404">
        <v>3</v>
      </c>
      <c r="I404" t="s">
        <v>416</v>
      </c>
      <c r="J404" t="s">
        <v>418</v>
      </c>
      <c r="K404" t="s">
        <v>417</v>
      </c>
      <c r="L404">
        <v>1348</v>
      </c>
      <c r="N404">
        <v>1009</v>
      </c>
      <c r="O404" t="s">
        <v>203</v>
      </c>
      <c r="P404" t="s">
        <v>203</v>
      </c>
      <c r="Q404">
        <v>1000</v>
      </c>
      <c r="W404">
        <v>1</v>
      </c>
      <c r="X404">
        <v>-1622221180</v>
      </c>
      <c r="Y404">
        <f t="shared" si="160"/>
        <v>-0.22</v>
      </c>
      <c r="AA404">
        <v>37425.599999999999</v>
      </c>
      <c r="AB404">
        <v>0</v>
      </c>
      <c r="AC404">
        <v>0</v>
      </c>
      <c r="AD404">
        <v>0</v>
      </c>
      <c r="AE404">
        <v>3390</v>
      </c>
      <c r="AF404">
        <v>0</v>
      </c>
      <c r="AG404">
        <v>0</v>
      </c>
      <c r="AH404">
        <v>0</v>
      </c>
      <c r="AI404">
        <v>11.04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-0.22</v>
      </c>
      <c r="AU404" t="s">
        <v>3</v>
      </c>
      <c r="AV404">
        <v>0</v>
      </c>
      <c r="AW404">
        <v>2</v>
      </c>
      <c r="AX404">
        <v>64863165</v>
      </c>
      <c r="AY404">
        <v>1</v>
      </c>
      <c r="AZ404">
        <v>6144</v>
      </c>
      <c r="BA404">
        <v>428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ROUND(Y404*Source!I204,7)</f>
        <v>-0.22242000000000001</v>
      </c>
      <c r="CY404">
        <f>AA404</f>
        <v>37425.599999999999</v>
      </c>
      <c r="CZ404">
        <f>AE404</f>
        <v>3390</v>
      </c>
      <c r="DA404">
        <f>AI404</f>
        <v>11.04</v>
      </c>
      <c r="DB404">
        <f t="shared" si="161"/>
        <v>-745.8</v>
      </c>
      <c r="DC404">
        <f t="shared" si="162"/>
        <v>0</v>
      </c>
      <c r="DD404" t="s">
        <v>3</v>
      </c>
      <c r="DE404" t="s">
        <v>3</v>
      </c>
      <c r="DF404">
        <f>ROUND(ROUND(AE404*AI404,0)*CX404,0)</f>
        <v>-8324</v>
      </c>
      <c r="DG404">
        <f>ROUND(ROUND(AF404,0)*CX404,0)</f>
        <v>0</v>
      </c>
      <c r="DH404">
        <f>ROUND(ROUND(AG404,0)*CX404,0)</f>
        <v>0</v>
      </c>
      <c r="DI404">
        <f t="shared" si="172"/>
        <v>0</v>
      </c>
      <c r="DJ404">
        <f>DF404</f>
        <v>-8324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ROW(Source!A204)</f>
        <v>204</v>
      </c>
      <c r="B405">
        <v>64862338</v>
      </c>
      <c r="C405">
        <v>64863151</v>
      </c>
      <c r="D405">
        <v>29109162</v>
      </c>
      <c r="E405">
        <v>1</v>
      </c>
      <c r="F405">
        <v>1</v>
      </c>
      <c r="G405">
        <v>1</v>
      </c>
      <c r="H405">
        <v>3</v>
      </c>
      <c r="I405" t="s">
        <v>161</v>
      </c>
      <c r="J405" t="s">
        <v>164</v>
      </c>
      <c r="K405" t="s">
        <v>162</v>
      </c>
      <c r="L405">
        <v>1327</v>
      </c>
      <c r="N405">
        <v>1005</v>
      </c>
      <c r="O405" t="s">
        <v>163</v>
      </c>
      <c r="P405" t="s">
        <v>163</v>
      </c>
      <c r="Q405">
        <v>1</v>
      </c>
      <c r="W405">
        <v>1</v>
      </c>
      <c r="X405">
        <v>328735001</v>
      </c>
      <c r="Y405">
        <f t="shared" si="160"/>
        <v>-110</v>
      </c>
      <c r="AA405">
        <v>61.1</v>
      </c>
      <c r="AB405">
        <v>0</v>
      </c>
      <c r="AC405">
        <v>0</v>
      </c>
      <c r="AD405">
        <v>0</v>
      </c>
      <c r="AE405">
        <v>5.71</v>
      </c>
      <c r="AF405">
        <v>0</v>
      </c>
      <c r="AG405">
        <v>0</v>
      </c>
      <c r="AH405">
        <v>0</v>
      </c>
      <c r="AI405">
        <v>10.7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-110</v>
      </c>
      <c r="AU405" t="s">
        <v>3</v>
      </c>
      <c r="AV405">
        <v>0</v>
      </c>
      <c r="AW405">
        <v>2</v>
      </c>
      <c r="AX405">
        <v>64863166</v>
      </c>
      <c r="AY405">
        <v>1</v>
      </c>
      <c r="AZ405">
        <v>6144</v>
      </c>
      <c r="BA405">
        <v>429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ROUND(Y405*Source!I204,7)</f>
        <v>-111.21</v>
      </c>
      <c r="CY405">
        <f>AA405</f>
        <v>61.1</v>
      </c>
      <c r="CZ405">
        <f>AE405</f>
        <v>5.71</v>
      </c>
      <c r="DA405">
        <f>AI405</f>
        <v>10.7</v>
      </c>
      <c r="DB405">
        <f t="shared" si="161"/>
        <v>-628.1</v>
      </c>
      <c r="DC405">
        <f t="shared" si="162"/>
        <v>0</v>
      </c>
      <c r="DD405" t="s">
        <v>3</v>
      </c>
      <c r="DE405" t="s">
        <v>3</v>
      </c>
      <c r="DF405">
        <f>ROUND(ROUND(AE405*AI405,0)*CX405,0)</f>
        <v>-6784</v>
      </c>
      <c r="DG405">
        <f>ROUND(ROUND(AF405,0)*CX405,0)</f>
        <v>0</v>
      </c>
      <c r="DH405">
        <f>ROUND(ROUND(AG405,0)*CX405,0)</f>
        <v>0</v>
      </c>
      <c r="DI405">
        <f t="shared" si="172"/>
        <v>0</v>
      </c>
      <c r="DJ405">
        <f>DF405</f>
        <v>-6784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ROW(Source!A204)</f>
        <v>204</v>
      </c>
      <c r="B406">
        <v>64862338</v>
      </c>
      <c r="C406">
        <v>64863151</v>
      </c>
      <c r="D406">
        <v>29145154</v>
      </c>
      <c r="E406">
        <v>1</v>
      </c>
      <c r="F406">
        <v>1</v>
      </c>
      <c r="G406">
        <v>1</v>
      </c>
      <c r="H406">
        <v>3</v>
      </c>
      <c r="I406" t="s">
        <v>549</v>
      </c>
      <c r="J406" t="s">
        <v>550</v>
      </c>
      <c r="K406" t="s">
        <v>551</v>
      </c>
      <c r="L406">
        <v>1339</v>
      </c>
      <c r="N406">
        <v>1007</v>
      </c>
      <c r="O406" t="s">
        <v>136</v>
      </c>
      <c r="P406" t="s">
        <v>136</v>
      </c>
      <c r="Q406">
        <v>1</v>
      </c>
      <c r="W406">
        <v>0</v>
      </c>
      <c r="X406">
        <v>1760624010</v>
      </c>
      <c r="Y406">
        <f t="shared" si="160"/>
        <v>2.5</v>
      </c>
      <c r="AA406">
        <v>4322.59</v>
      </c>
      <c r="AB406">
        <v>0</v>
      </c>
      <c r="AC406">
        <v>0</v>
      </c>
      <c r="AD406">
        <v>0</v>
      </c>
      <c r="AE406">
        <v>463.3</v>
      </c>
      <c r="AF406">
        <v>0</v>
      </c>
      <c r="AG406">
        <v>0</v>
      </c>
      <c r="AH406">
        <v>0</v>
      </c>
      <c r="AI406">
        <v>9.33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2.5</v>
      </c>
      <c r="AU406" t="s">
        <v>3</v>
      </c>
      <c r="AV406">
        <v>0</v>
      </c>
      <c r="AW406">
        <v>2</v>
      </c>
      <c r="AX406">
        <v>64863167</v>
      </c>
      <c r="AY406">
        <v>1</v>
      </c>
      <c r="AZ406">
        <v>0</v>
      </c>
      <c r="BA406">
        <v>430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ROUND(Y406*Source!I204,7)</f>
        <v>2.5274999999999999</v>
      </c>
      <c r="CY406">
        <f>AA406</f>
        <v>4322.59</v>
      </c>
      <c r="CZ406">
        <f>AE406</f>
        <v>463.3</v>
      </c>
      <c r="DA406">
        <f>AI406</f>
        <v>9.33</v>
      </c>
      <c r="DB406">
        <f t="shared" si="161"/>
        <v>1158.25</v>
      </c>
      <c r="DC406">
        <f t="shared" si="162"/>
        <v>0</v>
      </c>
      <c r="DD406" t="s">
        <v>3</v>
      </c>
      <c r="DE406" t="s">
        <v>3</v>
      </c>
      <c r="DF406">
        <f>ROUND(ROUND(AE406*AI406,0)*CX406,0)</f>
        <v>10926</v>
      </c>
      <c r="DG406">
        <f>ROUND(ROUND(AF406,0)*CX406,0)</f>
        <v>0</v>
      </c>
      <c r="DH406">
        <f>ROUND(ROUND(AG406,0)*CX406,0)</f>
        <v>0</v>
      </c>
      <c r="DI406">
        <f t="shared" si="172"/>
        <v>0</v>
      </c>
      <c r="DJ406">
        <f>DF406</f>
        <v>10926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ROW(Source!A217)</f>
        <v>217</v>
      </c>
      <c r="B407">
        <v>64862340</v>
      </c>
      <c r="C407">
        <v>64863174</v>
      </c>
      <c r="D407">
        <v>41134256</v>
      </c>
      <c r="E407">
        <v>1</v>
      </c>
      <c r="F407">
        <v>1</v>
      </c>
      <c r="G407">
        <v>1</v>
      </c>
      <c r="H407">
        <v>1</v>
      </c>
      <c r="I407" t="s">
        <v>750</v>
      </c>
      <c r="J407" t="s">
        <v>3</v>
      </c>
      <c r="K407" t="s">
        <v>751</v>
      </c>
      <c r="L407">
        <v>1369</v>
      </c>
      <c r="N407">
        <v>1013</v>
      </c>
      <c r="O407" t="s">
        <v>511</v>
      </c>
      <c r="P407" t="s">
        <v>511</v>
      </c>
      <c r="Q407">
        <v>1</v>
      </c>
      <c r="W407">
        <v>0</v>
      </c>
      <c r="X407">
        <v>-836577072</v>
      </c>
      <c r="Y407">
        <f t="shared" si="160"/>
        <v>8</v>
      </c>
      <c r="AA407">
        <v>0</v>
      </c>
      <c r="AB407">
        <v>0</v>
      </c>
      <c r="AC407">
        <v>0</v>
      </c>
      <c r="AD407">
        <v>8.4600000000000009</v>
      </c>
      <c r="AE407">
        <v>0</v>
      </c>
      <c r="AF407">
        <v>0</v>
      </c>
      <c r="AG407">
        <v>0</v>
      </c>
      <c r="AH407">
        <v>8.4600000000000009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8</v>
      </c>
      <c r="AU407" t="s">
        <v>3</v>
      </c>
      <c r="AV407">
        <v>1</v>
      </c>
      <c r="AW407">
        <v>2</v>
      </c>
      <c r="AX407">
        <v>64863183</v>
      </c>
      <c r="AY407">
        <v>1</v>
      </c>
      <c r="AZ407">
        <v>0</v>
      </c>
      <c r="BA407">
        <v>431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ROUND(AT407*Source!I217*AH407*AL407,0)</f>
        <v>162</v>
      </c>
      <c r="CV407">
        <f>ROUND(Y407*Source!I217,7)</f>
        <v>19.2</v>
      </c>
      <c r="CW407">
        <v>0</v>
      </c>
      <c r="CX407">
        <f>ROUND(Y407*Source!I217,7)</f>
        <v>19.2</v>
      </c>
      <c r="CY407">
        <f>AD407</f>
        <v>8.4600000000000009</v>
      </c>
      <c r="CZ407">
        <f>AH407</f>
        <v>8.4600000000000009</v>
      </c>
      <c r="DA407">
        <f>AL407</f>
        <v>1</v>
      </c>
      <c r="DB407">
        <f t="shared" si="161"/>
        <v>67.680000000000007</v>
      </c>
      <c r="DC407">
        <f t="shared" si="162"/>
        <v>0</v>
      </c>
      <c r="DD407" t="s">
        <v>3</v>
      </c>
      <c r="DE407" t="s">
        <v>3</v>
      </c>
      <c r="DF407">
        <f t="shared" ref="DF407:DF414" si="173">ROUND(ROUND(AE407,2)*CX407,2)</f>
        <v>0</v>
      </c>
      <c r="DG407">
        <f t="shared" ref="DG407:DG414" si="174">ROUND(ROUND(AF407,2)*CX407,2)</f>
        <v>0</v>
      </c>
      <c r="DH407">
        <f t="shared" ref="DH407:DH414" si="175">ROUND(ROUND(AG407,2)*CX407,2)</f>
        <v>0</v>
      </c>
      <c r="DI407">
        <f t="shared" ref="DI407:DI414" si="176">ROUND(ROUND(AH407,2)*CX407,2)</f>
        <v>162.43</v>
      </c>
      <c r="DJ407">
        <f>DI407</f>
        <v>162.43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ROW(Source!A217)</f>
        <v>217</v>
      </c>
      <c r="B408">
        <v>64862340</v>
      </c>
      <c r="C408">
        <v>64863174</v>
      </c>
      <c r="D408">
        <v>46800778</v>
      </c>
      <c r="E408">
        <v>1</v>
      </c>
      <c r="F408">
        <v>1</v>
      </c>
      <c r="G408">
        <v>1</v>
      </c>
      <c r="H408">
        <v>2</v>
      </c>
      <c r="I408" t="s">
        <v>537</v>
      </c>
      <c r="J408" t="s">
        <v>752</v>
      </c>
      <c r="K408" t="s">
        <v>539</v>
      </c>
      <c r="L408">
        <v>1368</v>
      </c>
      <c r="N408">
        <v>1011</v>
      </c>
      <c r="O408" t="s">
        <v>517</v>
      </c>
      <c r="P408" t="s">
        <v>517</v>
      </c>
      <c r="Q408">
        <v>1</v>
      </c>
      <c r="W408">
        <v>0</v>
      </c>
      <c r="X408">
        <v>1051096962</v>
      </c>
      <c r="Y408">
        <f t="shared" si="160"/>
        <v>0.05</v>
      </c>
      <c r="AA408">
        <v>0</v>
      </c>
      <c r="AB408">
        <v>87.17</v>
      </c>
      <c r="AC408">
        <v>11.6</v>
      </c>
      <c r="AD408">
        <v>0</v>
      </c>
      <c r="AE408">
        <v>0</v>
      </c>
      <c r="AF408">
        <v>87.17</v>
      </c>
      <c r="AG408">
        <v>11.6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0.05</v>
      </c>
      <c r="AU408" t="s">
        <v>3</v>
      </c>
      <c r="AV408">
        <v>0</v>
      </c>
      <c r="AW408">
        <v>2</v>
      </c>
      <c r="AX408">
        <v>64863184</v>
      </c>
      <c r="AY408">
        <v>1</v>
      </c>
      <c r="AZ408">
        <v>0</v>
      </c>
      <c r="BA408">
        <v>432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ROUND(Y408*Source!I217*DO408,7)</f>
        <v>0</v>
      </c>
      <c r="CX408">
        <f>ROUND(Y408*Source!I217,7)</f>
        <v>0.12</v>
      </c>
      <c r="CY408">
        <f>AB408</f>
        <v>87.17</v>
      </c>
      <c r="CZ408">
        <f>AF408</f>
        <v>87.17</v>
      </c>
      <c r="DA408">
        <f>AJ408</f>
        <v>1</v>
      </c>
      <c r="DB408">
        <f t="shared" si="161"/>
        <v>4.3600000000000003</v>
      </c>
      <c r="DC408">
        <f t="shared" si="162"/>
        <v>0.57999999999999996</v>
      </c>
      <c r="DD408" t="s">
        <v>3</v>
      </c>
      <c r="DE408" t="s">
        <v>3</v>
      </c>
      <c r="DF408">
        <f t="shared" si="173"/>
        <v>0</v>
      </c>
      <c r="DG408">
        <f t="shared" si="174"/>
        <v>10.46</v>
      </c>
      <c r="DH408">
        <f t="shared" si="175"/>
        <v>1.39</v>
      </c>
      <c r="DI408">
        <f t="shared" si="176"/>
        <v>0</v>
      </c>
      <c r="DJ408">
        <f>DG408</f>
        <v>10.46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ROW(Source!A217)</f>
        <v>217</v>
      </c>
      <c r="B409">
        <v>64862340</v>
      </c>
      <c r="C409">
        <v>64863174</v>
      </c>
      <c r="D409">
        <v>46807459</v>
      </c>
      <c r="E409">
        <v>1</v>
      </c>
      <c r="F409">
        <v>1</v>
      </c>
      <c r="G409">
        <v>1</v>
      </c>
      <c r="H409">
        <v>2</v>
      </c>
      <c r="I409" t="s">
        <v>753</v>
      </c>
      <c r="J409" t="s">
        <v>754</v>
      </c>
      <c r="K409" t="s">
        <v>755</v>
      </c>
      <c r="L409">
        <v>1368</v>
      </c>
      <c r="N409">
        <v>1011</v>
      </c>
      <c r="O409" t="s">
        <v>517</v>
      </c>
      <c r="P409" t="s">
        <v>517</v>
      </c>
      <c r="Q409">
        <v>1</v>
      </c>
      <c r="W409">
        <v>0</v>
      </c>
      <c r="X409">
        <v>-1545823722</v>
      </c>
      <c r="Y409">
        <f t="shared" si="160"/>
        <v>0.14000000000000001</v>
      </c>
      <c r="AA409">
        <v>0</v>
      </c>
      <c r="AB409">
        <v>8.31</v>
      </c>
      <c r="AC409">
        <v>0</v>
      </c>
      <c r="AD409">
        <v>0</v>
      </c>
      <c r="AE409">
        <v>0</v>
      </c>
      <c r="AF409">
        <v>8.31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0.14000000000000001</v>
      </c>
      <c r="AU409" t="s">
        <v>3</v>
      </c>
      <c r="AV409">
        <v>0</v>
      </c>
      <c r="AW409">
        <v>2</v>
      </c>
      <c r="AX409">
        <v>64863185</v>
      </c>
      <c r="AY409">
        <v>1</v>
      </c>
      <c r="AZ409">
        <v>0</v>
      </c>
      <c r="BA409">
        <v>433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ROUND(Y409*Source!I217*DO409,7)</f>
        <v>0</v>
      </c>
      <c r="CX409">
        <f>ROUND(Y409*Source!I217,7)</f>
        <v>0.33600000000000002</v>
      </c>
      <c r="CY409">
        <f>AB409</f>
        <v>8.31</v>
      </c>
      <c r="CZ409">
        <f>AF409</f>
        <v>8.31</v>
      </c>
      <c r="DA409">
        <f>AJ409</f>
        <v>1</v>
      </c>
      <c r="DB409">
        <f t="shared" si="161"/>
        <v>1.1599999999999999</v>
      </c>
      <c r="DC409">
        <f t="shared" si="162"/>
        <v>0</v>
      </c>
      <c r="DD409" t="s">
        <v>3</v>
      </c>
      <c r="DE409" t="s">
        <v>3</v>
      </c>
      <c r="DF409">
        <f t="shared" si="173"/>
        <v>0</v>
      </c>
      <c r="DG409">
        <f t="shared" si="174"/>
        <v>2.79</v>
      </c>
      <c r="DH409">
        <f t="shared" si="175"/>
        <v>0</v>
      </c>
      <c r="DI409">
        <f t="shared" si="176"/>
        <v>0</v>
      </c>
      <c r="DJ409">
        <f>DG409</f>
        <v>2.79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ROW(Source!A217)</f>
        <v>217</v>
      </c>
      <c r="B410">
        <v>64862340</v>
      </c>
      <c r="C410">
        <v>64863174</v>
      </c>
      <c r="D410">
        <v>46799185</v>
      </c>
      <c r="E410">
        <v>1</v>
      </c>
      <c r="F410">
        <v>1</v>
      </c>
      <c r="G410">
        <v>1</v>
      </c>
      <c r="H410">
        <v>3</v>
      </c>
      <c r="I410" t="s">
        <v>756</v>
      </c>
      <c r="J410" t="s">
        <v>757</v>
      </c>
      <c r="K410" t="s">
        <v>758</v>
      </c>
      <c r="L410">
        <v>1296</v>
      </c>
      <c r="N410">
        <v>1002</v>
      </c>
      <c r="O410" t="s">
        <v>759</v>
      </c>
      <c r="P410" t="s">
        <v>759</v>
      </c>
      <c r="Q410">
        <v>1</v>
      </c>
      <c r="W410">
        <v>0</v>
      </c>
      <c r="X410">
        <v>-2136884359</v>
      </c>
      <c r="Y410">
        <f t="shared" si="160"/>
        <v>4.42</v>
      </c>
      <c r="AA410">
        <v>73.12</v>
      </c>
      <c r="AB410">
        <v>0</v>
      </c>
      <c r="AC410">
        <v>0</v>
      </c>
      <c r="AD410">
        <v>0</v>
      </c>
      <c r="AE410">
        <v>73.12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4.42</v>
      </c>
      <c r="AU410" t="s">
        <v>3</v>
      </c>
      <c r="AV410">
        <v>0</v>
      </c>
      <c r="AW410">
        <v>2</v>
      </c>
      <c r="AX410">
        <v>64863188</v>
      </c>
      <c r="AY410">
        <v>1</v>
      </c>
      <c r="AZ410">
        <v>0</v>
      </c>
      <c r="BA410">
        <v>436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ROUND(Y410*Source!I217,7)</f>
        <v>10.608000000000001</v>
      </c>
      <c r="CY410">
        <f>AA410</f>
        <v>73.12</v>
      </c>
      <c r="CZ410">
        <f>AE410</f>
        <v>73.12</v>
      </c>
      <c r="DA410">
        <f>AI410</f>
        <v>1</v>
      </c>
      <c r="DB410">
        <f t="shared" si="161"/>
        <v>323.19</v>
      </c>
      <c r="DC410">
        <f t="shared" si="162"/>
        <v>0</v>
      </c>
      <c r="DD410" t="s">
        <v>3</v>
      </c>
      <c r="DE410" t="s">
        <v>3</v>
      </c>
      <c r="DF410">
        <f t="shared" si="173"/>
        <v>775.66</v>
      </c>
      <c r="DG410">
        <f t="shared" si="174"/>
        <v>0</v>
      </c>
      <c r="DH410">
        <f t="shared" si="175"/>
        <v>0</v>
      </c>
      <c r="DI410">
        <f t="shared" si="176"/>
        <v>0</v>
      </c>
      <c r="DJ410">
        <f>DF410</f>
        <v>775.66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ROW(Source!A217)</f>
        <v>217</v>
      </c>
      <c r="B411">
        <v>64862340</v>
      </c>
      <c r="C411">
        <v>64863174</v>
      </c>
      <c r="D411">
        <v>46799980</v>
      </c>
      <c r="E411">
        <v>1</v>
      </c>
      <c r="F411">
        <v>1</v>
      </c>
      <c r="G411">
        <v>1</v>
      </c>
      <c r="H411">
        <v>3</v>
      </c>
      <c r="I411" t="s">
        <v>760</v>
      </c>
      <c r="J411" t="s">
        <v>761</v>
      </c>
      <c r="K411" t="s">
        <v>762</v>
      </c>
      <c r="L411">
        <v>1348</v>
      </c>
      <c r="N411">
        <v>1009</v>
      </c>
      <c r="O411" t="s">
        <v>203</v>
      </c>
      <c r="P411" t="s">
        <v>203</v>
      </c>
      <c r="Q411">
        <v>1000</v>
      </c>
      <c r="W411">
        <v>0</v>
      </c>
      <c r="X411">
        <v>-1947143869</v>
      </c>
      <c r="Y411">
        <f t="shared" si="160"/>
        <v>5.0000000000000001E-3</v>
      </c>
      <c r="AA411">
        <v>866.88</v>
      </c>
      <c r="AB411">
        <v>0</v>
      </c>
      <c r="AC411">
        <v>0</v>
      </c>
      <c r="AD411">
        <v>0</v>
      </c>
      <c r="AE411">
        <v>866.88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5.0000000000000001E-3</v>
      </c>
      <c r="AU411" t="s">
        <v>3</v>
      </c>
      <c r="AV411">
        <v>0</v>
      </c>
      <c r="AW411">
        <v>2</v>
      </c>
      <c r="AX411">
        <v>64863189</v>
      </c>
      <c r="AY411">
        <v>1</v>
      </c>
      <c r="AZ411">
        <v>0</v>
      </c>
      <c r="BA411">
        <v>437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ROUND(Y411*Source!I217,7)</f>
        <v>1.2E-2</v>
      </c>
      <c r="CY411">
        <f>AA411</f>
        <v>866.88</v>
      </c>
      <c r="CZ411">
        <f>AE411</f>
        <v>866.88</v>
      </c>
      <c r="DA411">
        <f>AI411</f>
        <v>1</v>
      </c>
      <c r="DB411">
        <f t="shared" si="161"/>
        <v>4.33</v>
      </c>
      <c r="DC411">
        <f t="shared" si="162"/>
        <v>0</v>
      </c>
      <c r="DD411" t="s">
        <v>3</v>
      </c>
      <c r="DE411" t="s">
        <v>3</v>
      </c>
      <c r="DF411">
        <f t="shared" si="173"/>
        <v>10.4</v>
      </c>
      <c r="DG411">
        <f t="shared" si="174"/>
        <v>0</v>
      </c>
      <c r="DH411">
        <f t="shared" si="175"/>
        <v>0</v>
      </c>
      <c r="DI411">
        <f t="shared" si="176"/>
        <v>0</v>
      </c>
      <c r="DJ411">
        <f>DF411</f>
        <v>10.4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ROW(Source!A217)</f>
        <v>217</v>
      </c>
      <c r="B412">
        <v>64862340</v>
      </c>
      <c r="C412">
        <v>64863174</v>
      </c>
      <c r="D412">
        <v>38117465</v>
      </c>
      <c r="E412">
        <v>1</v>
      </c>
      <c r="F412">
        <v>1</v>
      </c>
      <c r="G412">
        <v>1</v>
      </c>
      <c r="H412">
        <v>3</v>
      </c>
      <c r="I412" t="s">
        <v>438</v>
      </c>
      <c r="J412" t="s">
        <v>440</v>
      </c>
      <c r="K412" t="s">
        <v>439</v>
      </c>
      <c r="L412">
        <v>1346</v>
      </c>
      <c r="N412">
        <v>1009</v>
      </c>
      <c r="O412" t="s">
        <v>172</v>
      </c>
      <c r="P412" t="s">
        <v>172</v>
      </c>
      <c r="Q412">
        <v>1</v>
      </c>
      <c r="W412">
        <v>0</v>
      </c>
      <c r="X412">
        <v>-867340599</v>
      </c>
      <c r="Y412">
        <f t="shared" si="160"/>
        <v>16.850000000000001</v>
      </c>
      <c r="AA412">
        <v>52.73</v>
      </c>
      <c r="AB412">
        <v>0</v>
      </c>
      <c r="AC412">
        <v>0</v>
      </c>
      <c r="AD412">
        <v>0</v>
      </c>
      <c r="AE412">
        <v>52.73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 t="s">
        <v>3</v>
      </c>
      <c r="AT412">
        <v>16.850000000000001</v>
      </c>
      <c r="AU412" t="s">
        <v>3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ROUND(Y412*Source!I217,7)</f>
        <v>40.44</v>
      </c>
      <c r="CY412">
        <f>AA412</f>
        <v>52.73</v>
      </c>
      <c r="CZ412">
        <f>AE412</f>
        <v>52.73</v>
      </c>
      <c r="DA412">
        <f>AI412</f>
        <v>1</v>
      </c>
      <c r="DB412">
        <f t="shared" si="161"/>
        <v>888.5</v>
      </c>
      <c r="DC412">
        <f t="shared" si="162"/>
        <v>0</v>
      </c>
      <c r="DD412" t="s">
        <v>3</v>
      </c>
      <c r="DE412" t="s">
        <v>3</v>
      </c>
      <c r="DF412">
        <f t="shared" si="173"/>
        <v>2132.4</v>
      </c>
      <c r="DG412">
        <f t="shared" si="174"/>
        <v>0</v>
      </c>
      <c r="DH412">
        <f t="shared" si="175"/>
        <v>0</v>
      </c>
      <c r="DI412">
        <f t="shared" si="176"/>
        <v>0</v>
      </c>
      <c r="DJ412">
        <f>DF412</f>
        <v>2132.4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ROW(Source!A217)</f>
        <v>217</v>
      </c>
      <c r="B413">
        <v>64862340</v>
      </c>
      <c r="C413">
        <v>64863174</v>
      </c>
      <c r="D413">
        <v>46800081</v>
      </c>
      <c r="E413">
        <v>1</v>
      </c>
      <c r="F413">
        <v>1</v>
      </c>
      <c r="G413">
        <v>1</v>
      </c>
      <c r="H413">
        <v>3</v>
      </c>
      <c r="I413" t="s">
        <v>543</v>
      </c>
      <c r="J413" t="s">
        <v>763</v>
      </c>
      <c r="K413" t="s">
        <v>545</v>
      </c>
      <c r="L413">
        <v>1339</v>
      </c>
      <c r="N413">
        <v>1007</v>
      </c>
      <c r="O413" t="s">
        <v>136</v>
      </c>
      <c r="P413" t="s">
        <v>136</v>
      </c>
      <c r="Q413">
        <v>1</v>
      </c>
      <c r="W413">
        <v>0</v>
      </c>
      <c r="X413">
        <v>956173045</v>
      </c>
      <c r="Y413">
        <f t="shared" si="160"/>
        <v>7.1999999999999995E-2</v>
      </c>
      <c r="AA413">
        <v>2.44</v>
      </c>
      <c r="AB413">
        <v>0</v>
      </c>
      <c r="AC413">
        <v>0</v>
      </c>
      <c r="AD413">
        <v>0</v>
      </c>
      <c r="AE413">
        <v>2.44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7.1999999999999995E-2</v>
      </c>
      <c r="AU413" t="s">
        <v>3</v>
      </c>
      <c r="AV413">
        <v>0</v>
      </c>
      <c r="AW413">
        <v>2</v>
      </c>
      <c r="AX413">
        <v>64863190</v>
      </c>
      <c r="AY413">
        <v>1</v>
      </c>
      <c r="AZ413">
        <v>0</v>
      </c>
      <c r="BA413">
        <v>438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ROUND(Y413*Source!I217,7)</f>
        <v>0.17280000000000001</v>
      </c>
      <c r="CY413">
        <f>AA413</f>
        <v>2.44</v>
      </c>
      <c r="CZ413">
        <f>AE413</f>
        <v>2.44</v>
      </c>
      <c r="DA413">
        <f>AI413</f>
        <v>1</v>
      </c>
      <c r="DB413">
        <f t="shared" si="161"/>
        <v>0.18</v>
      </c>
      <c r="DC413">
        <f t="shared" si="162"/>
        <v>0</v>
      </c>
      <c r="DD413" t="s">
        <v>3</v>
      </c>
      <c r="DE413" t="s">
        <v>3</v>
      </c>
      <c r="DF413">
        <f t="shared" si="173"/>
        <v>0.42</v>
      </c>
      <c r="DG413">
        <f t="shared" si="174"/>
        <v>0</v>
      </c>
      <c r="DH413">
        <f t="shared" si="175"/>
        <v>0</v>
      </c>
      <c r="DI413">
        <f t="shared" si="176"/>
        <v>0</v>
      </c>
      <c r="DJ413">
        <f>DF413</f>
        <v>0.42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ROW(Source!A217)</f>
        <v>217</v>
      </c>
      <c r="B414">
        <v>64862340</v>
      </c>
      <c r="C414">
        <v>64863174</v>
      </c>
      <c r="D414">
        <v>46800085</v>
      </c>
      <c r="E414">
        <v>1</v>
      </c>
      <c r="F414">
        <v>1</v>
      </c>
      <c r="G414">
        <v>1</v>
      </c>
      <c r="H414">
        <v>3</v>
      </c>
      <c r="I414" t="s">
        <v>764</v>
      </c>
      <c r="J414" t="s">
        <v>765</v>
      </c>
      <c r="K414" t="s">
        <v>766</v>
      </c>
      <c r="L414">
        <v>1383</v>
      </c>
      <c r="N414">
        <v>1013</v>
      </c>
      <c r="O414" t="s">
        <v>767</v>
      </c>
      <c r="P414" t="s">
        <v>767</v>
      </c>
      <c r="Q414">
        <v>1</v>
      </c>
      <c r="W414">
        <v>0</v>
      </c>
      <c r="X414">
        <v>-1501419911</v>
      </c>
      <c r="Y414">
        <f t="shared" si="160"/>
        <v>0.71</v>
      </c>
      <c r="AA414">
        <v>0.39</v>
      </c>
      <c r="AB414">
        <v>0</v>
      </c>
      <c r="AC414">
        <v>0</v>
      </c>
      <c r="AD414">
        <v>0</v>
      </c>
      <c r="AE414">
        <v>0.39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0.71</v>
      </c>
      <c r="AU414" t="s">
        <v>3</v>
      </c>
      <c r="AV414">
        <v>0</v>
      </c>
      <c r="AW414">
        <v>2</v>
      </c>
      <c r="AX414">
        <v>64863191</v>
      </c>
      <c r="AY414">
        <v>1</v>
      </c>
      <c r="AZ414">
        <v>0</v>
      </c>
      <c r="BA414">
        <v>439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ROUND(Y414*Source!I217,7)</f>
        <v>1.704</v>
      </c>
      <c r="CY414">
        <f>AA414</f>
        <v>0.39</v>
      </c>
      <c r="CZ414">
        <f>AE414</f>
        <v>0.39</v>
      </c>
      <c r="DA414">
        <f>AI414</f>
        <v>1</v>
      </c>
      <c r="DB414">
        <f t="shared" si="161"/>
        <v>0.28000000000000003</v>
      </c>
      <c r="DC414">
        <f t="shared" si="162"/>
        <v>0</v>
      </c>
      <c r="DD414" t="s">
        <v>3</v>
      </c>
      <c r="DE414" t="s">
        <v>3</v>
      </c>
      <c r="DF414">
        <f t="shared" si="173"/>
        <v>0.66</v>
      </c>
      <c r="DG414">
        <f t="shared" si="174"/>
        <v>0</v>
      </c>
      <c r="DH414">
        <f t="shared" si="175"/>
        <v>0</v>
      </c>
      <c r="DI414">
        <f t="shared" si="176"/>
        <v>0</v>
      </c>
      <c r="DJ414">
        <f>DF414</f>
        <v>0.66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ROW(Source!A218)</f>
        <v>218</v>
      </c>
      <c r="B415">
        <v>64862338</v>
      </c>
      <c r="C415">
        <v>64863174</v>
      </c>
      <c r="D415">
        <v>41134256</v>
      </c>
      <c r="E415">
        <v>1</v>
      </c>
      <c r="F415">
        <v>1</v>
      </c>
      <c r="G415">
        <v>1</v>
      </c>
      <c r="H415">
        <v>1</v>
      </c>
      <c r="I415" t="s">
        <v>750</v>
      </c>
      <c r="J415" t="s">
        <v>3</v>
      </c>
      <c r="K415" t="s">
        <v>751</v>
      </c>
      <c r="L415">
        <v>1369</v>
      </c>
      <c r="N415">
        <v>1013</v>
      </c>
      <c r="O415" t="s">
        <v>511</v>
      </c>
      <c r="P415" t="s">
        <v>511</v>
      </c>
      <c r="Q415">
        <v>1</v>
      </c>
      <c r="W415">
        <v>0</v>
      </c>
      <c r="X415">
        <v>-836577072</v>
      </c>
      <c r="Y415">
        <f t="shared" si="160"/>
        <v>8</v>
      </c>
      <c r="AA415">
        <v>0</v>
      </c>
      <c r="AB415">
        <v>0</v>
      </c>
      <c r="AC415">
        <v>0</v>
      </c>
      <c r="AD415">
        <v>8.4600000000000009</v>
      </c>
      <c r="AE415">
        <v>0</v>
      </c>
      <c r="AF415">
        <v>0</v>
      </c>
      <c r="AG415">
        <v>0</v>
      </c>
      <c r="AH415">
        <v>8.4600000000000009</v>
      </c>
      <c r="AI415">
        <v>1</v>
      </c>
      <c r="AJ415">
        <v>1</v>
      </c>
      <c r="AK415">
        <v>1</v>
      </c>
      <c r="AL415">
        <v>1</v>
      </c>
      <c r="AM415">
        <v>5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8</v>
      </c>
      <c r="AU415" t="s">
        <v>3</v>
      </c>
      <c r="AV415">
        <v>1</v>
      </c>
      <c r="AW415">
        <v>2</v>
      </c>
      <c r="AX415">
        <v>64863183</v>
      </c>
      <c r="AY415">
        <v>1</v>
      </c>
      <c r="AZ415">
        <v>0</v>
      </c>
      <c r="BA415">
        <v>440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ROUND(AT415*Source!I218*AH415*AL415,0)</f>
        <v>162</v>
      </c>
      <c r="CV415">
        <f>ROUND(Y415*Source!I218,7)</f>
        <v>19.2</v>
      </c>
      <c r="CW415">
        <v>0</v>
      </c>
      <c r="CX415">
        <f>ROUND(Y415*Source!I218,7)</f>
        <v>19.2</v>
      </c>
      <c r="CY415">
        <f>AD415</f>
        <v>8.4600000000000009</v>
      </c>
      <c r="CZ415">
        <f>AH415</f>
        <v>8.4600000000000009</v>
      </c>
      <c r="DA415">
        <f>AL415</f>
        <v>1</v>
      </c>
      <c r="DB415">
        <f t="shared" si="161"/>
        <v>67.680000000000007</v>
      </c>
      <c r="DC415">
        <f t="shared" si="162"/>
        <v>0</v>
      </c>
      <c r="DD415" t="s">
        <v>3</v>
      </c>
      <c r="DE415" t="s">
        <v>3</v>
      </c>
      <c r="DF415">
        <f>ROUND(ROUND(AE415,0)*CX415,0)</f>
        <v>0</v>
      </c>
      <c r="DG415">
        <f>ROUND(ROUND(AF415,0)*CX415,0)</f>
        <v>0</v>
      </c>
      <c r="DH415">
        <f>ROUND(ROUND(AG415,0)*CX415,0)</f>
        <v>0</v>
      </c>
      <c r="DI415">
        <f t="shared" ref="DI415:DI422" si="177">ROUND(ROUND(AH415,0)*CX415,0)</f>
        <v>154</v>
      </c>
      <c r="DJ415">
        <f>DI415</f>
        <v>154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ROW(Source!A218)</f>
        <v>218</v>
      </c>
      <c r="B416">
        <v>64862338</v>
      </c>
      <c r="C416">
        <v>64863174</v>
      </c>
      <c r="D416">
        <v>46800778</v>
      </c>
      <c r="E416">
        <v>1</v>
      </c>
      <c r="F416">
        <v>1</v>
      </c>
      <c r="G416">
        <v>1</v>
      </c>
      <c r="H416">
        <v>2</v>
      </c>
      <c r="I416" t="s">
        <v>537</v>
      </c>
      <c r="J416" t="s">
        <v>752</v>
      </c>
      <c r="K416" t="s">
        <v>539</v>
      </c>
      <c r="L416">
        <v>1368</v>
      </c>
      <c r="N416">
        <v>1011</v>
      </c>
      <c r="O416" t="s">
        <v>517</v>
      </c>
      <c r="P416" t="s">
        <v>517</v>
      </c>
      <c r="Q416">
        <v>1</v>
      </c>
      <c r="W416">
        <v>0</v>
      </c>
      <c r="X416">
        <v>1051096962</v>
      </c>
      <c r="Y416">
        <f t="shared" si="160"/>
        <v>0.05</v>
      </c>
      <c r="AA416">
        <v>0</v>
      </c>
      <c r="AB416">
        <v>2113</v>
      </c>
      <c r="AC416">
        <v>590.79</v>
      </c>
      <c r="AD416">
        <v>0</v>
      </c>
      <c r="AE416">
        <v>0</v>
      </c>
      <c r="AF416">
        <v>87.17</v>
      </c>
      <c r="AG416">
        <v>11.6</v>
      </c>
      <c r="AH416">
        <v>0</v>
      </c>
      <c r="AI416">
        <v>1</v>
      </c>
      <c r="AJ416">
        <v>24.24</v>
      </c>
      <c r="AK416">
        <v>50.93</v>
      </c>
      <c r="AL416">
        <v>1</v>
      </c>
      <c r="AM416">
        <v>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0.05</v>
      </c>
      <c r="AU416" t="s">
        <v>3</v>
      </c>
      <c r="AV416">
        <v>0</v>
      </c>
      <c r="AW416">
        <v>2</v>
      </c>
      <c r="AX416">
        <v>64863184</v>
      </c>
      <c r="AY416">
        <v>1</v>
      </c>
      <c r="AZ416">
        <v>0</v>
      </c>
      <c r="BA416">
        <v>441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ROUND(Y416*Source!I218*DO416,7)</f>
        <v>0</v>
      </c>
      <c r="CX416">
        <f>ROUND(Y416*Source!I218,7)</f>
        <v>0.12</v>
      </c>
      <c r="CY416">
        <f>AB416</f>
        <v>2113</v>
      </c>
      <c r="CZ416">
        <f>AF416</f>
        <v>87.17</v>
      </c>
      <c r="DA416">
        <f>AJ416</f>
        <v>24.24</v>
      </c>
      <c r="DB416">
        <f t="shared" si="161"/>
        <v>4.3600000000000003</v>
      </c>
      <c r="DC416">
        <f t="shared" si="162"/>
        <v>0.57999999999999996</v>
      </c>
      <c r="DD416" t="s">
        <v>3</v>
      </c>
      <c r="DE416" t="s">
        <v>3</v>
      </c>
      <c r="DF416">
        <f>ROUND(ROUND(AE416,0)*CX416,0)</f>
        <v>0</v>
      </c>
      <c r="DG416">
        <f>ROUND(ROUND(AF416*AJ416,0)*CX416,0)</f>
        <v>254</v>
      </c>
      <c r="DH416">
        <f>ROUND(ROUND(AG416*AK416,0)*CX416,0)</f>
        <v>71</v>
      </c>
      <c r="DI416">
        <f t="shared" si="177"/>
        <v>0</v>
      </c>
      <c r="DJ416">
        <f>DG416</f>
        <v>254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ROW(Source!A218)</f>
        <v>218</v>
      </c>
      <c r="B417">
        <v>64862338</v>
      </c>
      <c r="C417">
        <v>64863174</v>
      </c>
      <c r="D417">
        <v>46807459</v>
      </c>
      <c r="E417">
        <v>1</v>
      </c>
      <c r="F417">
        <v>1</v>
      </c>
      <c r="G417">
        <v>1</v>
      </c>
      <c r="H417">
        <v>2</v>
      </c>
      <c r="I417" t="s">
        <v>753</v>
      </c>
      <c r="J417" t="s">
        <v>754</v>
      </c>
      <c r="K417" t="s">
        <v>755</v>
      </c>
      <c r="L417">
        <v>1368</v>
      </c>
      <c r="N417">
        <v>1011</v>
      </c>
      <c r="O417" t="s">
        <v>517</v>
      </c>
      <c r="P417" t="s">
        <v>517</v>
      </c>
      <c r="Q417">
        <v>1</v>
      </c>
      <c r="W417">
        <v>0</v>
      </c>
      <c r="X417">
        <v>-1545823722</v>
      </c>
      <c r="Y417">
        <f t="shared" si="160"/>
        <v>0.14000000000000001</v>
      </c>
      <c r="AA417">
        <v>0</v>
      </c>
      <c r="AB417">
        <v>17.37</v>
      </c>
      <c r="AC417">
        <v>0</v>
      </c>
      <c r="AD417">
        <v>0</v>
      </c>
      <c r="AE417">
        <v>0</v>
      </c>
      <c r="AF417">
        <v>8.31</v>
      </c>
      <c r="AG417">
        <v>0</v>
      </c>
      <c r="AH417">
        <v>0</v>
      </c>
      <c r="AI417">
        <v>1</v>
      </c>
      <c r="AJ417">
        <v>2.09</v>
      </c>
      <c r="AK417">
        <v>50.93</v>
      </c>
      <c r="AL417">
        <v>1</v>
      </c>
      <c r="AM417">
        <v>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0.14000000000000001</v>
      </c>
      <c r="AU417" t="s">
        <v>3</v>
      </c>
      <c r="AV417">
        <v>0</v>
      </c>
      <c r="AW417">
        <v>2</v>
      </c>
      <c r="AX417">
        <v>64863185</v>
      </c>
      <c r="AY417">
        <v>1</v>
      </c>
      <c r="AZ417">
        <v>0</v>
      </c>
      <c r="BA417">
        <v>442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ROUND(Y417*Source!I218*DO417,7)</f>
        <v>0</v>
      </c>
      <c r="CX417">
        <f>ROUND(Y417*Source!I218,7)</f>
        <v>0.33600000000000002</v>
      </c>
      <c r="CY417">
        <f>AB417</f>
        <v>17.37</v>
      </c>
      <c r="CZ417">
        <f>AF417</f>
        <v>8.31</v>
      </c>
      <c r="DA417">
        <f>AJ417</f>
        <v>2.09</v>
      </c>
      <c r="DB417">
        <f t="shared" si="161"/>
        <v>1.1599999999999999</v>
      </c>
      <c r="DC417">
        <f t="shared" si="162"/>
        <v>0</v>
      </c>
      <c r="DD417" t="s">
        <v>3</v>
      </c>
      <c r="DE417" t="s">
        <v>3</v>
      </c>
      <c r="DF417">
        <f>ROUND(ROUND(AE417,0)*CX417,0)</f>
        <v>0</v>
      </c>
      <c r="DG417">
        <f>ROUND(ROUND(AF417*AJ417,0)*CX417,0)</f>
        <v>6</v>
      </c>
      <c r="DH417">
        <f>ROUND(ROUND(AG417*AK417,0)*CX417,0)</f>
        <v>0</v>
      </c>
      <c r="DI417">
        <f t="shared" si="177"/>
        <v>0</v>
      </c>
      <c r="DJ417">
        <f>DG417</f>
        <v>6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ROW(Source!A218)</f>
        <v>218</v>
      </c>
      <c r="B418">
        <v>64862338</v>
      </c>
      <c r="C418">
        <v>64863174</v>
      </c>
      <c r="D418">
        <v>46799185</v>
      </c>
      <c r="E418">
        <v>1</v>
      </c>
      <c r="F418">
        <v>1</v>
      </c>
      <c r="G418">
        <v>1</v>
      </c>
      <c r="H418">
        <v>3</v>
      </c>
      <c r="I418" t="s">
        <v>756</v>
      </c>
      <c r="J418" t="s">
        <v>757</v>
      </c>
      <c r="K418" t="s">
        <v>758</v>
      </c>
      <c r="L418">
        <v>1296</v>
      </c>
      <c r="N418">
        <v>1002</v>
      </c>
      <c r="O418" t="s">
        <v>759</v>
      </c>
      <c r="P418" t="s">
        <v>759</v>
      </c>
      <c r="Q418">
        <v>1</v>
      </c>
      <c r="W418">
        <v>0</v>
      </c>
      <c r="X418">
        <v>-2136884359</v>
      </c>
      <c r="Y418">
        <f t="shared" si="160"/>
        <v>4.42</v>
      </c>
      <c r="AA418">
        <v>288.08999999999997</v>
      </c>
      <c r="AB418">
        <v>0</v>
      </c>
      <c r="AC418">
        <v>0</v>
      </c>
      <c r="AD418">
        <v>0</v>
      </c>
      <c r="AE418">
        <v>73.12</v>
      </c>
      <c r="AF418">
        <v>0</v>
      </c>
      <c r="AG418">
        <v>0</v>
      </c>
      <c r="AH418">
        <v>0</v>
      </c>
      <c r="AI418">
        <v>3.94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4.42</v>
      </c>
      <c r="AU418" t="s">
        <v>3</v>
      </c>
      <c r="AV418">
        <v>0</v>
      </c>
      <c r="AW418">
        <v>2</v>
      </c>
      <c r="AX418">
        <v>64863188</v>
      </c>
      <c r="AY418">
        <v>1</v>
      </c>
      <c r="AZ418">
        <v>0</v>
      </c>
      <c r="BA418">
        <v>445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ROUND(Y418*Source!I218,7)</f>
        <v>10.608000000000001</v>
      </c>
      <c r="CY418">
        <f>AA418</f>
        <v>288.08999999999997</v>
      </c>
      <c r="CZ418">
        <f>AE418</f>
        <v>73.12</v>
      </c>
      <c r="DA418">
        <f>AI418</f>
        <v>3.94</v>
      </c>
      <c r="DB418">
        <f t="shared" si="161"/>
        <v>323.19</v>
      </c>
      <c r="DC418">
        <f t="shared" si="162"/>
        <v>0</v>
      </c>
      <c r="DD418" t="s">
        <v>3</v>
      </c>
      <c r="DE418" t="s">
        <v>3</v>
      </c>
      <c r="DF418">
        <f>ROUND(ROUND(AE418*AI418,0)*CX418,0)</f>
        <v>3055</v>
      </c>
      <c r="DG418">
        <f>ROUND(ROUND(AF418,0)*CX418,0)</f>
        <v>0</v>
      </c>
      <c r="DH418">
        <f>ROUND(ROUND(AG418,0)*CX418,0)</f>
        <v>0</v>
      </c>
      <c r="DI418">
        <f t="shared" si="177"/>
        <v>0</v>
      </c>
      <c r="DJ418">
        <f>DF418</f>
        <v>3055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ROW(Source!A218)</f>
        <v>218</v>
      </c>
      <c r="B419">
        <v>64862338</v>
      </c>
      <c r="C419">
        <v>64863174</v>
      </c>
      <c r="D419">
        <v>46799980</v>
      </c>
      <c r="E419">
        <v>1</v>
      </c>
      <c r="F419">
        <v>1</v>
      </c>
      <c r="G419">
        <v>1</v>
      </c>
      <c r="H419">
        <v>3</v>
      </c>
      <c r="I419" t="s">
        <v>760</v>
      </c>
      <c r="J419" t="s">
        <v>761</v>
      </c>
      <c r="K419" t="s">
        <v>762</v>
      </c>
      <c r="L419">
        <v>1348</v>
      </c>
      <c r="N419">
        <v>1009</v>
      </c>
      <c r="O419" t="s">
        <v>203</v>
      </c>
      <c r="P419" t="s">
        <v>203</v>
      </c>
      <c r="Q419">
        <v>1000</v>
      </c>
      <c r="W419">
        <v>0</v>
      </c>
      <c r="X419">
        <v>-1947143869</v>
      </c>
      <c r="Y419">
        <f t="shared" si="160"/>
        <v>5.0000000000000001E-3</v>
      </c>
      <c r="AA419">
        <v>7099.75</v>
      </c>
      <c r="AB419">
        <v>0</v>
      </c>
      <c r="AC419">
        <v>0</v>
      </c>
      <c r="AD419">
        <v>0</v>
      </c>
      <c r="AE419">
        <v>866.88</v>
      </c>
      <c r="AF419">
        <v>0</v>
      </c>
      <c r="AG419">
        <v>0</v>
      </c>
      <c r="AH419">
        <v>0</v>
      </c>
      <c r="AI419">
        <v>8.19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64863189</v>
      </c>
      <c r="AY419">
        <v>1</v>
      </c>
      <c r="AZ419">
        <v>0</v>
      </c>
      <c r="BA419">
        <v>446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ROUND(Y419*Source!I218,7)</f>
        <v>1.2E-2</v>
      </c>
      <c r="CY419">
        <f>AA419</f>
        <v>7099.75</v>
      </c>
      <c r="CZ419">
        <f>AE419</f>
        <v>866.88</v>
      </c>
      <c r="DA419">
        <f>AI419</f>
        <v>8.19</v>
      </c>
      <c r="DB419">
        <f t="shared" si="161"/>
        <v>4.33</v>
      </c>
      <c r="DC419">
        <f t="shared" si="162"/>
        <v>0</v>
      </c>
      <c r="DD419" t="s">
        <v>3</v>
      </c>
      <c r="DE419" t="s">
        <v>3</v>
      </c>
      <c r="DF419">
        <f>ROUND(ROUND(AE419*AI419,0)*CX419,0)</f>
        <v>85</v>
      </c>
      <c r="DG419">
        <f>ROUND(ROUND(AF419,0)*CX419,0)</f>
        <v>0</v>
      </c>
      <c r="DH419">
        <f>ROUND(ROUND(AG419,0)*CX419,0)</f>
        <v>0</v>
      </c>
      <c r="DI419">
        <f t="shared" si="177"/>
        <v>0</v>
      </c>
      <c r="DJ419">
        <f>DF419</f>
        <v>85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ROW(Source!A218)</f>
        <v>218</v>
      </c>
      <c r="B420">
        <v>64862338</v>
      </c>
      <c r="C420">
        <v>64863174</v>
      </c>
      <c r="D420">
        <v>38117465</v>
      </c>
      <c r="E420">
        <v>1</v>
      </c>
      <c r="F420">
        <v>1</v>
      </c>
      <c r="G420">
        <v>1</v>
      </c>
      <c r="H420">
        <v>3</v>
      </c>
      <c r="I420" t="s">
        <v>438</v>
      </c>
      <c r="J420" t="s">
        <v>440</v>
      </c>
      <c r="K420" t="s">
        <v>439</v>
      </c>
      <c r="L420">
        <v>1346</v>
      </c>
      <c r="N420">
        <v>1009</v>
      </c>
      <c r="O420" t="s">
        <v>172</v>
      </c>
      <c r="P420" t="s">
        <v>172</v>
      </c>
      <c r="Q420">
        <v>1</v>
      </c>
      <c r="W420">
        <v>0</v>
      </c>
      <c r="X420">
        <v>-867340599</v>
      </c>
      <c r="Y420">
        <f t="shared" si="160"/>
        <v>16.850000000000001</v>
      </c>
      <c r="AA420">
        <v>258.89999999999998</v>
      </c>
      <c r="AB420">
        <v>0</v>
      </c>
      <c r="AC420">
        <v>0</v>
      </c>
      <c r="AD420">
        <v>0</v>
      </c>
      <c r="AE420">
        <v>52.73</v>
      </c>
      <c r="AF420">
        <v>0</v>
      </c>
      <c r="AG420">
        <v>0</v>
      </c>
      <c r="AH420">
        <v>0</v>
      </c>
      <c r="AI420">
        <v>4.91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16.850000000000001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ROUND(Y420*Source!I218,7)</f>
        <v>40.44</v>
      </c>
      <c r="CY420">
        <f>AA420</f>
        <v>258.89999999999998</v>
      </c>
      <c r="CZ420">
        <f>AE420</f>
        <v>52.73</v>
      </c>
      <c r="DA420">
        <f>AI420</f>
        <v>4.91</v>
      </c>
      <c r="DB420">
        <f t="shared" si="161"/>
        <v>888.5</v>
      </c>
      <c r="DC420">
        <f t="shared" si="162"/>
        <v>0</v>
      </c>
      <c r="DD420" t="s">
        <v>3</v>
      </c>
      <c r="DE420" t="s">
        <v>3</v>
      </c>
      <c r="DF420">
        <f>ROUND(ROUND(AE420*AI420,0)*CX420,0)</f>
        <v>10474</v>
      </c>
      <c r="DG420">
        <f>ROUND(ROUND(AF420,0)*CX420,0)</f>
        <v>0</v>
      </c>
      <c r="DH420">
        <f>ROUND(ROUND(AG420,0)*CX420,0)</f>
        <v>0</v>
      </c>
      <c r="DI420">
        <f t="shared" si="177"/>
        <v>0</v>
      </c>
      <c r="DJ420">
        <f>DF420</f>
        <v>10474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ROW(Source!A218)</f>
        <v>218</v>
      </c>
      <c r="B421">
        <v>64862338</v>
      </c>
      <c r="C421">
        <v>64863174</v>
      </c>
      <c r="D421">
        <v>46800081</v>
      </c>
      <c r="E421">
        <v>1</v>
      </c>
      <c r="F421">
        <v>1</v>
      </c>
      <c r="G421">
        <v>1</v>
      </c>
      <c r="H421">
        <v>3</v>
      </c>
      <c r="I421" t="s">
        <v>543</v>
      </c>
      <c r="J421" t="s">
        <v>763</v>
      </c>
      <c r="K421" t="s">
        <v>545</v>
      </c>
      <c r="L421">
        <v>1339</v>
      </c>
      <c r="N421">
        <v>1007</v>
      </c>
      <c r="O421" t="s">
        <v>136</v>
      </c>
      <c r="P421" t="s">
        <v>136</v>
      </c>
      <c r="Q421">
        <v>1</v>
      </c>
      <c r="W421">
        <v>0</v>
      </c>
      <c r="X421">
        <v>956173045</v>
      </c>
      <c r="Y421">
        <f t="shared" si="160"/>
        <v>7.1999999999999995E-2</v>
      </c>
      <c r="AA421">
        <v>31.28</v>
      </c>
      <c r="AB421">
        <v>0</v>
      </c>
      <c r="AC421">
        <v>0</v>
      </c>
      <c r="AD421">
        <v>0</v>
      </c>
      <c r="AE421">
        <v>2.44</v>
      </c>
      <c r="AF421">
        <v>0</v>
      </c>
      <c r="AG421">
        <v>0</v>
      </c>
      <c r="AH421">
        <v>0</v>
      </c>
      <c r="AI421">
        <v>12.82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7.1999999999999995E-2</v>
      </c>
      <c r="AU421" t="s">
        <v>3</v>
      </c>
      <c r="AV421">
        <v>0</v>
      </c>
      <c r="AW421">
        <v>2</v>
      </c>
      <c r="AX421">
        <v>64863190</v>
      </c>
      <c r="AY421">
        <v>1</v>
      </c>
      <c r="AZ421">
        <v>0</v>
      </c>
      <c r="BA421">
        <v>447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ROUND(Y421*Source!I218,7)</f>
        <v>0.17280000000000001</v>
      </c>
      <c r="CY421">
        <f>AA421</f>
        <v>31.28</v>
      </c>
      <c r="CZ421">
        <f>AE421</f>
        <v>2.44</v>
      </c>
      <c r="DA421">
        <f>AI421</f>
        <v>12.82</v>
      </c>
      <c r="DB421">
        <f t="shared" si="161"/>
        <v>0.18</v>
      </c>
      <c r="DC421">
        <f t="shared" si="162"/>
        <v>0</v>
      </c>
      <c r="DD421" t="s">
        <v>3</v>
      </c>
      <c r="DE421" t="s">
        <v>3</v>
      </c>
      <c r="DF421">
        <f>ROUND(ROUND(AE421*AI421,0)*CX421,0)</f>
        <v>5</v>
      </c>
      <c r="DG421">
        <f>ROUND(ROUND(AF421,0)*CX421,0)</f>
        <v>0</v>
      </c>
      <c r="DH421">
        <f>ROUND(ROUND(AG421,0)*CX421,0)</f>
        <v>0</v>
      </c>
      <c r="DI421">
        <f t="shared" si="177"/>
        <v>0</v>
      </c>
      <c r="DJ421">
        <f>DF421</f>
        <v>5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ROW(Source!A218)</f>
        <v>218</v>
      </c>
      <c r="B422">
        <v>64862338</v>
      </c>
      <c r="C422">
        <v>64863174</v>
      </c>
      <c r="D422">
        <v>46800085</v>
      </c>
      <c r="E422">
        <v>1</v>
      </c>
      <c r="F422">
        <v>1</v>
      </c>
      <c r="G422">
        <v>1</v>
      </c>
      <c r="H422">
        <v>3</v>
      </c>
      <c r="I422" t="s">
        <v>764</v>
      </c>
      <c r="J422" t="s">
        <v>765</v>
      </c>
      <c r="K422" t="s">
        <v>766</v>
      </c>
      <c r="L422">
        <v>1383</v>
      </c>
      <c r="N422">
        <v>1013</v>
      </c>
      <c r="O422" t="s">
        <v>767</v>
      </c>
      <c r="P422" t="s">
        <v>767</v>
      </c>
      <c r="Q422">
        <v>1</v>
      </c>
      <c r="W422">
        <v>0</v>
      </c>
      <c r="X422">
        <v>-1501419911</v>
      </c>
      <c r="Y422">
        <f t="shared" si="160"/>
        <v>0.71</v>
      </c>
      <c r="AA422">
        <v>5.33</v>
      </c>
      <c r="AB422">
        <v>0</v>
      </c>
      <c r="AC422">
        <v>0</v>
      </c>
      <c r="AD422">
        <v>0</v>
      </c>
      <c r="AE422">
        <v>0.39</v>
      </c>
      <c r="AF422">
        <v>0</v>
      </c>
      <c r="AG422">
        <v>0</v>
      </c>
      <c r="AH422">
        <v>0</v>
      </c>
      <c r="AI422">
        <v>13.67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0.71</v>
      </c>
      <c r="AU422" t="s">
        <v>3</v>
      </c>
      <c r="AV422">
        <v>0</v>
      </c>
      <c r="AW422">
        <v>2</v>
      </c>
      <c r="AX422">
        <v>64863191</v>
      </c>
      <c r="AY422">
        <v>1</v>
      </c>
      <c r="AZ422">
        <v>0</v>
      </c>
      <c r="BA422">
        <v>448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ROUND(Y422*Source!I218,7)</f>
        <v>1.704</v>
      </c>
      <c r="CY422">
        <f>AA422</f>
        <v>5.33</v>
      </c>
      <c r="CZ422">
        <f>AE422</f>
        <v>0.39</v>
      </c>
      <c r="DA422">
        <f>AI422</f>
        <v>13.67</v>
      </c>
      <c r="DB422">
        <f t="shared" si="161"/>
        <v>0.28000000000000003</v>
      </c>
      <c r="DC422">
        <f t="shared" si="162"/>
        <v>0</v>
      </c>
      <c r="DD422" t="s">
        <v>3</v>
      </c>
      <c r="DE422" t="s">
        <v>3</v>
      </c>
      <c r="DF422">
        <f>ROUND(ROUND(AE422*AI422,0)*CX422,0)</f>
        <v>9</v>
      </c>
      <c r="DG422">
        <f>ROUND(ROUND(AF422,0)*CX422,0)</f>
        <v>0</v>
      </c>
      <c r="DH422">
        <f>ROUND(ROUND(AG422,0)*CX422,0)</f>
        <v>0</v>
      </c>
      <c r="DI422">
        <f t="shared" si="177"/>
        <v>0</v>
      </c>
      <c r="DJ422">
        <f>DF422</f>
        <v>9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64902665</v>
      </c>
      <c r="C1">
        <v>64862526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509</v>
      </c>
      <c r="J1" t="s">
        <v>3</v>
      </c>
      <c r="K1" t="s">
        <v>510</v>
      </c>
      <c r="L1">
        <v>1369</v>
      </c>
      <c r="N1">
        <v>1013</v>
      </c>
      <c r="O1" t="s">
        <v>511</v>
      </c>
      <c r="P1" t="s">
        <v>511</v>
      </c>
      <c r="Q1">
        <v>1</v>
      </c>
      <c r="X1">
        <v>10.48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10.48</v>
      </c>
      <c r="AH1">
        <v>2</v>
      </c>
      <c r="AI1">
        <v>64902665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64902666</v>
      </c>
      <c r="C2">
        <v>64862526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44</v>
      </c>
      <c r="J2" t="s">
        <v>3</v>
      </c>
      <c r="K2" t="s">
        <v>512</v>
      </c>
      <c r="L2">
        <v>608254</v>
      </c>
      <c r="N2">
        <v>1013</v>
      </c>
      <c r="O2" t="s">
        <v>513</v>
      </c>
      <c r="P2" t="s">
        <v>513</v>
      </c>
      <c r="Q2">
        <v>1</v>
      </c>
      <c r="X2">
        <v>22.77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22.77</v>
      </c>
      <c r="AH2">
        <v>2</v>
      </c>
      <c r="AI2">
        <v>64902666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64902667</v>
      </c>
      <c r="C3">
        <v>64862526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514</v>
      </c>
      <c r="J3" t="s">
        <v>515</v>
      </c>
      <c r="K3" t="s">
        <v>516</v>
      </c>
      <c r="L3">
        <v>1368</v>
      </c>
      <c r="N3">
        <v>1011</v>
      </c>
      <c r="O3" t="s">
        <v>517</v>
      </c>
      <c r="P3" t="s">
        <v>517</v>
      </c>
      <c r="Q3">
        <v>1</v>
      </c>
      <c r="X3">
        <v>22.77</v>
      </c>
      <c r="Y3">
        <v>0</v>
      </c>
      <c r="Z3">
        <v>125.7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22.77</v>
      </c>
      <c r="AH3">
        <v>2</v>
      </c>
      <c r="AI3">
        <v>64902667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64902665</v>
      </c>
      <c r="C4">
        <v>64862526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509</v>
      </c>
      <c r="J4" t="s">
        <v>3</v>
      </c>
      <c r="K4" t="s">
        <v>510</v>
      </c>
      <c r="L4">
        <v>1369</v>
      </c>
      <c r="N4">
        <v>1013</v>
      </c>
      <c r="O4" t="s">
        <v>511</v>
      </c>
      <c r="P4" t="s">
        <v>511</v>
      </c>
      <c r="Q4">
        <v>1</v>
      </c>
      <c r="X4">
        <v>10.48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3</v>
      </c>
      <c r="AG4">
        <v>10.48</v>
      </c>
      <c r="AH4">
        <v>2</v>
      </c>
      <c r="AI4">
        <v>64902665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64902666</v>
      </c>
      <c r="C5">
        <v>64862526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44</v>
      </c>
      <c r="J5" t="s">
        <v>3</v>
      </c>
      <c r="K5" t="s">
        <v>512</v>
      </c>
      <c r="L5">
        <v>608254</v>
      </c>
      <c r="N5">
        <v>1013</v>
      </c>
      <c r="O5" t="s">
        <v>513</v>
      </c>
      <c r="P5" t="s">
        <v>513</v>
      </c>
      <c r="Q5">
        <v>1</v>
      </c>
      <c r="X5">
        <v>22.77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3</v>
      </c>
      <c r="AG5">
        <v>22.77</v>
      </c>
      <c r="AH5">
        <v>2</v>
      </c>
      <c r="AI5">
        <v>64902666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64902667</v>
      </c>
      <c r="C6">
        <v>64862526</v>
      </c>
      <c r="D6">
        <v>29172766</v>
      </c>
      <c r="E6">
        <v>1</v>
      </c>
      <c r="F6">
        <v>1</v>
      </c>
      <c r="G6">
        <v>1</v>
      </c>
      <c r="H6">
        <v>2</v>
      </c>
      <c r="I6" t="s">
        <v>514</v>
      </c>
      <c r="J6" t="s">
        <v>515</v>
      </c>
      <c r="K6" t="s">
        <v>516</v>
      </c>
      <c r="L6">
        <v>1368</v>
      </c>
      <c r="N6">
        <v>1011</v>
      </c>
      <c r="O6" t="s">
        <v>517</v>
      </c>
      <c r="P6" t="s">
        <v>517</v>
      </c>
      <c r="Q6">
        <v>1</v>
      </c>
      <c r="X6">
        <v>22.77</v>
      </c>
      <c r="Y6">
        <v>0</v>
      </c>
      <c r="Z6">
        <v>125.7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22.77</v>
      </c>
      <c r="AH6">
        <v>2</v>
      </c>
      <c r="AI6">
        <v>64902667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64862541</v>
      </c>
      <c r="C7">
        <v>64862537</v>
      </c>
      <c r="D7">
        <v>18410050</v>
      </c>
      <c r="E7">
        <v>1</v>
      </c>
      <c r="F7">
        <v>1</v>
      </c>
      <c r="G7">
        <v>1</v>
      </c>
      <c r="H7">
        <v>1</v>
      </c>
      <c r="I7" t="s">
        <v>518</v>
      </c>
      <c r="J7" t="s">
        <v>3</v>
      </c>
      <c r="K7" t="s">
        <v>519</v>
      </c>
      <c r="L7">
        <v>1369</v>
      </c>
      <c r="N7">
        <v>1013</v>
      </c>
      <c r="O7" t="s">
        <v>511</v>
      </c>
      <c r="P7" t="s">
        <v>511</v>
      </c>
      <c r="Q7">
        <v>1</v>
      </c>
      <c r="X7">
        <v>189</v>
      </c>
      <c r="Y7">
        <v>0</v>
      </c>
      <c r="Z7">
        <v>0</v>
      </c>
      <c r="AA7">
        <v>0</v>
      </c>
      <c r="AB7">
        <v>8.3800000000000008</v>
      </c>
      <c r="AC7">
        <v>0</v>
      </c>
      <c r="AD7">
        <v>1</v>
      </c>
      <c r="AE7">
        <v>1</v>
      </c>
      <c r="AF7" t="s">
        <v>3</v>
      </c>
      <c r="AG7">
        <v>189</v>
      </c>
      <c r="AH7">
        <v>2</v>
      </c>
      <c r="AI7">
        <v>64862539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64862541</v>
      </c>
      <c r="C8">
        <v>64862537</v>
      </c>
      <c r="D8">
        <v>18410050</v>
      </c>
      <c r="E8">
        <v>1</v>
      </c>
      <c r="F8">
        <v>1</v>
      </c>
      <c r="G8">
        <v>1</v>
      </c>
      <c r="H8">
        <v>1</v>
      </c>
      <c r="I8" t="s">
        <v>518</v>
      </c>
      <c r="J8" t="s">
        <v>3</v>
      </c>
      <c r="K8" t="s">
        <v>519</v>
      </c>
      <c r="L8">
        <v>1369</v>
      </c>
      <c r="N8">
        <v>1013</v>
      </c>
      <c r="O8" t="s">
        <v>511</v>
      </c>
      <c r="P8" t="s">
        <v>511</v>
      </c>
      <c r="Q8">
        <v>1</v>
      </c>
      <c r="X8">
        <v>189</v>
      </c>
      <c r="Y8">
        <v>0</v>
      </c>
      <c r="Z8">
        <v>0</v>
      </c>
      <c r="AA8">
        <v>0</v>
      </c>
      <c r="AB8">
        <v>8.3800000000000008</v>
      </c>
      <c r="AC8">
        <v>0</v>
      </c>
      <c r="AD8">
        <v>1</v>
      </c>
      <c r="AE8">
        <v>1</v>
      </c>
      <c r="AF8" t="s">
        <v>3</v>
      </c>
      <c r="AG8">
        <v>189</v>
      </c>
      <c r="AH8">
        <v>2</v>
      </c>
      <c r="AI8">
        <v>64862539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ROW(Source!A38)</f>
        <v>38</v>
      </c>
      <c r="B9">
        <v>64902663</v>
      </c>
      <c r="C9">
        <v>64862564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44</v>
      </c>
      <c r="J9" t="s">
        <v>3</v>
      </c>
      <c r="K9" t="s">
        <v>512</v>
      </c>
      <c r="L9">
        <v>608254</v>
      </c>
      <c r="N9">
        <v>1013</v>
      </c>
      <c r="O9" t="s">
        <v>513</v>
      </c>
      <c r="P9" t="s">
        <v>513</v>
      </c>
      <c r="Q9">
        <v>1</v>
      </c>
      <c r="X9">
        <v>2.35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2.35</v>
      </c>
      <c r="AH9">
        <v>2</v>
      </c>
      <c r="AI9">
        <v>64902663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ROW(Source!A38)</f>
        <v>38</v>
      </c>
      <c r="B10">
        <v>64902664</v>
      </c>
      <c r="C10">
        <v>64862564</v>
      </c>
      <c r="D10">
        <v>29172875</v>
      </c>
      <c r="E10">
        <v>1</v>
      </c>
      <c r="F10">
        <v>1</v>
      </c>
      <c r="G10">
        <v>1</v>
      </c>
      <c r="H10">
        <v>2</v>
      </c>
      <c r="I10" t="s">
        <v>520</v>
      </c>
      <c r="J10" t="s">
        <v>521</v>
      </c>
      <c r="K10" t="s">
        <v>522</v>
      </c>
      <c r="L10">
        <v>1368</v>
      </c>
      <c r="N10">
        <v>1011</v>
      </c>
      <c r="O10" t="s">
        <v>517</v>
      </c>
      <c r="P10" t="s">
        <v>517</v>
      </c>
      <c r="Q10">
        <v>1</v>
      </c>
      <c r="X10">
        <v>2.35</v>
      </c>
      <c r="Y10">
        <v>0</v>
      </c>
      <c r="Z10">
        <v>143.5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2.35</v>
      </c>
      <c r="AH10">
        <v>2</v>
      </c>
      <c r="AI10">
        <v>64902664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ROW(Source!A39)</f>
        <v>39</v>
      </c>
      <c r="B11">
        <v>64902663</v>
      </c>
      <c r="C11">
        <v>64862564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44</v>
      </c>
      <c r="J11" t="s">
        <v>3</v>
      </c>
      <c r="K11" t="s">
        <v>512</v>
      </c>
      <c r="L11">
        <v>608254</v>
      </c>
      <c r="N11">
        <v>1013</v>
      </c>
      <c r="O11" t="s">
        <v>513</v>
      </c>
      <c r="P11" t="s">
        <v>513</v>
      </c>
      <c r="Q11">
        <v>1</v>
      </c>
      <c r="X11">
        <v>2.35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2.35</v>
      </c>
      <c r="AH11">
        <v>2</v>
      </c>
      <c r="AI11">
        <v>64902663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64902664</v>
      </c>
      <c r="C12">
        <v>64862564</v>
      </c>
      <c r="D12">
        <v>29172875</v>
      </c>
      <c r="E12">
        <v>1</v>
      </c>
      <c r="F12">
        <v>1</v>
      </c>
      <c r="G12">
        <v>1</v>
      </c>
      <c r="H12">
        <v>2</v>
      </c>
      <c r="I12" t="s">
        <v>520</v>
      </c>
      <c r="J12" t="s">
        <v>521</v>
      </c>
      <c r="K12" t="s">
        <v>522</v>
      </c>
      <c r="L12">
        <v>1368</v>
      </c>
      <c r="N12">
        <v>1011</v>
      </c>
      <c r="O12" t="s">
        <v>517</v>
      </c>
      <c r="P12" t="s">
        <v>517</v>
      </c>
      <c r="Q12">
        <v>1</v>
      </c>
      <c r="X12">
        <v>2.35</v>
      </c>
      <c r="Y12">
        <v>0</v>
      </c>
      <c r="Z12">
        <v>143.5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2.35</v>
      </c>
      <c r="AH12">
        <v>2</v>
      </c>
      <c r="AI12">
        <v>64902664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64862584</v>
      </c>
      <c r="C13">
        <v>64862573</v>
      </c>
      <c r="D13">
        <v>18407150</v>
      </c>
      <c r="E13">
        <v>1</v>
      </c>
      <c r="F13">
        <v>1</v>
      </c>
      <c r="G13">
        <v>1</v>
      </c>
      <c r="H13">
        <v>1</v>
      </c>
      <c r="I13" t="s">
        <v>523</v>
      </c>
      <c r="J13" t="s">
        <v>3</v>
      </c>
      <c r="K13" t="s">
        <v>524</v>
      </c>
      <c r="L13">
        <v>1369</v>
      </c>
      <c r="N13">
        <v>1013</v>
      </c>
      <c r="O13" t="s">
        <v>511</v>
      </c>
      <c r="P13" t="s">
        <v>511</v>
      </c>
      <c r="Q13">
        <v>1</v>
      </c>
      <c r="X13">
        <v>12.53</v>
      </c>
      <c r="Y13">
        <v>0</v>
      </c>
      <c r="Z13">
        <v>0</v>
      </c>
      <c r="AA13">
        <v>0</v>
      </c>
      <c r="AB13">
        <v>8.5299999999999994</v>
      </c>
      <c r="AC13">
        <v>0</v>
      </c>
      <c r="AD13">
        <v>1</v>
      </c>
      <c r="AE13">
        <v>1</v>
      </c>
      <c r="AF13" t="s">
        <v>3</v>
      </c>
      <c r="AG13">
        <v>12.53</v>
      </c>
      <c r="AH13">
        <v>2</v>
      </c>
      <c r="AI13">
        <v>64862577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ROW(Source!A40)</f>
        <v>40</v>
      </c>
      <c r="B14">
        <v>64862585</v>
      </c>
      <c r="C14">
        <v>64862573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44</v>
      </c>
      <c r="J14" t="s">
        <v>3</v>
      </c>
      <c r="K14" t="s">
        <v>512</v>
      </c>
      <c r="L14">
        <v>608254</v>
      </c>
      <c r="N14">
        <v>1013</v>
      </c>
      <c r="O14" t="s">
        <v>513</v>
      </c>
      <c r="P14" t="s">
        <v>513</v>
      </c>
      <c r="Q14">
        <v>1</v>
      </c>
      <c r="X14">
        <v>3.04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3.04</v>
      </c>
      <c r="AH14">
        <v>2</v>
      </c>
      <c r="AI14">
        <v>64862578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64862586</v>
      </c>
      <c r="C15">
        <v>64862573</v>
      </c>
      <c r="D15">
        <v>29172710</v>
      </c>
      <c r="E15">
        <v>1</v>
      </c>
      <c r="F15">
        <v>1</v>
      </c>
      <c r="G15">
        <v>1</v>
      </c>
      <c r="H15">
        <v>2</v>
      </c>
      <c r="I15" t="s">
        <v>525</v>
      </c>
      <c r="J15" t="s">
        <v>526</v>
      </c>
      <c r="K15" t="s">
        <v>527</v>
      </c>
      <c r="L15">
        <v>1368</v>
      </c>
      <c r="N15">
        <v>1011</v>
      </c>
      <c r="O15" t="s">
        <v>517</v>
      </c>
      <c r="P15" t="s">
        <v>517</v>
      </c>
      <c r="Q15">
        <v>1</v>
      </c>
      <c r="X15">
        <v>3.04</v>
      </c>
      <c r="Y15">
        <v>0</v>
      </c>
      <c r="Z15">
        <v>46.56</v>
      </c>
      <c r="AA15">
        <v>10.06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3.04</v>
      </c>
      <c r="AH15">
        <v>2</v>
      </c>
      <c r="AI15">
        <v>64862579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64862587</v>
      </c>
      <c r="C16">
        <v>64862573</v>
      </c>
      <c r="D16">
        <v>29174559</v>
      </c>
      <c r="E16">
        <v>1</v>
      </c>
      <c r="F16">
        <v>1</v>
      </c>
      <c r="G16">
        <v>1</v>
      </c>
      <c r="H16">
        <v>2</v>
      </c>
      <c r="I16" t="s">
        <v>528</v>
      </c>
      <c r="J16" t="s">
        <v>529</v>
      </c>
      <c r="K16" t="s">
        <v>530</v>
      </c>
      <c r="L16">
        <v>1368</v>
      </c>
      <c r="N16">
        <v>1011</v>
      </c>
      <c r="O16" t="s">
        <v>517</v>
      </c>
      <c r="P16" t="s">
        <v>517</v>
      </c>
      <c r="Q16">
        <v>1</v>
      </c>
      <c r="X16">
        <v>12.18</v>
      </c>
      <c r="Y16">
        <v>0</v>
      </c>
      <c r="Z16">
        <v>0.55000000000000004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12.18</v>
      </c>
      <c r="AH16">
        <v>2</v>
      </c>
      <c r="AI16">
        <v>64862580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ROW(Source!A41)</f>
        <v>41</v>
      </c>
      <c r="B17">
        <v>64862584</v>
      </c>
      <c r="C17">
        <v>64862573</v>
      </c>
      <c r="D17">
        <v>18407150</v>
      </c>
      <c r="E17">
        <v>1</v>
      </c>
      <c r="F17">
        <v>1</v>
      </c>
      <c r="G17">
        <v>1</v>
      </c>
      <c r="H17">
        <v>1</v>
      </c>
      <c r="I17" t="s">
        <v>523</v>
      </c>
      <c r="J17" t="s">
        <v>3</v>
      </c>
      <c r="K17" t="s">
        <v>524</v>
      </c>
      <c r="L17">
        <v>1369</v>
      </c>
      <c r="N17">
        <v>1013</v>
      </c>
      <c r="O17" t="s">
        <v>511</v>
      </c>
      <c r="P17" t="s">
        <v>511</v>
      </c>
      <c r="Q17">
        <v>1</v>
      </c>
      <c r="X17">
        <v>12.53</v>
      </c>
      <c r="Y17">
        <v>0</v>
      </c>
      <c r="Z17">
        <v>0</v>
      </c>
      <c r="AA17">
        <v>0</v>
      </c>
      <c r="AB17">
        <v>8.5299999999999994</v>
      </c>
      <c r="AC17">
        <v>0</v>
      </c>
      <c r="AD17">
        <v>1</v>
      </c>
      <c r="AE17">
        <v>1</v>
      </c>
      <c r="AF17" t="s">
        <v>3</v>
      </c>
      <c r="AG17">
        <v>12.53</v>
      </c>
      <c r="AH17">
        <v>2</v>
      </c>
      <c r="AI17">
        <v>64862577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64862585</v>
      </c>
      <c r="C18">
        <v>64862573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44</v>
      </c>
      <c r="J18" t="s">
        <v>3</v>
      </c>
      <c r="K18" t="s">
        <v>512</v>
      </c>
      <c r="L18">
        <v>608254</v>
      </c>
      <c r="N18">
        <v>1013</v>
      </c>
      <c r="O18" t="s">
        <v>513</v>
      </c>
      <c r="P18" t="s">
        <v>513</v>
      </c>
      <c r="Q18">
        <v>1</v>
      </c>
      <c r="X18">
        <v>3.04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3.04</v>
      </c>
      <c r="AH18">
        <v>2</v>
      </c>
      <c r="AI18">
        <v>64862578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64862586</v>
      </c>
      <c r="C19">
        <v>64862573</v>
      </c>
      <c r="D19">
        <v>29172710</v>
      </c>
      <c r="E19">
        <v>1</v>
      </c>
      <c r="F19">
        <v>1</v>
      </c>
      <c r="G19">
        <v>1</v>
      </c>
      <c r="H19">
        <v>2</v>
      </c>
      <c r="I19" t="s">
        <v>525</v>
      </c>
      <c r="J19" t="s">
        <v>526</v>
      </c>
      <c r="K19" t="s">
        <v>527</v>
      </c>
      <c r="L19">
        <v>1368</v>
      </c>
      <c r="N19">
        <v>1011</v>
      </c>
      <c r="O19" t="s">
        <v>517</v>
      </c>
      <c r="P19" t="s">
        <v>517</v>
      </c>
      <c r="Q19">
        <v>1</v>
      </c>
      <c r="X19">
        <v>3.04</v>
      </c>
      <c r="Y19">
        <v>0</v>
      </c>
      <c r="Z19">
        <v>46.56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3.04</v>
      </c>
      <c r="AH19">
        <v>2</v>
      </c>
      <c r="AI19">
        <v>64862579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64862587</v>
      </c>
      <c r="C20">
        <v>64862573</v>
      </c>
      <c r="D20">
        <v>29174559</v>
      </c>
      <c r="E20">
        <v>1</v>
      </c>
      <c r="F20">
        <v>1</v>
      </c>
      <c r="G20">
        <v>1</v>
      </c>
      <c r="H20">
        <v>2</v>
      </c>
      <c r="I20" t="s">
        <v>528</v>
      </c>
      <c r="J20" t="s">
        <v>529</v>
      </c>
      <c r="K20" t="s">
        <v>530</v>
      </c>
      <c r="L20">
        <v>1368</v>
      </c>
      <c r="N20">
        <v>1011</v>
      </c>
      <c r="O20" t="s">
        <v>517</v>
      </c>
      <c r="P20" t="s">
        <v>517</v>
      </c>
      <c r="Q20">
        <v>1</v>
      </c>
      <c r="X20">
        <v>12.18</v>
      </c>
      <c r="Y20">
        <v>0</v>
      </c>
      <c r="Z20">
        <v>0.55000000000000004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12.18</v>
      </c>
      <c r="AH20">
        <v>2</v>
      </c>
      <c r="AI20">
        <v>64862580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64862607</v>
      </c>
      <c r="C21">
        <v>64862588</v>
      </c>
      <c r="D21">
        <v>18406804</v>
      </c>
      <c r="E21">
        <v>1</v>
      </c>
      <c r="F21">
        <v>1</v>
      </c>
      <c r="G21">
        <v>1</v>
      </c>
      <c r="H21">
        <v>1</v>
      </c>
      <c r="I21" t="s">
        <v>509</v>
      </c>
      <c r="J21" t="s">
        <v>3</v>
      </c>
      <c r="K21" t="s">
        <v>510</v>
      </c>
      <c r="L21">
        <v>1369</v>
      </c>
      <c r="N21">
        <v>1013</v>
      </c>
      <c r="O21" t="s">
        <v>511</v>
      </c>
      <c r="P21" t="s">
        <v>511</v>
      </c>
      <c r="Q21">
        <v>1</v>
      </c>
      <c r="X21">
        <v>180</v>
      </c>
      <c r="Y21">
        <v>0</v>
      </c>
      <c r="Z21">
        <v>0</v>
      </c>
      <c r="AA21">
        <v>0</v>
      </c>
      <c r="AB21">
        <v>7.8</v>
      </c>
      <c r="AC21">
        <v>0</v>
      </c>
      <c r="AD21">
        <v>1</v>
      </c>
      <c r="AE21">
        <v>1</v>
      </c>
      <c r="AF21" t="s">
        <v>3</v>
      </c>
      <c r="AG21">
        <v>180</v>
      </c>
      <c r="AH21">
        <v>2</v>
      </c>
      <c r="AI21">
        <v>64862594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ROW(Source!A77)</f>
        <v>77</v>
      </c>
      <c r="B22">
        <v>64862608</v>
      </c>
      <c r="C22">
        <v>64862588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44</v>
      </c>
      <c r="J22" t="s">
        <v>3</v>
      </c>
      <c r="K22" t="s">
        <v>512</v>
      </c>
      <c r="L22">
        <v>608254</v>
      </c>
      <c r="N22">
        <v>1013</v>
      </c>
      <c r="O22" t="s">
        <v>513</v>
      </c>
      <c r="P22" t="s">
        <v>513</v>
      </c>
      <c r="Q22">
        <v>1</v>
      </c>
      <c r="X22">
        <v>18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18</v>
      </c>
      <c r="AH22">
        <v>2</v>
      </c>
      <c r="AI22">
        <v>64862595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ROW(Source!A77)</f>
        <v>77</v>
      </c>
      <c r="B23">
        <v>64862609</v>
      </c>
      <c r="C23">
        <v>64862588</v>
      </c>
      <c r="D23">
        <v>29172268</v>
      </c>
      <c r="E23">
        <v>1</v>
      </c>
      <c r="F23">
        <v>1</v>
      </c>
      <c r="G23">
        <v>1</v>
      </c>
      <c r="H23">
        <v>2</v>
      </c>
      <c r="I23" t="s">
        <v>531</v>
      </c>
      <c r="J23" t="s">
        <v>532</v>
      </c>
      <c r="K23" t="s">
        <v>533</v>
      </c>
      <c r="L23">
        <v>1368</v>
      </c>
      <c r="N23">
        <v>1011</v>
      </c>
      <c r="O23" t="s">
        <v>517</v>
      </c>
      <c r="P23" t="s">
        <v>517</v>
      </c>
      <c r="Q23">
        <v>1</v>
      </c>
      <c r="X23">
        <v>18</v>
      </c>
      <c r="Y23">
        <v>0</v>
      </c>
      <c r="Z23">
        <v>86.4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18</v>
      </c>
      <c r="AH23">
        <v>2</v>
      </c>
      <c r="AI23">
        <v>64862596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ROW(Source!A77)</f>
        <v>77</v>
      </c>
      <c r="B24">
        <v>64862610</v>
      </c>
      <c r="C24">
        <v>64862588</v>
      </c>
      <c r="D24">
        <v>29173152</v>
      </c>
      <c r="E24">
        <v>1</v>
      </c>
      <c r="F24">
        <v>1</v>
      </c>
      <c r="G24">
        <v>1</v>
      </c>
      <c r="H24">
        <v>2</v>
      </c>
      <c r="I24" t="s">
        <v>534</v>
      </c>
      <c r="J24" t="s">
        <v>535</v>
      </c>
      <c r="K24" t="s">
        <v>536</v>
      </c>
      <c r="L24">
        <v>1368</v>
      </c>
      <c r="N24">
        <v>1011</v>
      </c>
      <c r="O24" t="s">
        <v>517</v>
      </c>
      <c r="P24" t="s">
        <v>517</v>
      </c>
      <c r="Q24">
        <v>1</v>
      </c>
      <c r="X24">
        <v>48</v>
      </c>
      <c r="Y24">
        <v>0</v>
      </c>
      <c r="Z24">
        <v>0.5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48</v>
      </c>
      <c r="AH24">
        <v>2</v>
      </c>
      <c r="AI24">
        <v>64862597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ROW(Source!A77)</f>
        <v>77</v>
      </c>
      <c r="B25">
        <v>64862611</v>
      </c>
      <c r="C25">
        <v>64862588</v>
      </c>
      <c r="D25">
        <v>29174913</v>
      </c>
      <c r="E25">
        <v>1</v>
      </c>
      <c r="F25">
        <v>1</v>
      </c>
      <c r="G25">
        <v>1</v>
      </c>
      <c r="H25">
        <v>2</v>
      </c>
      <c r="I25" t="s">
        <v>537</v>
      </c>
      <c r="J25" t="s">
        <v>538</v>
      </c>
      <c r="K25" t="s">
        <v>539</v>
      </c>
      <c r="L25">
        <v>1368</v>
      </c>
      <c r="N25">
        <v>1011</v>
      </c>
      <c r="O25" t="s">
        <v>517</v>
      </c>
      <c r="P25" t="s">
        <v>517</v>
      </c>
      <c r="Q25">
        <v>1</v>
      </c>
      <c r="X25">
        <v>0.13</v>
      </c>
      <c r="Y25">
        <v>0</v>
      </c>
      <c r="Z25">
        <v>87.17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0.13</v>
      </c>
      <c r="AH25">
        <v>2</v>
      </c>
      <c r="AI25">
        <v>64862598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ROW(Source!A77)</f>
        <v>77</v>
      </c>
      <c r="B26">
        <v>64862612</v>
      </c>
      <c r="C26">
        <v>64862588</v>
      </c>
      <c r="D26">
        <v>29108248</v>
      </c>
      <c r="E26">
        <v>1</v>
      </c>
      <c r="F26">
        <v>1</v>
      </c>
      <c r="G26">
        <v>1</v>
      </c>
      <c r="H26">
        <v>3</v>
      </c>
      <c r="I26" t="s">
        <v>540</v>
      </c>
      <c r="J26" t="s">
        <v>541</v>
      </c>
      <c r="K26" t="s">
        <v>542</v>
      </c>
      <c r="L26">
        <v>1327</v>
      </c>
      <c r="N26">
        <v>1005</v>
      </c>
      <c r="O26" t="s">
        <v>163</v>
      </c>
      <c r="P26" t="s">
        <v>163</v>
      </c>
      <c r="Q26">
        <v>1</v>
      </c>
      <c r="X26">
        <v>250</v>
      </c>
      <c r="Y26">
        <v>10.199999999999999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250</v>
      </c>
      <c r="AH26">
        <v>2</v>
      </c>
      <c r="AI26">
        <v>64862599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ROW(Source!A77)</f>
        <v>77</v>
      </c>
      <c r="B27">
        <v>64862613</v>
      </c>
      <c r="C27">
        <v>64862588</v>
      </c>
      <c r="D27">
        <v>29145038</v>
      </c>
      <c r="E27">
        <v>1</v>
      </c>
      <c r="F27">
        <v>1</v>
      </c>
      <c r="G27">
        <v>1</v>
      </c>
      <c r="H27">
        <v>3</v>
      </c>
      <c r="I27" t="s">
        <v>134</v>
      </c>
      <c r="J27" t="s">
        <v>137</v>
      </c>
      <c r="K27" t="s">
        <v>135</v>
      </c>
      <c r="L27">
        <v>1339</v>
      </c>
      <c r="N27">
        <v>1007</v>
      </c>
      <c r="O27" t="s">
        <v>136</v>
      </c>
      <c r="P27" t="s">
        <v>136</v>
      </c>
      <c r="Q27">
        <v>1</v>
      </c>
      <c r="X27">
        <v>102</v>
      </c>
      <c r="Y27">
        <v>520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102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ROW(Source!A77)</f>
        <v>77</v>
      </c>
      <c r="B28">
        <v>64862614</v>
      </c>
      <c r="C28">
        <v>64862588</v>
      </c>
      <c r="D28">
        <v>29150040</v>
      </c>
      <c r="E28">
        <v>1</v>
      </c>
      <c r="F28">
        <v>1</v>
      </c>
      <c r="G28">
        <v>1</v>
      </c>
      <c r="H28">
        <v>3</v>
      </c>
      <c r="I28" t="s">
        <v>543</v>
      </c>
      <c r="J28" t="s">
        <v>544</v>
      </c>
      <c r="K28" t="s">
        <v>545</v>
      </c>
      <c r="L28">
        <v>1339</v>
      </c>
      <c r="N28">
        <v>1007</v>
      </c>
      <c r="O28" t="s">
        <v>136</v>
      </c>
      <c r="P28" t="s">
        <v>136</v>
      </c>
      <c r="Q28">
        <v>1</v>
      </c>
      <c r="X28">
        <v>0.2</v>
      </c>
      <c r="Y28">
        <v>2.44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0.2</v>
      </c>
      <c r="AH28">
        <v>2</v>
      </c>
      <c r="AI28">
        <v>64862600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ROW(Source!A78)</f>
        <v>78</v>
      </c>
      <c r="B29">
        <v>64862607</v>
      </c>
      <c r="C29">
        <v>64862588</v>
      </c>
      <c r="D29">
        <v>18406804</v>
      </c>
      <c r="E29">
        <v>1</v>
      </c>
      <c r="F29">
        <v>1</v>
      </c>
      <c r="G29">
        <v>1</v>
      </c>
      <c r="H29">
        <v>1</v>
      </c>
      <c r="I29" t="s">
        <v>509</v>
      </c>
      <c r="J29" t="s">
        <v>3</v>
      </c>
      <c r="K29" t="s">
        <v>510</v>
      </c>
      <c r="L29">
        <v>1369</v>
      </c>
      <c r="N29">
        <v>1013</v>
      </c>
      <c r="O29" t="s">
        <v>511</v>
      </c>
      <c r="P29" t="s">
        <v>511</v>
      </c>
      <c r="Q29">
        <v>1</v>
      </c>
      <c r="X29">
        <v>180</v>
      </c>
      <c r="Y29">
        <v>0</v>
      </c>
      <c r="Z29">
        <v>0</v>
      </c>
      <c r="AA29">
        <v>0</v>
      </c>
      <c r="AB29">
        <v>7.8</v>
      </c>
      <c r="AC29">
        <v>0</v>
      </c>
      <c r="AD29">
        <v>1</v>
      </c>
      <c r="AE29">
        <v>1</v>
      </c>
      <c r="AF29" t="s">
        <v>3</v>
      </c>
      <c r="AG29">
        <v>180</v>
      </c>
      <c r="AH29">
        <v>2</v>
      </c>
      <c r="AI29">
        <v>64862594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ROW(Source!A78)</f>
        <v>78</v>
      </c>
      <c r="B30">
        <v>64862608</v>
      </c>
      <c r="C30">
        <v>64862588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44</v>
      </c>
      <c r="J30" t="s">
        <v>3</v>
      </c>
      <c r="K30" t="s">
        <v>512</v>
      </c>
      <c r="L30">
        <v>608254</v>
      </c>
      <c r="N30">
        <v>1013</v>
      </c>
      <c r="O30" t="s">
        <v>513</v>
      </c>
      <c r="P30" t="s">
        <v>513</v>
      </c>
      <c r="Q30">
        <v>1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18</v>
      </c>
      <c r="AH30">
        <v>2</v>
      </c>
      <c r="AI30">
        <v>64862595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ROW(Source!A78)</f>
        <v>78</v>
      </c>
      <c r="B31">
        <v>64862609</v>
      </c>
      <c r="C31">
        <v>64862588</v>
      </c>
      <c r="D31">
        <v>29172268</v>
      </c>
      <c r="E31">
        <v>1</v>
      </c>
      <c r="F31">
        <v>1</v>
      </c>
      <c r="G31">
        <v>1</v>
      </c>
      <c r="H31">
        <v>2</v>
      </c>
      <c r="I31" t="s">
        <v>531</v>
      </c>
      <c r="J31" t="s">
        <v>532</v>
      </c>
      <c r="K31" t="s">
        <v>533</v>
      </c>
      <c r="L31">
        <v>1368</v>
      </c>
      <c r="N31">
        <v>1011</v>
      </c>
      <c r="O31" t="s">
        <v>517</v>
      </c>
      <c r="P31" t="s">
        <v>517</v>
      </c>
      <c r="Q31">
        <v>1</v>
      </c>
      <c r="X31">
        <v>18</v>
      </c>
      <c r="Y31">
        <v>0</v>
      </c>
      <c r="Z31">
        <v>86.4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18</v>
      </c>
      <c r="AH31">
        <v>2</v>
      </c>
      <c r="AI31">
        <v>64862596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ROW(Source!A78)</f>
        <v>78</v>
      </c>
      <c r="B32">
        <v>64862610</v>
      </c>
      <c r="C32">
        <v>64862588</v>
      </c>
      <c r="D32">
        <v>29173152</v>
      </c>
      <c r="E32">
        <v>1</v>
      </c>
      <c r="F32">
        <v>1</v>
      </c>
      <c r="G32">
        <v>1</v>
      </c>
      <c r="H32">
        <v>2</v>
      </c>
      <c r="I32" t="s">
        <v>534</v>
      </c>
      <c r="J32" t="s">
        <v>535</v>
      </c>
      <c r="K32" t="s">
        <v>536</v>
      </c>
      <c r="L32">
        <v>1368</v>
      </c>
      <c r="N32">
        <v>1011</v>
      </c>
      <c r="O32" t="s">
        <v>517</v>
      </c>
      <c r="P32" t="s">
        <v>517</v>
      </c>
      <c r="Q32">
        <v>1</v>
      </c>
      <c r="X32">
        <v>48</v>
      </c>
      <c r="Y32">
        <v>0</v>
      </c>
      <c r="Z32">
        <v>0.5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48</v>
      </c>
      <c r="AH32">
        <v>2</v>
      </c>
      <c r="AI32">
        <v>64862597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ROW(Source!A78)</f>
        <v>78</v>
      </c>
      <c r="B33">
        <v>64862611</v>
      </c>
      <c r="C33">
        <v>64862588</v>
      </c>
      <c r="D33">
        <v>29174913</v>
      </c>
      <c r="E33">
        <v>1</v>
      </c>
      <c r="F33">
        <v>1</v>
      </c>
      <c r="G33">
        <v>1</v>
      </c>
      <c r="H33">
        <v>2</v>
      </c>
      <c r="I33" t="s">
        <v>537</v>
      </c>
      <c r="J33" t="s">
        <v>538</v>
      </c>
      <c r="K33" t="s">
        <v>539</v>
      </c>
      <c r="L33">
        <v>1368</v>
      </c>
      <c r="N33">
        <v>1011</v>
      </c>
      <c r="O33" t="s">
        <v>517</v>
      </c>
      <c r="P33" t="s">
        <v>517</v>
      </c>
      <c r="Q33">
        <v>1</v>
      </c>
      <c r="X33">
        <v>0.13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0.13</v>
      </c>
      <c r="AH33">
        <v>2</v>
      </c>
      <c r="AI33">
        <v>64862598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ROW(Source!A78)</f>
        <v>78</v>
      </c>
      <c r="B34">
        <v>64862612</v>
      </c>
      <c r="C34">
        <v>64862588</v>
      </c>
      <c r="D34">
        <v>29108248</v>
      </c>
      <c r="E34">
        <v>1</v>
      </c>
      <c r="F34">
        <v>1</v>
      </c>
      <c r="G34">
        <v>1</v>
      </c>
      <c r="H34">
        <v>3</v>
      </c>
      <c r="I34" t="s">
        <v>540</v>
      </c>
      <c r="J34" t="s">
        <v>541</v>
      </c>
      <c r="K34" t="s">
        <v>542</v>
      </c>
      <c r="L34">
        <v>1327</v>
      </c>
      <c r="N34">
        <v>1005</v>
      </c>
      <c r="O34" t="s">
        <v>163</v>
      </c>
      <c r="P34" t="s">
        <v>163</v>
      </c>
      <c r="Q34">
        <v>1</v>
      </c>
      <c r="X34">
        <v>250</v>
      </c>
      <c r="Y34">
        <v>10.199999999999999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250</v>
      </c>
      <c r="AH34">
        <v>2</v>
      </c>
      <c r="AI34">
        <v>64862599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ROW(Source!A78)</f>
        <v>78</v>
      </c>
      <c r="B35">
        <v>64862613</v>
      </c>
      <c r="C35">
        <v>64862588</v>
      </c>
      <c r="D35">
        <v>29145038</v>
      </c>
      <c r="E35">
        <v>1</v>
      </c>
      <c r="F35">
        <v>1</v>
      </c>
      <c r="G35">
        <v>1</v>
      </c>
      <c r="H35">
        <v>3</v>
      </c>
      <c r="I35" t="s">
        <v>134</v>
      </c>
      <c r="J35" t="s">
        <v>137</v>
      </c>
      <c r="K35" t="s">
        <v>135</v>
      </c>
      <c r="L35">
        <v>1339</v>
      </c>
      <c r="N35">
        <v>1007</v>
      </c>
      <c r="O35" t="s">
        <v>136</v>
      </c>
      <c r="P35" t="s">
        <v>136</v>
      </c>
      <c r="Q35">
        <v>1</v>
      </c>
      <c r="X35">
        <v>102</v>
      </c>
      <c r="Y35">
        <v>520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102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ROW(Source!A78)</f>
        <v>78</v>
      </c>
      <c r="B36">
        <v>64862614</v>
      </c>
      <c r="C36">
        <v>64862588</v>
      </c>
      <c r="D36">
        <v>29150040</v>
      </c>
      <c r="E36">
        <v>1</v>
      </c>
      <c r="F36">
        <v>1</v>
      </c>
      <c r="G36">
        <v>1</v>
      </c>
      <c r="H36">
        <v>3</v>
      </c>
      <c r="I36" t="s">
        <v>543</v>
      </c>
      <c r="J36" t="s">
        <v>544</v>
      </c>
      <c r="K36" t="s">
        <v>545</v>
      </c>
      <c r="L36">
        <v>1339</v>
      </c>
      <c r="N36">
        <v>1007</v>
      </c>
      <c r="O36" t="s">
        <v>136</v>
      </c>
      <c r="P36" t="s">
        <v>136</v>
      </c>
      <c r="Q36">
        <v>1</v>
      </c>
      <c r="X36">
        <v>0.2</v>
      </c>
      <c r="Y36">
        <v>2.44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0.2</v>
      </c>
      <c r="AH36">
        <v>2</v>
      </c>
      <c r="AI36">
        <v>64862600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ROW(Source!A83)</f>
        <v>83</v>
      </c>
      <c r="B37">
        <v>64862636</v>
      </c>
      <c r="C37">
        <v>64862617</v>
      </c>
      <c r="D37">
        <v>18406804</v>
      </c>
      <c r="E37">
        <v>1</v>
      </c>
      <c r="F37">
        <v>1</v>
      </c>
      <c r="G37">
        <v>1</v>
      </c>
      <c r="H37">
        <v>1</v>
      </c>
      <c r="I37" t="s">
        <v>509</v>
      </c>
      <c r="J37" t="s">
        <v>3</v>
      </c>
      <c r="K37" t="s">
        <v>510</v>
      </c>
      <c r="L37">
        <v>1369</v>
      </c>
      <c r="N37">
        <v>1013</v>
      </c>
      <c r="O37" t="s">
        <v>511</v>
      </c>
      <c r="P37" t="s">
        <v>511</v>
      </c>
      <c r="Q37">
        <v>1</v>
      </c>
      <c r="X37">
        <v>180</v>
      </c>
      <c r="Y37">
        <v>0</v>
      </c>
      <c r="Z37">
        <v>0</v>
      </c>
      <c r="AA37">
        <v>0</v>
      </c>
      <c r="AB37">
        <v>7.8</v>
      </c>
      <c r="AC37">
        <v>0</v>
      </c>
      <c r="AD37">
        <v>1</v>
      </c>
      <c r="AE37">
        <v>1</v>
      </c>
      <c r="AF37" t="s">
        <v>3</v>
      </c>
      <c r="AG37">
        <v>180</v>
      </c>
      <c r="AH37">
        <v>2</v>
      </c>
      <c r="AI37">
        <v>64862623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ROW(Source!A83)</f>
        <v>83</v>
      </c>
      <c r="B38">
        <v>64862637</v>
      </c>
      <c r="C38">
        <v>64862617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44</v>
      </c>
      <c r="J38" t="s">
        <v>3</v>
      </c>
      <c r="K38" t="s">
        <v>512</v>
      </c>
      <c r="L38">
        <v>608254</v>
      </c>
      <c r="N38">
        <v>1013</v>
      </c>
      <c r="O38" t="s">
        <v>513</v>
      </c>
      <c r="P38" t="s">
        <v>513</v>
      </c>
      <c r="Q38">
        <v>1</v>
      </c>
      <c r="X38">
        <v>18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18</v>
      </c>
      <c r="AH38">
        <v>2</v>
      </c>
      <c r="AI38">
        <v>64862624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ROW(Source!A83)</f>
        <v>83</v>
      </c>
      <c r="B39">
        <v>64862638</v>
      </c>
      <c r="C39">
        <v>64862617</v>
      </c>
      <c r="D39">
        <v>29172268</v>
      </c>
      <c r="E39">
        <v>1</v>
      </c>
      <c r="F39">
        <v>1</v>
      </c>
      <c r="G39">
        <v>1</v>
      </c>
      <c r="H39">
        <v>2</v>
      </c>
      <c r="I39" t="s">
        <v>531</v>
      </c>
      <c r="J39" t="s">
        <v>532</v>
      </c>
      <c r="K39" t="s">
        <v>533</v>
      </c>
      <c r="L39">
        <v>1368</v>
      </c>
      <c r="N39">
        <v>1011</v>
      </c>
      <c r="O39" t="s">
        <v>517</v>
      </c>
      <c r="P39" t="s">
        <v>517</v>
      </c>
      <c r="Q39">
        <v>1</v>
      </c>
      <c r="X39">
        <v>18</v>
      </c>
      <c r="Y39">
        <v>0</v>
      </c>
      <c r="Z39">
        <v>86.4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18</v>
      </c>
      <c r="AH39">
        <v>2</v>
      </c>
      <c r="AI39">
        <v>64862625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ROW(Source!A83)</f>
        <v>83</v>
      </c>
      <c r="B40">
        <v>64862639</v>
      </c>
      <c r="C40">
        <v>64862617</v>
      </c>
      <c r="D40">
        <v>29173152</v>
      </c>
      <c r="E40">
        <v>1</v>
      </c>
      <c r="F40">
        <v>1</v>
      </c>
      <c r="G40">
        <v>1</v>
      </c>
      <c r="H40">
        <v>2</v>
      </c>
      <c r="I40" t="s">
        <v>534</v>
      </c>
      <c r="J40" t="s">
        <v>535</v>
      </c>
      <c r="K40" t="s">
        <v>536</v>
      </c>
      <c r="L40">
        <v>1368</v>
      </c>
      <c r="N40">
        <v>1011</v>
      </c>
      <c r="O40" t="s">
        <v>517</v>
      </c>
      <c r="P40" t="s">
        <v>517</v>
      </c>
      <c r="Q40">
        <v>1</v>
      </c>
      <c r="X40">
        <v>48</v>
      </c>
      <c r="Y40">
        <v>0</v>
      </c>
      <c r="Z40">
        <v>0.5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48</v>
      </c>
      <c r="AH40">
        <v>2</v>
      </c>
      <c r="AI40">
        <v>64862626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64862640</v>
      </c>
      <c r="C41">
        <v>64862617</v>
      </c>
      <c r="D41">
        <v>29174913</v>
      </c>
      <c r="E41">
        <v>1</v>
      </c>
      <c r="F41">
        <v>1</v>
      </c>
      <c r="G41">
        <v>1</v>
      </c>
      <c r="H41">
        <v>2</v>
      </c>
      <c r="I41" t="s">
        <v>537</v>
      </c>
      <c r="J41" t="s">
        <v>538</v>
      </c>
      <c r="K41" t="s">
        <v>539</v>
      </c>
      <c r="L41">
        <v>1368</v>
      </c>
      <c r="N41">
        <v>1011</v>
      </c>
      <c r="O41" t="s">
        <v>517</v>
      </c>
      <c r="P41" t="s">
        <v>517</v>
      </c>
      <c r="Q41">
        <v>1</v>
      </c>
      <c r="X41">
        <v>0.13</v>
      </c>
      <c r="Y41">
        <v>0</v>
      </c>
      <c r="Z41">
        <v>87.17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0.13</v>
      </c>
      <c r="AH41">
        <v>2</v>
      </c>
      <c r="AI41">
        <v>64862627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ROW(Source!A83)</f>
        <v>83</v>
      </c>
      <c r="B42">
        <v>64862641</v>
      </c>
      <c r="C42">
        <v>64862617</v>
      </c>
      <c r="D42">
        <v>29108248</v>
      </c>
      <c r="E42">
        <v>1</v>
      </c>
      <c r="F42">
        <v>1</v>
      </c>
      <c r="G42">
        <v>1</v>
      </c>
      <c r="H42">
        <v>3</v>
      </c>
      <c r="I42" t="s">
        <v>540</v>
      </c>
      <c r="J42" t="s">
        <v>541</v>
      </c>
      <c r="K42" t="s">
        <v>542</v>
      </c>
      <c r="L42">
        <v>1327</v>
      </c>
      <c r="N42">
        <v>1005</v>
      </c>
      <c r="O42" t="s">
        <v>163</v>
      </c>
      <c r="P42" t="s">
        <v>163</v>
      </c>
      <c r="Q42">
        <v>1</v>
      </c>
      <c r="X42">
        <v>250</v>
      </c>
      <c r="Y42">
        <v>10.199999999999999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250</v>
      </c>
      <c r="AH42">
        <v>2</v>
      </c>
      <c r="AI42">
        <v>64862628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64862642</v>
      </c>
      <c r="C43">
        <v>64862617</v>
      </c>
      <c r="D43">
        <v>29145038</v>
      </c>
      <c r="E43">
        <v>1</v>
      </c>
      <c r="F43">
        <v>1</v>
      </c>
      <c r="G43">
        <v>1</v>
      </c>
      <c r="H43">
        <v>3</v>
      </c>
      <c r="I43" t="s">
        <v>134</v>
      </c>
      <c r="J43" t="s">
        <v>137</v>
      </c>
      <c r="K43" t="s">
        <v>135</v>
      </c>
      <c r="L43">
        <v>1339</v>
      </c>
      <c r="N43">
        <v>1007</v>
      </c>
      <c r="O43" t="s">
        <v>136</v>
      </c>
      <c r="P43" t="s">
        <v>136</v>
      </c>
      <c r="Q43">
        <v>1</v>
      </c>
      <c r="X43">
        <v>102</v>
      </c>
      <c r="Y43">
        <v>520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102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64862643</v>
      </c>
      <c r="C44">
        <v>64862617</v>
      </c>
      <c r="D44">
        <v>29150040</v>
      </c>
      <c r="E44">
        <v>1</v>
      </c>
      <c r="F44">
        <v>1</v>
      </c>
      <c r="G44">
        <v>1</v>
      </c>
      <c r="H44">
        <v>3</v>
      </c>
      <c r="I44" t="s">
        <v>543</v>
      </c>
      <c r="J44" t="s">
        <v>544</v>
      </c>
      <c r="K44" t="s">
        <v>545</v>
      </c>
      <c r="L44">
        <v>1339</v>
      </c>
      <c r="N44">
        <v>1007</v>
      </c>
      <c r="O44" t="s">
        <v>136</v>
      </c>
      <c r="P44" t="s">
        <v>136</v>
      </c>
      <c r="Q44">
        <v>1</v>
      </c>
      <c r="X44">
        <v>0.2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0.2</v>
      </c>
      <c r="AH44">
        <v>2</v>
      </c>
      <c r="AI44">
        <v>64862629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ROW(Source!A84)</f>
        <v>84</v>
      </c>
      <c r="B45">
        <v>64862636</v>
      </c>
      <c r="C45">
        <v>64862617</v>
      </c>
      <c r="D45">
        <v>18406804</v>
      </c>
      <c r="E45">
        <v>1</v>
      </c>
      <c r="F45">
        <v>1</v>
      </c>
      <c r="G45">
        <v>1</v>
      </c>
      <c r="H45">
        <v>1</v>
      </c>
      <c r="I45" t="s">
        <v>509</v>
      </c>
      <c r="J45" t="s">
        <v>3</v>
      </c>
      <c r="K45" t="s">
        <v>510</v>
      </c>
      <c r="L45">
        <v>1369</v>
      </c>
      <c r="N45">
        <v>1013</v>
      </c>
      <c r="O45" t="s">
        <v>511</v>
      </c>
      <c r="P45" t="s">
        <v>511</v>
      </c>
      <c r="Q45">
        <v>1</v>
      </c>
      <c r="X45">
        <v>180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3</v>
      </c>
      <c r="AG45">
        <v>180</v>
      </c>
      <c r="AH45">
        <v>2</v>
      </c>
      <c r="AI45">
        <v>64862623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ROW(Source!A84)</f>
        <v>84</v>
      </c>
      <c r="B46">
        <v>64862637</v>
      </c>
      <c r="C46">
        <v>64862617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44</v>
      </c>
      <c r="J46" t="s">
        <v>3</v>
      </c>
      <c r="K46" t="s">
        <v>512</v>
      </c>
      <c r="L46">
        <v>608254</v>
      </c>
      <c r="N46">
        <v>1013</v>
      </c>
      <c r="O46" t="s">
        <v>513</v>
      </c>
      <c r="P46" t="s">
        <v>513</v>
      </c>
      <c r="Q46">
        <v>1</v>
      </c>
      <c r="X46">
        <v>18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18</v>
      </c>
      <c r="AH46">
        <v>2</v>
      </c>
      <c r="AI46">
        <v>64862624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ROW(Source!A84)</f>
        <v>84</v>
      </c>
      <c r="B47">
        <v>64862638</v>
      </c>
      <c r="C47">
        <v>64862617</v>
      </c>
      <c r="D47">
        <v>29172268</v>
      </c>
      <c r="E47">
        <v>1</v>
      </c>
      <c r="F47">
        <v>1</v>
      </c>
      <c r="G47">
        <v>1</v>
      </c>
      <c r="H47">
        <v>2</v>
      </c>
      <c r="I47" t="s">
        <v>531</v>
      </c>
      <c r="J47" t="s">
        <v>532</v>
      </c>
      <c r="K47" t="s">
        <v>533</v>
      </c>
      <c r="L47">
        <v>1368</v>
      </c>
      <c r="N47">
        <v>1011</v>
      </c>
      <c r="O47" t="s">
        <v>517</v>
      </c>
      <c r="P47" t="s">
        <v>517</v>
      </c>
      <c r="Q47">
        <v>1</v>
      </c>
      <c r="X47">
        <v>18</v>
      </c>
      <c r="Y47">
        <v>0</v>
      </c>
      <c r="Z47">
        <v>86.4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18</v>
      </c>
      <c r="AH47">
        <v>2</v>
      </c>
      <c r="AI47">
        <v>64862625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ROW(Source!A84)</f>
        <v>84</v>
      </c>
      <c r="B48">
        <v>64862639</v>
      </c>
      <c r="C48">
        <v>64862617</v>
      </c>
      <c r="D48">
        <v>29173152</v>
      </c>
      <c r="E48">
        <v>1</v>
      </c>
      <c r="F48">
        <v>1</v>
      </c>
      <c r="G48">
        <v>1</v>
      </c>
      <c r="H48">
        <v>2</v>
      </c>
      <c r="I48" t="s">
        <v>534</v>
      </c>
      <c r="J48" t="s">
        <v>535</v>
      </c>
      <c r="K48" t="s">
        <v>536</v>
      </c>
      <c r="L48">
        <v>1368</v>
      </c>
      <c r="N48">
        <v>1011</v>
      </c>
      <c r="O48" t="s">
        <v>517</v>
      </c>
      <c r="P48" t="s">
        <v>517</v>
      </c>
      <c r="Q48">
        <v>1</v>
      </c>
      <c r="X48">
        <v>48</v>
      </c>
      <c r="Y48">
        <v>0</v>
      </c>
      <c r="Z48">
        <v>0.5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48</v>
      </c>
      <c r="AH48">
        <v>2</v>
      </c>
      <c r="AI48">
        <v>64862626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ROW(Source!A84)</f>
        <v>84</v>
      </c>
      <c r="B49">
        <v>64862640</v>
      </c>
      <c r="C49">
        <v>64862617</v>
      </c>
      <c r="D49">
        <v>29174913</v>
      </c>
      <c r="E49">
        <v>1</v>
      </c>
      <c r="F49">
        <v>1</v>
      </c>
      <c r="G49">
        <v>1</v>
      </c>
      <c r="H49">
        <v>2</v>
      </c>
      <c r="I49" t="s">
        <v>537</v>
      </c>
      <c r="J49" t="s">
        <v>538</v>
      </c>
      <c r="K49" t="s">
        <v>539</v>
      </c>
      <c r="L49">
        <v>1368</v>
      </c>
      <c r="N49">
        <v>1011</v>
      </c>
      <c r="O49" t="s">
        <v>517</v>
      </c>
      <c r="P49" t="s">
        <v>517</v>
      </c>
      <c r="Q49">
        <v>1</v>
      </c>
      <c r="X49">
        <v>0.13</v>
      </c>
      <c r="Y49">
        <v>0</v>
      </c>
      <c r="Z49">
        <v>87.17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0.13</v>
      </c>
      <c r="AH49">
        <v>2</v>
      </c>
      <c r="AI49">
        <v>64862627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ROW(Source!A84)</f>
        <v>84</v>
      </c>
      <c r="B50">
        <v>64862641</v>
      </c>
      <c r="C50">
        <v>64862617</v>
      </c>
      <c r="D50">
        <v>29108248</v>
      </c>
      <c r="E50">
        <v>1</v>
      </c>
      <c r="F50">
        <v>1</v>
      </c>
      <c r="G50">
        <v>1</v>
      </c>
      <c r="H50">
        <v>3</v>
      </c>
      <c r="I50" t="s">
        <v>540</v>
      </c>
      <c r="J50" t="s">
        <v>541</v>
      </c>
      <c r="K50" t="s">
        <v>542</v>
      </c>
      <c r="L50">
        <v>1327</v>
      </c>
      <c r="N50">
        <v>1005</v>
      </c>
      <c r="O50" t="s">
        <v>163</v>
      </c>
      <c r="P50" t="s">
        <v>163</v>
      </c>
      <c r="Q50">
        <v>1</v>
      </c>
      <c r="X50">
        <v>250</v>
      </c>
      <c r="Y50">
        <v>10.199999999999999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250</v>
      </c>
      <c r="AH50">
        <v>2</v>
      </c>
      <c r="AI50">
        <v>64862628</v>
      </c>
      <c r="AJ50">
        <v>47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ROW(Source!A84)</f>
        <v>84</v>
      </c>
      <c r="B51">
        <v>64862642</v>
      </c>
      <c r="C51">
        <v>64862617</v>
      </c>
      <c r="D51">
        <v>29145038</v>
      </c>
      <c r="E51">
        <v>1</v>
      </c>
      <c r="F51">
        <v>1</v>
      </c>
      <c r="G51">
        <v>1</v>
      </c>
      <c r="H51">
        <v>3</v>
      </c>
      <c r="I51" t="s">
        <v>134</v>
      </c>
      <c r="J51" t="s">
        <v>137</v>
      </c>
      <c r="K51" t="s">
        <v>135</v>
      </c>
      <c r="L51">
        <v>1339</v>
      </c>
      <c r="N51">
        <v>1007</v>
      </c>
      <c r="O51" t="s">
        <v>136</v>
      </c>
      <c r="P51" t="s">
        <v>136</v>
      </c>
      <c r="Q51">
        <v>1</v>
      </c>
      <c r="X51">
        <v>102</v>
      </c>
      <c r="Y51">
        <v>520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102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ROW(Source!A84)</f>
        <v>84</v>
      </c>
      <c r="B52">
        <v>64862643</v>
      </c>
      <c r="C52">
        <v>64862617</v>
      </c>
      <c r="D52">
        <v>29150040</v>
      </c>
      <c r="E52">
        <v>1</v>
      </c>
      <c r="F52">
        <v>1</v>
      </c>
      <c r="G52">
        <v>1</v>
      </c>
      <c r="H52">
        <v>3</v>
      </c>
      <c r="I52" t="s">
        <v>543</v>
      </c>
      <c r="J52" t="s">
        <v>544</v>
      </c>
      <c r="K52" t="s">
        <v>545</v>
      </c>
      <c r="L52">
        <v>1339</v>
      </c>
      <c r="N52">
        <v>1007</v>
      </c>
      <c r="O52" t="s">
        <v>136</v>
      </c>
      <c r="P52" t="s">
        <v>136</v>
      </c>
      <c r="Q52">
        <v>1</v>
      </c>
      <c r="X52">
        <v>0.2</v>
      </c>
      <c r="Y52">
        <v>2.44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</v>
      </c>
      <c r="AH52">
        <v>2</v>
      </c>
      <c r="AI52">
        <v>64862629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ROW(Source!A89)</f>
        <v>89</v>
      </c>
      <c r="B53">
        <v>64862668</v>
      </c>
      <c r="C53">
        <v>64862646</v>
      </c>
      <c r="D53">
        <v>18407150</v>
      </c>
      <c r="E53">
        <v>1</v>
      </c>
      <c r="F53">
        <v>1</v>
      </c>
      <c r="G53">
        <v>1</v>
      </c>
      <c r="H53">
        <v>1</v>
      </c>
      <c r="I53" t="s">
        <v>523</v>
      </c>
      <c r="J53" t="s">
        <v>3</v>
      </c>
      <c r="K53" t="s">
        <v>524</v>
      </c>
      <c r="L53">
        <v>1369</v>
      </c>
      <c r="N53">
        <v>1013</v>
      </c>
      <c r="O53" t="s">
        <v>511</v>
      </c>
      <c r="P53" t="s">
        <v>511</v>
      </c>
      <c r="Q53">
        <v>1</v>
      </c>
      <c r="X53">
        <v>20.100000000000001</v>
      </c>
      <c r="Y53">
        <v>0</v>
      </c>
      <c r="Z53">
        <v>0</v>
      </c>
      <c r="AA53">
        <v>0</v>
      </c>
      <c r="AB53">
        <v>8.5299999999999994</v>
      </c>
      <c r="AC53">
        <v>0</v>
      </c>
      <c r="AD53">
        <v>1</v>
      </c>
      <c r="AE53">
        <v>1</v>
      </c>
      <c r="AF53" t="s">
        <v>3</v>
      </c>
      <c r="AG53">
        <v>20.100000000000001</v>
      </c>
      <c r="AH53">
        <v>2</v>
      </c>
      <c r="AI53">
        <v>64862652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ROW(Source!A89)</f>
        <v>89</v>
      </c>
      <c r="B54">
        <v>64862669</v>
      </c>
      <c r="C54">
        <v>64862646</v>
      </c>
      <c r="D54">
        <v>29173252</v>
      </c>
      <c r="E54">
        <v>1</v>
      </c>
      <c r="F54">
        <v>1</v>
      </c>
      <c r="G54">
        <v>1</v>
      </c>
      <c r="H54">
        <v>2</v>
      </c>
      <c r="I54" t="s">
        <v>546</v>
      </c>
      <c r="J54" t="s">
        <v>547</v>
      </c>
      <c r="K54" t="s">
        <v>548</v>
      </c>
      <c r="L54">
        <v>1368</v>
      </c>
      <c r="N54">
        <v>1011</v>
      </c>
      <c r="O54" t="s">
        <v>517</v>
      </c>
      <c r="P54" t="s">
        <v>517</v>
      </c>
      <c r="Q54">
        <v>1</v>
      </c>
      <c r="X54">
        <v>3.41</v>
      </c>
      <c r="Y54">
        <v>0</v>
      </c>
      <c r="Z54">
        <v>30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3.41</v>
      </c>
      <c r="AH54">
        <v>2</v>
      </c>
      <c r="AI54">
        <v>64862653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ROW(Source!A89)</f>
        <v>89</v>
      </c>
      <c r="B55">
        <v>64862670</v>
      </c>
      <c r="C55">
        <v>64862646</v>
      </c>
      <c r="D55">
        <v>29174913</v>
      </c>
      <c r="E55">
        <v>1</v>
      </c>
      <c r="F55">
        <v>1</v>
      </c>
      <c r="G55">
        <v>1</v>
      </c>
      <c r="H55">
        <v>2</v>
      </c>
      <c r="I55" t="s">
        <v>537</v>
      </c>
      <c r="J55" t="s">
        <v>538</v>
      </c>
      <c r="K55" t="s">
        <v>539</v>
      </c>
      <c r="L55">
        <v>1368</v>
      </c>
      <c r="N55">
        <v>1011</v>
      </c>
      <c r="O55" t="s">
        <v>517</v>
      </c>
      <c r="P55" t="s">
        <v>517</v>
      </c>
      <c r="Q55">
        <v>1</v>
      </c>
      <c r="X55">
        <v>0.7</v>
      </c>
      <c r="Y55">
        <v>0</v>
      </c>
      <c r="Z55">
        <v>87.17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0.7</v>
      </c>
      <c r="AH55">
        <v>2</v>
      </c>
      <c r="AI55">
        <v>64862654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ROW(Source!A89)</f>
        <v>89</v>
      </c>
      <c r="B56">
        <v>64862671</v>
      </c>
      <c r="C56">
        <v>64862646</v>
      </c>
      <c r="D56">
        <v>29108414</v>
      </c>
      <c r="E56">
        <v>1</v>
      </c>
      <c r="F56">
        <v>1</v>
      </c>
      <c r="G56">
        <v>1</v>
      </c>
      <c r="H56">
        <v>3</v>
      </c>
      <c r="I56" t="s">
        <v>412</v>
      </c>
      <c r="J56" t="s">
        <v>414</v>
      </c>
      <c r="K56" t="s">
        <v>413</v>
      </c>
      <c r="L56">
        <v>1348</v>
      </c>
      <c r="N56">
        <v>1009</v>
      </c>
      <c r="O56" t="s">
        <v>203</v>
      </c>
      <c r="P56" t="s">
        <v>203</v>
      </c>
      <c r="Q56">
        <v>1000</v>
      </c>
      <c r="X56">
        <v>1.6E-2</v>
      </c>
      <c r="Y56">
        <v>1383.11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1.6E-2</v>
      </c>
      <c r="AH56">
        <v>2</v>
      </c>
      <c r="AI56">
        <v>64862655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ROW(Source!A89)</f>
        <v>89</v>
      </c>
      <c r="B57">
        <v>64862672</v>
      </c>
      <c r="C57">
        <v>64862646</v>
      </c>
      <c r="D57">
        <v>29107416</v>
      </c>
      <c r="E57">
        <v>1</v>
      </c>
      <c r="F57">
        <v>1</v>
      </c>
      <c r="G57">
        <v>1</v>
      </c>
      <c r="H57">
        <v>3</v>
      </c>
      <c r="I57" t="s">
        <v>408</v>
      </c>
      <c r="J57" t="s">
        <v>410</v>
      </c>
      <c r="K57" t="s">
        <v>409</v>
      </c>
      <c r="L57">
        <v>1348</v>
      </c>
      <c r="N57">
        <v>1009</v>
      </c>
      <c r="O57" t="s">
        <v>203</v>
      </c>
      <c r="P57" t="s">
        <v>203</v>
      </c>
      <c r="Q57">
        <v>1000</v>
      </c>
      <c r="X57">
        <v>2.4E-2</v>
      </c>
      <c r="Y57">
        <v>2606.89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2.4E-2</v>
      </c>
      <c r="AH57">
        <v>2</v>
      </c>
      <c r="AI57">
        <v>64862656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ROW(Source!A89)</f>
        <v>89</v>
      </c>
      <c r="B58">
        <v>64862673</v>
      </c>
      <c r="C58">
        <v>64862646</v>
      </c>
      <c r="D58">
        <v>29108442</v>
      </c>
      <c r="E58">
        <v>1</v>
      </c>
      <c r="F58">
        <v>1</v>
      </c>
      <c r="G58">
        <v>1</v>
      </c>
      <c r="H58">
        <v>3</v>
      </c>
      <c r="I58" t="s">
        <v>416</v>
      </c>
      <c r="J58" t="s">
        <v>418</v>
      </c>
      <c r="K58" t="s">
        <v>417</v>
      </c>
      <c r="L58">
        <v>1348</v>
      </c>
      <c r="N58">
        <v>1009</v>
      </c>
      <c r="O58" t="s">
        <v>203</v>
      </c>
      <c r="P58" t="s">
        <v>203</v>
      </c>
      <c r="Q58">
        <v>1000</v>
      </c>
      <c r="X58">
        <v>0.42</v>
      </c>
      <c r="Y58">
        <v>3390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0.42</v>
      </c>
      <c r="AH58">
        <v>2</v>
      </c>
      <c r="AI58">
        <v>64862657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ROW(Source!A89)</f>
        <v>89</v>
      </c>
      <c r="B59">
        <v>64862674</v>
      </c>
      <c r="C59">
        <v>64862646</v>
      </c>
      <c r="D59">
        <v>29109162</v>
      </c>
      <c r="E59">
        <v>1</v>
      </c>
      <c r="F59">
        <v>1</v>
      </c>
      <c r="G59">
        <v>1</v>
      </c>
      <c r="H59">
        <v>3</v>
      </c>
      <c r="I59" t="s">
        <v>161</v>
      </c>
      <c r="J59" t="s">
        <v>164</v>
      </c>
      <c r="K59" t="s">
        <v>162</v>
      </c>
      <c r="L59">
        <v>1327</v>
      </c>
      <c r="N59">
        <v>1005</v>
      </c>
      <c r="O59" t="s">
        <v>163</v>
      </c>
      <c r="P59" t="s">
        <v>163</v>
      </c>
      <c r="Q59">
        <v>1</v>
      </c>
      <c r="X59">
        <v>220</v>
      </c>
      <c r="Y59">
        <v>5.71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220</v>
      </c>
      <c r="AH59">
        <v>2</v>
      </c>
      <c r="AI59">
        <v>64862658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ROW(Source!A89)</f>
        <v>89</v>
      </c>
      <c r="B60">
        <v>64862675</v>
      </c>
      <c r="C60">
        <v>64862646</v>
      </c>
      <c r="D60">
        <v>29145154</v>
      </c>
      <c r="E60">
        <v>1</v>
      </c>
      <c r="F60">
        <v>1</v>
      </c>
      <c r="G60">
        <v>1</v>
      </c>
      <c r="H60">
        <v>3</v>
      </c>
      <c r="I60" t="s">
        <v>549</v>
      </c>
      <c r="J60" t="s">
        <v>550</v>
      </c>
      <c r="K60" t="s">
        <v>551</v>
      </c>
      <c r="L60">
        <v>1339</v>
      </c>
      <c r="N60">
        <v>1007</v>
      </c>
      <c r="O60" t="s">
        <v>136</v>
      </c>
      <c r="P60" t="s">
        <v>136</v>
      </c>
      <c r="Q60">
        <v>1</v>
      </c>
      <c r="X60">
        <v>2.5</v>
      </c>
      <c r="Y60">
        <v>463.3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2.5</v>
      </c>
      <c r="AH60">
        <v>2</v>
      </c>
      <c r="AI60">
        <v>64862659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ROW(Source!A90)</f>
        <v>90</v>
      </c>
      <c r="B61">
        <v>64862668</v>
      </c>
      <c r="C61">
        <v>64862646</v>
      </c>
      <c r="D61">
        <v>18407150</v>
      </c>
      <c r="E61">
        <v>1</v>
      </c>
      <c r="F61">
        <v>1</v>
      </c>
      <c r="G61">
        <v>1</v>
      </c>
      <c r="H61">
        <v>1</v>
      </c>
      <c r="I61" t="s">
        <v>523</v>
      </c>
      <c r="J61" t="s">
        <v>3</v>
      </c>
      <c r="K61" t="s">
        <v>524</v>
      </c>
      <c r="L61">
        <v>1369</v>
      </c>
      <c r="N61">
        <v>1013</v>
      </c>
      <c r="O61" t="s">
        <v>511</v>
      </c>
      <c r="P61" t="s">
        <v>511</v>
      </c>
      <c r="Q61">
        <v>1</v>
      </c>
      <c r="X61">
        <v>20.100000000000001</v>
      </c>
      <c r="Y61">
        <v>0</v>
      </c>
      <c r="Z61">
        <v>0</v>
      </c>
      <c r="AA61">
        <v>0</v>
      </c>
      <c r="AB61">
        <v>8.5299999999999994</v>
      </c>
      <c r="AC61">
        <v>0</v>
      </c>
      <c r="AD61">
        <v>1</v>
      </c>
      <c r="AE61">
        <v>1</v>
      </c>
      <c r="AF61" t="s">
        <v>3</v>
      </c>
      <c r="AG61">
        <v>20.100000000000001</v>
      </c>
      <c r="AH61">
        <v>2</v>
      </c>
      <c r="AI61">
        <v>64862652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ROW(Source!A90)</f>
        <v>90</v>
      </c>
      <c r="B62">
        <v>64862669</v>
      </c>
      <c r="C62">
        <v>64862646</v>
      </c>
      <c r="D62">
        <v>29173252</v>
      </c>
      <c r="E62">
        <v>1</v>
      </c>
      <c r="F62">
        <v>1</v>
      </c>
      <c r="G62">
        <v>1</v>
      </c>
      <c r="H62">
        <v>2</v>
      </c>
      <c r="I62" t="s">
        <v>546</v>
      </c>
      <c r="J62" t="s">
        <v>547</v>
      </c>
      <c r="K62" t="s">
        <v>548</v>
      </c>
      <c r="L62">
        <v>1368</v>
      </c>
      <c r="N62">
        <v>1011</v>
      </c>
      <c r="O62" t="s">
        <v>517</v>
      </c>
      <c r="P62" t="s">
        <v>517</v>
      </c>
      <c r="Q62">
        <v>1</v>
      </c>
      <c r="X62">
        <v>3.41</v>
      </c>
      <c r="Y62">
        <v>0</v>
      </c>
      <c r="Z62">
        <v>30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3.41</v>
      </c>
      <c r="AH62">
        <v>2</v>
      </c>
      <c r="AI62">
        <v>64862653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ROW(Source!A90)</f>
        <v>90</v>
      </c>
      <c r="B63">
        <v>64862670</v>
      </c>
      <c r="C63">
        <v>64862646</v>
      </c>
      <c r="D63">
        <v>29174913</v>
      </c>
      <c r="E63">
        <v>1</v>
      </c>
      <c r="F63">
        <v>1</v>
      </c>
      <c r="G63">
        <v>1</v>
      </c>
      <c r="H63">
        <v>2</v>
      </c>
      <c r="I63" t="s">
        <v>537</v>
      </c>
      <c r="J63" t="s">
        <v>538</v>
      </c>
      <c r="K63" t="s">
        <v>539</v>
      </c>
      <c r="L63">
        <v>1368</v>
      </c>
      <c r="N63">
        <v>1011</v>
      </c>
      <c r="O63" t="s">
        <v>517</v>
      </c>
      <c r="P63" t="s">
        <v>517</v>
      </c>
      <c r="Q63">
        <v>1</v>
      </c>
      <c r="X63">
        <v>0.7</v>
      </c>
      <c r="Y63">
        <v>0</v>
      </c>
      <c r="Z63">
        <v>87.17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0.7</v>
      </c>
      <c r="AH63">
        <v>2</v>
      </c>
      <c r="AI63">
        <v>64862654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ROW(Source!A90)</f>
        <v>90</v>
      </c>
      <c r="B64">
        <v>64862671</v>
      </c>
      <c r="C64">
        <v>64862646</v>
      </c>
      <c r="D64">
        <v>29108414</v>
      </c>
      <c r="E64">
        <v>1</v>
      </c>
      <c r="F64">
        <v>1</v>
      </c>
      <c r="G64">
        <v>1</v>
      </c>
      <c r="H64">
        <v>3</v>
      </c>
      <c r="I64" t="s">
        <v>412</v>
      </c>
      <c r="J64" t="s">
        <v>414</v>
      </c>
      <c r="K64" t="s">
        <v>413</v>
      </c>
      <c r="L64">
        <v>1348</v>
      </c>
      <c r="N64">
        <v>1009</v>
      </c>
      <c r="O64" t="s">
        <v>203</v>
      </c>
      <c r="P64" t="s">
        <v>203</v>
      </c>
      <c r="Q64">
        <v>1000</v>
      </c>
      <c r="X64">
        <v>1.6E-2</v>
      </c>
      <c r="Y64">
        <v>1383.11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1.6E-2</v>
      </c>
      <c r="AH64">
        <v>2</v>
      </c>
      <c r="AI64">
        <v>64862655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ROW(Source!A90)</f>
        <v>90</v>
      </c>
      <c r="B65">
        <v>64862672</v>
      </c>
      <c r="C65">
        <v>64862646</v>
      </c>
      <c r="D65">
        <v>29107416</v>
      </c>
      <c r="E65">
        <v>1</v>
      </c>
      <c r="F65">
        <v>1</v>
      </c>
      <c r="G65">
        <v>1</v>
      </c>
      <c r="H65">
        <v>3</v>
      </c>
      <c r="I65" t="s">
        <v>408</v>
      </c>
      <c r="J65" t="s">
        <v>410</v>
      </c>
      <c r="K65" t="s">
        <v>409</v>
      </c>
      <c r="L65">
        <v>1348</v>
      </c>
      <c r="N65">
        <v>1009</v>
      </c>
      <c r="O65" t="s">
        <v>203</v>
      </c>
      <c r="P65" t="s">
        <v>203</v>
      </c>
      <c r="Q65">
        <v>1000</v>
      </c>
      <c r="X65">
        <v>2.4E-2</v>
      </c>
      <c r="Y65">
        <v>2606.89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2.4E-2</v>
      </c>
      <c r="AH65">
        <v>2</v>
      </c>
      <c r="AI65">
        <v>64862656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ROW(Source!A90)</f>
        <v>90</v>
      </c>
      <c r="B66">
        <v>64862673</v>
      </c>
      <c r="C66">
        <v>64862646</v>
      </c>
      <c r="D66">
        <v>29108442</v>
      </c>
      <c r="E66">
        <v>1</v>
      </c>
      <c r="F66">
        <v>1</v>
      </c>
      <c r="G66">
        <v>1</v>
      </c>
      <c r="H66">
        <v>3</v>
      </c>
      <c r="I66" t="s">
        <v>416</v>
      </c>
      <c r="J66" t="s">
        <v>418</v>
      </c>
      <c r="K66" t="s">
        <v>417</v>
      </c>
      <c r="L66">
        <v>1348</v>
      </c>
      <c r="N66">
        <v>1009</v>
      </c>
      <c r="O66" t="s">
        <v>203</v>
      </c>
      <c r="P66" t="s">
        <v>203</v>
      </c>
      <c r="Q66">
        <v>1000</v>
      </c>
      <c r="X66">
        <v>0.42</v>
      </c>
      <c r="Y66">
        <v>3390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0.42</v>
      </c>
      <c r="AH66">
        <v>2</v>
      </c>
      <c r="AI66">
        <v>64862657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ROW(Source!A90)</f>
        <v>90</v>
      </c>
      <c r="B67">
        <v>64862674</v>
      </c>
      <c r="C67">
        <v>64862646</v>
      </c>
      <c r="D67">
        <v>29109162</v>
      </c>
      <c r="E67">
        <v>1</v>
      </c>
      <c r="F67">
        <v>1</v>
      </c>
      <c r="G67">
        <v>1</v>
      </c>
      <c r="H67">
        <v>3</v>
      </c>
      <c r="I67" t="s">
        <v>161</v>
      </c>
      <c r="J67" t="s">
        <v>164</v>
      </c>
      <c r="K67" t="s">
        <v>162</v>
      </c>
      <c r="L67">
        <v>1327</v>
      </c>
      <c r="N67">
        <v>1005</v>
      </c>
      <c r="O67" t="s">
        <v>163</v>
      </c>
      <c r="P67" t="s">
        <v>163</v>
      </c>
      <c r="Q67">
        <v>1</v>
      </c>
      <c r="X67">
        <v>220</v>
      </c>
      <c r="Y67">
        <v>5.71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220</v>
      </c>
      <c r="AH67">
        <v>2</v>
      </c>
      <c r="AI67">
        <v>64862658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ROW(Source!A90)</f>
        <v>90</v>
      </c>
      <c r="B68">
        <v>64862675</v>
      </c>
      <c r="C68">
        <v>64862646</v>
      </c>
      <c r="D68">
        <v>29145154</v>
      </c>
      <c r="E68">
        <v>1</v>
      </c>
      <c r="F68">
        <v>1</v>
      </c>
      <c r="G68">
        <v>1</v>
      </c>
      <c r="H68">
        <v>3</v>
      </c>
      <c r="I68" t="s">
        <v>549</v>
      </c>
      <c r="J68" t="s">
        <v>550</v>
      </c>
      <c r="K68" t="s">
        <v>551</v>
      </c>
      <c r="L68">
        <v>1339</v>
      </c>
      <c r="N68">
        <v>1007</v>
      </c>
      <c r="O68" t="s">
        <v>136</v>
      </c>
      <c r="P68" t="s">
        <v>136</v>
      </c>
      <c r="Q68">
        <v>1</v>
      </c>
      <c r="X68">
        <v>2.5</v>
      </c>
      <c r="Y68">
        <v>463.3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2.5</v>
      </c>
      <c r="AH68">
        <v>2</v>
      </c>
      <c r="AI68">
        <v>64862659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64862693</v>
      </c>
      <c r="C69">
        <v>64862679</v>
      </c>
      <c r="D69">
        <v>18411771</v>
      </c>
      <c r="E69">
        <v>1</v>
      </c>
      <c r="F69">
        <v>1</v>
      </c>
      <c r="G69">
        <v>1</v>
      </c>
      <c r="H69">
        <v>1</v>
      </c>
      <c r="I69" t="s">
        <v>552</v>
      </c>
      <c r="J69" t="s">
        <v>3</v>
      </c>
      <c r="K69" t="s">
        <v>553</v>
      </c>
      <c r="L69">
        <v>1369</v>
      </c>
      <c r="N69">
        <v>1013</v>
      </c>
      <c r="O69" t="s">
        <v>511</v>
      </c>
      <c r="P69" t="s">
        <v>511</v>
      </c>
      <c r="Q69">
        <v>1</v>
      </c>
      <c r="X69">
        <v>39.51</v>
      </c>
      <c r="Y69">
        <v>0</v>
      </c>
      <c r="Z69">
        <v>0</v>
      </c>
      <c r="AA69">
        <v>0</v>
      </c>
      <c r="AB69">
        <v>7.94</v>
      </c>
      <c r="AC69">
        <v>0</v>
      </c>
      <c r="AD69">
        <v>1</v>
      </c>
      <c r="AE69">
        <v>1</v>
      </c>
      <c r="AF69" t="s">
        <v>3</v>
      </c>
      <c r="AG69">
        <v>39.51</v>
      </c>
      <c r="AH69">
        <v>2</v>
      </c>
      <c r="AI69">
        <v>64862683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64862694</v>
      </c>
      <c r="C70">
        <v>64862679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44</v>
      </c>
      <c r="J70" t="s">
        <v>3</v>
      </c>
      <c r="K70" t="s">
        <v>512</v>
      </c>
      <c r="L70">
        <v>608254</v>
      </c>
      <c r="N70">
        <v>1013</v>
      </c>
      <c r="O70" t="s">
        <v>513</v>
      </c>
      <c r="P70" t="s">
        <v>513</v>
      </c>
      <c r="Q70">
        <v>1</v>
      </c>
      <c r="X70">
        <v>1.27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1.27</v>
      </c>
      <c r="AH70">
        <v>2</v>
      </c>
      <c r="AI70">
        <v>64862684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64862695</v>
      </c>
      <c r="C71">
        <v>64862679</v>
      </c>
      <c r="D71">
        <v>29172556</v>
      </c>
      <c r="E71">
        <v>1</v>
      </c>
      <c r="F71">
        <v>1</v>
      </c>
      <c r="G71">
        <v>1</v>
      </c>
      <c r="H71">
        <v>2</v>
      </c>
      <c r="I71" t="s">
        <v>554</v>
      </c>
      <c r="J71" t="s">
        <v>555</v>
      </c>
      <c r="K71" t="s">
        <v>556</v>
      </c>
      <c r="L71">
        <v>1368</v>
      </c>
      <c r="N71">
        <v>1011</v>
      </c>
      <c r="O71" t="s">
        <v>517</v>
      </c>
      <c r="P71" t="s">
        <v>517</v>
      </c>
      <c r="Q71">
        <v>1</v>
      </c>
      <c r="X71">
        <v>1.27</v>
      </c>
      <c r="Y71">
        <v>0</v>
      </c>
      <c r="Z71">
        <v>31.26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1.27</v>
      </c>
      <c r="AH71">
        <v>2</v>
      </c>
      <c r="AI71">
        <v>64862685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64862696</v>
      </c>
      <c r="C72">
        <v>64862679</v>
      </c>
      <c r="D72">
        <v>29173152</v>
      </c>
      <c r="E72">
        <v>1</v>
      </c>
      <c r="F72">
        <v>1</v>
      </c>
      <c r="G72">
        <v>1</v>
      </c>
      <c r="H72">
        <v>2</v>
      </c>
      <c r="I72" t="s">
        <v>534</v>
      </c>
      <c r="J72" t="s">
        <v>535</v>
      </c>
      <c r="K72" t="s">
        <v>536</v>
      </c>
      <c r="L72">
        <v>1368</v>
      </c>
      <c r="N72">
        <v>1011</v>
      </c>
      <c r="O72" t="s">
        <v>517</v>
      </c>
      <c r="P72" t="s">
        <v>517</v>
      </c>
      <c r="Q72">
        <v>1</v>
      </c>
      <c r="X72">
        <v>9.07</v>
      </c>
      <c r="Y72">
        <v>0</v>
      </c>
      <c r="Z72">
        <v>0.5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9.07</v>
      </c>
      <c r="AH72">
        <v>2</v>
      </c>
      <c r="AI72">
        <v>64862686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64862697</v>
      </c>
      <c r="C73">
        <v>64862679</v>
      </c>
      <c r="D73">
        <v>29145158</v>
      </c>
      <c r="E73">
        <v>1</v>
      </c>
      <c r="F73">
        <v>1</v>
      </c>
      <c r="G73">
        <v>1</v>
      </c>
      <c r="H73">
        <v>3</v>
      </c>
      <c r="I73" t="s">
        <v>557</v>
      </c>
      <c r="J73" t="s">
        <v>558</v>
      </c>
      <c r="K73" t="s">
        <v>559</v>
      </c>
      <c r="L73">
        <v>1339</v>
      </c>
      <c r="N73">
        <v>1007</v>
      </c>
      <c r="O73" t="s">
        <v>136</v>
      </c>
      <c r="P73" t="s">
        <v>136</v>
      </c>
      <c r="Q73">
        <v>1</v>
      </c>
      <c r="X73">
        <v>2.04</v>
      </c>
      <c r="Y73">
        <v>548.29999999999995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2.04</v>
      </c>
      <c r="AH73">
        <v>2</v>
      </c>
      <c r="AI73">
        <v>64862687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64862698</v>
      </c>
      <c r="C74">
        <v>64862679</v>
      </c>
      <c r="D74">
        <v>29150040</v>
      </c>
      <c r="E74">
        <v>1</v>
      </c>
      <c r="F74">
        <v>1</v>
      </c>
      <c r="G74">
        <v>1</v>
      </c>
      <c r="H74">
        <v>3</v>
      </c>
      <c r="I74" t="s">
        <v>543</v>
      </c>
      <c r="J74" t="s">
        <v>544</v>
      </c>
      <c r="K74" t="s">
        <v>545</v>
      </c>
      <c r="L74">
        <v>1339</v>
      </c>
      <c r="N74">
        <v>1007</v>
      </c>
      <c r="O74" t="s">
        <v>136</v>
      </c>
      <c r="P74" t="s">
        <v>136</v>
      </c>
      <c r="Q74">
        <v>1</v>
      </c>
      <c r="X74">
        <v>3.5</v>
      </c>
      <c r="Y74">
        <v>2.44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3.5</v>
      </c>
      <c r="AH74">
        <v>2</v>
      </c>
      <c r="AI74">
        <v>64862688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ROW(Source!A98)</f>
        <v>98</v>
      </c>
      <c r="B75">
        <v>64862693</v>
      </c>
      <c r="C75">
        <v>64862679</v>
      </c>
      <c r="D75">
        <v>18411771</v>
      </c>
      <c r="E75">
        <v>1</v>
      </c>
      <c r="F75">
        <v>1</v>
      </c>
      <c r="G75">
        <v>1</v>
      </c>
      <c r="H75">
        <v>1</v>
      </c>
      <c r="I75" t="s">
        <v>552</v>
      </c>
      <c r="J75" t="s">
        <v>3</v>
      </c>
      <c r="K75" t="s">
        <v>553</v>
      </c>
      <c r="L75">
        <v>1369</v>
      </c>
      <c r="N75">
        <v>1013</v>
      </c>
      <c r="O75" t="s">
        <v>511</v>
      </c>
      <c r="P75" t="s">
        <v>511</v>
      </c>
      <c r="Q75">
        <v>1</v>
      </c>
      <c r="X75">
        <v>39.51</v>
      </c>
      <c r="Y75">
        <v>0</v>
      </c>
      <c r="Z75">
        <v>0</v>
      </c>
      <c r="AA75">
        <v>0</v>
      </c>
      <c r="AB75">
        <v>7.94</v>
      </c>
      <c r="AC75">
        <v>0</v>
      </c>
      <c r="AD75">
        <v>1</v>
      </c>
      <c r="AE75">
        <v>1</v>
      </c>
      <c r="AF75" t="s">
        <v>3</v>
      </c>
      <c r="AG75">
        <v>39.51</v>
      </c>
      <c r="AH75">
        <v>2</v>
      </c>
      <c r="AI75">
        <v>64862683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ROW(Source!A98)</f>
        <v>98</v>
      </c>
      <c r="B76">
        <v>64862694</v>
      </c>
      <c r="C76">
        <v>64862679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44</v>
      </c>
      <c r="J76" t="s">
        <v>3</v>
      </c>
      <c r="K76" t="s">
        <v>512</v>
      </c>
      <c r="L76">
        <v>608254</v>
      </c>
      <c r="N76">
        <v>1013</v>
      </c>
      <c r="O76" t="s">
        <v>513</v>
      </c>
      <c r="P76" t="s">
        <v>513</v>
      </c>
      <c r="Q76">
        <v>1</v>
      </c>
      <c r="X76">
        <v>1.27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1.27</v>
      </c>
      <c r="AH76">
        <v>2</v>
      </c>
      <c r="AI76">
        <v>64862684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ROW(Source!A98)</f>
        <v>98</v>
      </c>
      <c r="B77">
        <v>64862695</v>
      </c>
      <c r="C77">
        <v>64862679</v>
      </c>
      <c r="D77">
        <v>29172556</v>
      </c>
      <c r="E77">
        <v>1</v>
      </c>
      <c r="F77">
        <v>1</v>
      </c>
      <c r="G77">
        <v>1</v>
      </c>
      <c r="H77">
        <v>2</v>
      </c>
      <c r="I77" t="s">
        <v>554</v>
      </c>
      <c r="J77" t="s">
        <v>555</v>
      </c>
      <c r="K77" t="s">
        <v>556</v>
      </c>
      <c r="L77">
        <v>1368</v>
      </c>
      <c r="N77">
        <v>1011</v>
      </c>
      <c r="O77" t="s">
        <v>517</v>
      </c>
      <c r="P77" t="s">
        <v>517</v>
      </c>
      <c r="Q77">
        <v>1</v>
      </c>
      <c r="X77">
        <v>1.27</v>
      </c>
      <c r="Y77">
        <v>0</v>
      </c>
      <c r="Z77">
        <v>31.26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1.27</v>
      </c>
      <c r="AH77">
        <v>2</v>
      </c>
      <c r="AI77">
        <v>64862685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ROW(Source!A98)</f>
        <v>98</v>
      </c>
      <c r="B78">
        <v>64862696</v>
      </c>
      <c r="C78">
        <v>64862679</v>
      </c>
      <c r="D78">
        <v>29173152</v>
      </c>
      <c r="E78">
        <v>1</v>
      </c>
      <c r="F78">
        <v>1</v>
      </c>
      <c r="G78">
        <v>1</v>
      </c>
      <c r="H78">
        <v>2</v>
      </c>
      <c r="I78" t="s">
        <v>534</v>
      </c>
      <c r="J78" t="s">
        <v>535</v>
      </c>
      <c r="K78" t="s">
        <v>536</v>
      </c>
      <c r="L78">
        <v>1368</v>
      </c>
      <c r="N78">
        <v>1011</v>
      </c>
      <c r="O78" t="s">
        <v>517</v>
      </c>
      <c r="P78" t="s">
        <v>517</v>
      </c>
      <c r="Q78">
        <v>1</v>
      </c>
      <c r="X78">
        <v>9.07</v>
      </c>
      <c r="Y78">
        <v>0</v>
      </c>
      <c r="Z78">
        <v>0.5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9.07</v>
      </c>
      <c r="AH78">
        <v>2</v>
      </c>
      <c r="AI78">
        <v>64862686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ROW(Source!A98)</f>
        <v>98</v>
      </c>
      <c r="B79">
        <v>64862697</v>
      </c>
      <c r="C79">
        <v>64862679</v>
      </c>
      <c r="D79">
        <v>29145158</v>
      </c>
      <c r="E79">
        <v>1</v>
      </c>
      <c r="F79">
        <v>1</v>
      </c>
      <c r="G79">
        <v>1</v>
      </c>
      <c r="H79">
        <v>3</v>
      </c>
      <c r="I79" t="s">
        <v>557</v>
      </c>
      <c r="J79" t="s">
        <v>558</v>
      </c>
      <c r="K79" t="s">
        <v>559</v>
      </c>
      <c r="L79">
        <v>1339</v>
      </c>
      <c r="N79">
        <v>1007</v>
      </c>
      <c r="O79" t="s">
        <v>136</v>
      </c>
      <c r="P79" t="s">
        <v>136</v>
      </c>
      <c r="Q79">
        <v>1</v>
      </c>
      <c r="X79">
        <v>2.04</v>
      </c>
      <c r="Y79">
        <v>548.29999999999995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2.04</v>
      </c>
      <c r="AH79">
        <v>2</v>
      </c>
      <c r="AI79">
        <v>64862687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ROW(Source!A98)</f>
        <v>98</v>
      </c>
      <c r="B80">
        <v>64862698</v>
      </c>
      <c r="C80">
        <v>64862679</v>
      </c>
      <c r="D80">
        <v>29150040</v>
      </c>
      <c r="E80">
        <v>1</v>
      </c>
      <c r="F80">
        <v>1</v>
      </c>
      <c r="G80">
        <v>1</v>
      </c>
      <c r="H80">
        <v>3</v>
      </c>
      <c r="I80" t="s">
        <v>543</v>
      </c>
      <c r="J80" t="s">
        <v>544</v>
      </c>
      <c r="K80" t="s">
        <v>545</v>
      </c>
      <c r="L80">
        <v>1339</v>
      </c>
      <c r="N80">
        <v>1007</v>
      </c>
      <c r="O80" t="s">
        <v>136</v>
      </c>
      <c r="P80" t="s">
        <v>136</v>
      </c>
      <c r="Q80">
        <v>1</v>
      </c>
      <c r="X80">
        <v>3.5</v>
      </c>
      <c r="Y80">
        <v>2.44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3.5</v>
      </c>
      <c r="AH80">
        <v>2</v>
      </c>
      <c r="AI80">
        <v>64862688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ROW(Source!A99)</f>
        <v>99</v>
      </c>
      <c r="B81">
        <v>64862710</v>
      </c>
      <c r="C81">
        <v>64862699</v>
      </c>
      <c r="D81">
        <v>18411771</v>
      </c>
      <c r="E81">
        <v>1</v>
      </c>
      <c r="F81">
        <v>1</v>
      </c>
      <c r="G81">
        <v>1</v>
      </c>
      <c r="H81">
        <v>1</v>
      </c>
      <c r="I81" t="s">
        <v>552</v>
      </c>
      <c r="J81" t="s">
        <v>3</v>
      </c>
      <c r="K81" t="s">
        <v>553</v>
      </c>
      <c r="L81">
        <v>1369</v>
      </c>
      <c r="N81">
        <v>1013</v>
      </c>
      <c r="O81" t="s">
        <v>511</v>
      </c>
      <c r="P81" t="s">
        <v>511</v>
      </c>
      <c r="Q81">
        <v>1</v>
      </c>
      <c r="X81">
        <v>0.5</v>
      </c>
      <c r="Y81">
        <v>0</v>
      </c>
      <c r="Z81">
        <v>0</v>
      </c>
      <c r="AA81">
        <v>0</v>
      </c>
      <c r="AB81">
        <v>7.94</v>
      </c>
      <c r="AC81">
        <v>0</v>
      </c>
      <c r="AD81">
        <v>1</v>
      </c>
      <c r="AE81">
        <v>1</v>
      </c>
      <c r="AF81" t="s">
        <v>191</v>
      </c>
      <c r="AG81">
        <v>3</v>
      </c>
      <c r="AH81">
        <v>2</v>
      </c>
      <c r="AI81">
        <v>64862702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ROW(Source!A99)</f>
        <v>99</v>
      </c>
      <c r="B82">
        <v>64862711</v>
      </c>
      <c r="C82">
        <v>64862699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44</v>
      </c>
      <c r="J82" t="s">
        <v>3</v>
      </c>
      <c r="K82" t="s">
        <v>512</v>
      </c>
      <c r="L82">
        <v>608254</v>
      </c>
      <c r="N82">
        <v>1013</v>
      </c>
      <c r="O82" t="s">
        <v>513</v>
      </c>
      <c r="P82" t="s">
        <v>513</v>
      </c>
      <c r="Q82">
        <v>1</v>
      </c>
      <c r="X82">
        <v>0.21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191</v>
      </c>
      <c r="AG82">
        <v>1.26</v>
      </c>
      <c r="AH82">
        <v>2</v>
      </c>
      <c r="AI82">
        <v>64862703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ROW(Source!A99)</f>
        <v>99</v>
      </c>
      <c r="B83">
        <v>64862712</v>
      </c>
      <c r="C83">
        <v>64862699</v>
      </c>
      <c r="D83">
        <v>29172556</v>
      </c>
      <c r="E83">
        <v>1</v>
      </c>
      <c r="F83">
        <v>1</v>
      </c>
      <c r="G83">
        <v>1</v>
      </c>
      <c r="H83">
        <v>2</v>
      </c>
      <c r="I83" t="s">
        <v>554</v>
      </c>
      <c r="J83" t="s">
        <v>555</v>
      </c>
      <c r="K83" t="s">
        <v>556</v>
      </c>
      <c r="L83">
        <v>1368</v>
      </c>
      <c r="N83">
        <v>1011</v>
      </c>
      <c r="O83" t="s">
        <v>517</v>
      </c>
      <c r="P83" t="s">
        <v>517</v>
      </c>
      <c r="Q83">
        <v>1</v>
      </c>
      <c r="X83">
        <v>0.21</v>
      </c>
      <c r="Y83">
        <v>0</v>
      </c>
      <c r="Z83">
        <v>31.26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191</v>
      </c>
      <c r="AG83">
        <v>1.26</v>
      </c>
      <c r="AH83">
        <v>2</v>
      </c>
      <c r="AI83">
        <v>64862704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ROW(Source!A99)</f>
        <v>99</v>
      </c>
      <c r="B84">
        <v>64862713</v>
      </c>
      <c r="C84">
        <v>64862699</v>
      </c>
      <c r="D84">
        <v>29173152</v>
      </c>
      <c r="E84">
        <v>1</v>
      </c>
      <c r="F84">
        <v>1</v>
      </c>
      <c r="G84">
        <v>1</v>
      </c>
      <c r="H84">
        <v>2</v>
      </c>
      <c r="I84" t="s">
        <v>534</v>
      </c>
      <c r="J84" t="s">
        <v>535</v>
      </c>
      <c r="K84" t="s">
        <v>536</v>
      </c>
      <c r="L84">
        <v>1368</v>
      </c>
      <c r="N84">
        <v>1011</v>
      </c>
      <c r="O84" t="s">
        <v>517</v>
      </c>
      <c r="P84" t="s">
        <v>517</v>
      </c>
      <c r="Q84">
        <v>1</v>
      </c>
      <c r="X84">
        <v>2.3199999999999998</v>
      </c>
      <c r="Y84">
        <v>0</v>
      </c>
      <c r="Z84">
        <v>0.5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191</v>
      </c>
      <c r="AG84">
        <v>13.919999999999998</v>
      </c>
      <c r="AH84">
        <v>2</v>
      </c>
      <c r="AI84">
        <v>64862705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ROW(Source!A99)</f>
        <v>99</v>
      </c>
      <c r="B85">
        <v>64862714</v>
      </c>
      <c r="C85">
        <v>64862699</v>
      </c>
      <c r="D85">
        <v>29145158</v>
      </c>
      <c r="E85">
        <v>1</v>
      </c>
      <c r="F85">
        <v>1</v>
      </c>
      <c r="G85">
        <v>1</v>
      </c>
      <c r="H85">
        <v>3</v>
      </c>
      <c r="I85" t="s">
        <v>557</v>
      </c>
      <c r="J85" t="s">
        <v>558</v>
      </c>
      <c r="K85" t="s">
        <v>559</v>
      </c>
      <c r="L85">
        <v>1339</v>
      </c>
      <c r="N85">
        <v>1007</v>
      </c>
      <c r="O85" t="s">
        <v>136</v>
      </c>
      <c r="P85" t="s">
        <v>136</v>
      </c>
      <c r="Q85">
        <v>1</v>
      </c>
      <c r="X85">
        <v>0.51</v>
      </c>
      <c r="Y85">
        <v>548.29999999999995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0.51</v>
      </c>
      <c r="AH85">
        <v>2</v>
      </c>
      <c r="AI85">
        <v>64862706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ROW(Source!A100)</f>
        <v>100</v>
      </c>
      <c r="B86">
        <v>64862710</v>
      </c>
      <c r="C86">
        <v>64862699</v>
      </c>
      <c r="D86">
        <v>18411771</v>
      </c>
      <c r="E86">
        <v>1</v>
      </c>
      <c r="F86">
        <v>1</v>
      </c>
      <c r="G86">
        <v>1</v>
      </c>
      <c r="H86">
        <v>1</v>
      </c>
      <c r="I86" t="s">
        <v>552</v>
      </c>
      <c r="J86" t="s">
        <v>3</v>
      </c>
      <c r="K86" t="s">
        <v>553</v>
      </c>
      <c r="L86">
        <v>1369</v>
      </c>
      <c r="N86">
        <v>1013</v>
      </c>
      <c r="O86" t="s">
        <v>511</v>
      </c>
      <c r="P86" t="s">
        <v>511</v>
      </c>
      <c r="Q86">
        <v>1</v>
      </c>
      <c r="X86">
        <v>0.5</v>
      </c>
      <c r="Y86">
        <v>0</v>
      </c>
      <c r="Z86">
        <v>0</v>
      </c>
      <c r="AA86">
        <v>0</v>
      </c>
      <c r="AB86">
        <v>7.94</v>
      </c>
      <c r="AC86">
        <v>0</v>
      </c>
      <c r="AD86">
        <v>1</v>
      </c>
      <c r="AE86">
        <v>1</v>
      </c>
      <c r="AF86" t="s">
        <v>191</v>
      </c>
      <c r="AG86">
        <v>3</v>
      </c>
      <c r="AH86">
        <v>2</v>
      </c>
      <c r="AI86">
        <v>64862702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ROW(Source!A100)</f>
        <v>100</v>
      </c>
      <c r="B87">
        <v>64862711</v>
      </c>
      <c r="C87">
        <v>64862699</v>
      </c>
      <c r="D87">
        <v>121548</v>
      </c>
      <c r="E87">
        <v>1</v>
      </c>
      <c r="F87">
        <v>1</v>
      </c>
      <c r="G87">
        <v>1</v>
      </c>
      <c r="H87">
        <v>1</v>
      </c>
      <c r="I87" t="s">
        <v>44</v>
      </c>
      <c r="J87" t="s">
        <v>3</v>
      </c>
      <c r="K87" t="s">
        <v>512</v>
      </c>
      <c r="L87">
        <v>608254</v>
      </c>
      <c r="N87">
        <v>1013</v>
      </c>
      <c r="O87" t="s">
        <v>513</v>
      </c>
      <c r="P87" t="s">
        <v>513</v>
      </c>
      <c r="Q87">
        <v>1</v>
      </c>
      <c r="X87">
        <v>0.21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191</v>
      </c>
      <c r="AG87">
        <v>1.26</v>
      </c>
      <c r="AH87">
        <v>2</v>
      </c>
      <c r="AI87">
        <v>64862703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ROW(Source!A100)</f>
        <v>100</v>
      </c>
      <c r="B88">
        <v>64862712</v>
      </c>
      <c r="C88">
        <v>64862699</v>
      </c>
      <c r="D88">
        <v>29172556</v>
      </c>
      <c r="E88">
        <v>1</v>
      </c>
      <c r="F88">
        <v>1</v>
      </c>
      <c r="G88">
        <v>1</v>
      </c>
      <c r="H88">
        <v>2</v>
      </c>
      <c r="I88" t="s">
        <v>554</v>
      </c>
      <c r="J88" t="s">
        <v>555</v>
      </c>
      <c r="K88" t="s">
        <v>556</v>
      </c>
      <c r="L88">
        <v>1368</v>
      </c>
      <c r="N88">
        <v>1011</v>
      </c>
      <c r="O88" t="s">
        <v>517</v>
      </c>
      <c r="P88" t="s">
        <v>517</v>
      </c>
      <c r="Q88">
        <v>1</v>
      </c>
      <c r="X88">
        <v>0.21</v>
      </c>
      <c r="Y88">
        <v>0</v>
      </c>
      <c r="Z88">
        <v>31.26</v>
      </c>
      <c r="AA88">
        <v>13.5</v>
      </c>
      <c r="AB88">
        <v>0</v>
      </c>
      <c r="AC88">
        <v>0</v>
      </c>
      <c r="AD88">
        <v>1</v>
      </c>
      <c r="AE88">
        <v>0</v>
      </c>
      <c r="AF88" t="s">
        <v>191</v>
      </c>
      <c r="AG88">
        <v>1.26</v>
      </c>
      <c r="AH88">
        <v>2</v>
      </c>
      <c r="AI88">
        <v>64862704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ROW(Source!A100)</f>
        <v>100</v>
      </c>
      <c r="B89">
        <v>64862713</v>
      </c>
      <c r="C89">
        <v>64862699</v>
      </c>
      <c r="D89">
        <v>29173152</v>
      </c>
      <c r="E89">
        <v>1</v>
      </c>
      <c r="F89">
        <v>1</v>
      </c>
      <c r="G89">
        <v>1</v>
      </c>
      <c r="H89">
        <v>2</v>
      </c>
      <c r="I89" t="s">
        <v>534</v>
      </c>
      <c r="J89" t="s">
        <v>535</v>
      </c>
      <c r="K89" t="s">
        <v>536</v>
      </c>
      <c r="L89">
        <v>1368</v>
      </c>
      <c r="N89">
        <v>1011</v>
      </c>
      <c r="O89" t="s">
        <v>517</v>
      </c>
      <c r="P89" t="s">
        <v>517</v>
      </c>
      <c r="Q89">
        <v>1</v>
      </c>
      <c r="X89">
        <v>2.3199999999999998</v>
      </c>
      <c r="Y89">
        <v>0</v>
      </c>
      <c r="Z89">
        <v>0.5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191</v>
      </c>
      <c r="AG89">
        <v>13.919999999999998</v>
      </c>
      <c r="AH89">
        <v>2</v>
      </c>
      <c r="AI89">
        <v>64862705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ROW(Source!A100)</f>
        <v>100</v>
      </c>
      <c r="B90">
        <v>64862714</v>
      </c>
      <c r="C90">
        <v>64862699</v>
      </c>
      <c r="D90">
        <v>29145158</v>
      </c>
      <c r="E90">
        <v>1</v>
      </c>
      <c r="F90">
        <v>1</v>
      </c>
      <c r="G90">
        <v>1</v>
      </c>
      <c r="H90">
        <v>3</v>
      </c>
      <c r="I90" t="s">
        <v>557</v>
      </c>
      <c r="J90" t="s">
        <v>558</v>
      </c>
      <c r="K90" t="s">
        <v>559</v>
      </c>
      <c r="L90">
        <v>1339</v>
      </c>
      <c r="N90">
        <v>1007</v>
      </c>
      <c r="O90" t="s">
        <v>136</v>
      </c>
      <c r="P90" t="s">
        <v>136</v>
      </c>
      <c r="Q90">
        <v>1</v>
      </c>
      <c r="X90">
        <v>0.51</v>
      </c>
      <c r="Y90">
        <v>548.29999999999995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0.51</v>
      </c>
      <c r="AH90">
        <v>2</v>
      </c>
      <c r="AI90">
        <v>64862706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ROW(Source!A101)</f>
        <v>101</v>
      </c>
      <c r="B91">
        <v>64862729</v>
      </c>
      <c r="C91">
        <v>64862715</v>
      </c>
      <c r="D91">
        <v>18411771</v>
      </c>
      <c r="E91">
        <v>1</v>
      </c>
      <c r="F91">
        <v>1</v>
      </c>
      <c r="G91">
        <v>1</v>
      </c>
      <c r="H91">
        <v>1</v>
      </c>
      <c r="I91" t="s">
        <v>552</v>
      </c>
      <c r="J91" t="s">
        <v>3</v>
      </c>
      <c r="K91" t="s">
        <v>553</v>
      </c>
      <c r="L91">
        <v>1369</v>
      </c>
      <c r="N91">
        <v>1013</v>
      </c>
      <c r="O91" t="s">
        <v>511</v>
      </c>
      <c r="P91" t="s">
        <v>511</v>
      </c>
      <c r="Q91">
        <v>1</v>
      </c>
      <c r="X91">
        <v>39.51</v>
      </c>
      <c r="Y91">
        <v>0</v>
      </c>
      <c r="Z91">
        <v>0</v>
      </c>
      <c r="AA91">
        <v>0</v>
      </c>
      <c r="AB91">
        <v>7.94</v>
      </c>
      <c r="AC91">
        <v>0</v>
      </c>
      <c r="AD91">
        <v>1</v>
      </c>
      <c r="AE91">
        <v>1</v>
      </c>
      <c r="AF91" t="s">
        <v>3</v>
      </c>
      <c r="AG91">
        <v>39.51</v>
      </c>
      <c r="AH91">
        <v>2</v>
      </c>
      <c r="AI91">
        <v>64862719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ROW(Source!A101)</f>
        <v>101</v>
      </c>
      <c r="B92">
        <v>64862730</v>
      </c>
      <c r="C92">
        <v>64862715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44</v>
      </c>
      <c r="J92" t="s">
        <v>3</v>
      </c>
      <c r="K92" t="s">
        <v>512</v>
      </c>
      <c r="L92">
        <v>608254</v>
      </c>
      <c r="N92">
        <v>1013</v>
      </c>
      <c r="O92" t="s">
        <v>513</v>
      </c>
      <c r="P92" t="s">
        <v>513</v>
      </c>
      <c r="Q92">
        <v>1</v>
      </c>
      <c r="X92">
        <v>1.27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1.27</v>
      </c>
      <c r="AH92">
        <v>2</v>
      </c>
      <c r="AI92">
        <v>64862720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ROW(Source!A101)</f>
        <v>101</v>
      </c>
      <c r="B93">
        <v>64862731</v>
      </c>
      <c r="C93">
        <v>64862715</v>
      </c>
      <c r="D93">
        <v>29172556</v>
      </c>
      <c r="E93">
        <v>1</v>
      </c>
      <c r="F93">
        <v>1</v>
      </c>
      <c r="G93">
        <v>1</v>
      </c>
      <c r="H93">
        <v>2</v>
      </c>
      <c r="I93" t="s">
        <v>554</v>
      </c>
      <c r="J93" t="s">
        <v>555</v>
      </c>
      <c r="K93" t="s">
        <v>556</v>
      </c>
      <c r="L93">
        <v>1368</v>
      </c>
      <c r="N93">
        <v>1011</v>
      </c>
      <c r="O93" t="s">
        <v>517</v>
      </c>
      <c r="P93" t="s">
        <v>517</v>
      </c>
      <c r="Q93">
        <v>1</v>
      </c>
      <c r="X93">
        <v>1.27</v>
      </c>
      <c r="Y93">
        <v>0</v>
      </c>
      <c r="Z93">
        <v>31.26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1.27</v>
      </c>
      <c r="AH93">
        <v>2</v>
      </c>
      <c r="AI93">
        <v>64862721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ROW(Source!A101)</f>
        <v>101</v>
      </c>
      <c r="B94">
        <v>64862732</v>
      </c>
      <c r="C94">
        <v>64862715</v>
      </c>
      <c r="D94">
        <v>29173152</v>
      </c>
      <c r="E94">
        <v>1</v>
      </c>
      <c r="F94">
        <v>1</v>
      </c>
      <c r="G94">
        <v>1</v>
      </c>
      <c r="H94">
        <v>2</v>
      </c>
      <c r="I94" t="s">
        <v>534</v>
      </c>
      <c r="J94" t="s">
        <v>535</v>
      </c>
      <c r="K94" t="s">
        <v>536</v>
      </c>
      <c r="L94">
        <v>1368</v>
      </c>
      <c r="N94">
        <v>1011</v>
      </c>
      <c r="O94" t="s">
        <v>517</v>
      </c>
      <c r="P94" t="s">
        <v>517</v>
      </c>
      <c r="Q94">
        <v>1</v>
      </c>
      <c r="X94">
        <v>9.07</v>
      </c>
      <c r="Y94">
        <v>0</v>
      </c>
      <c r="Z94">
        <v>0.5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9.07</v>
      </c>
      <c r="AH94">
        <v>2</v>
      </c>
      <c r="AI94">
        <v>64862722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ROW(Source!A101)</f>
        <v>101</v>
      </c>
      <c r="B95">
        <v>64862733</v>
      </c>
      <c r="C95">
        <v>64862715</v>
      </c>
      <c r="D95">
        <v>29145158</v>
      </c>
      <c r="E95">
        <v>1</v>
      </c>
      <c r="F95">
        <v>1</v>
      </c>
      <c r="G95">
        <v>1</v>
      </c>
      <c r="H95">
        <v>3</v>
      </c>
      <c r="I95" t="s">
        <v>557</v>
      </c>
      <c r="J95" t="s">
        <v>558</v>
      </c>
      <c r="K95" t="s">
        <v>559</v>
      </c>
      <c r="L95">
        <v>1339</v>
      </c>
      <c r="N95">
        <v>1007</v>
      </c>
      <c r="O95" t="s">
        <v>136</v>
      </c>
      <c r="P95" t="s">
        <v>136</v>
      </c>
      <c r="Q95">
        <v>1</v>
      </c>
      <c r="X95">
        <v>2.04</v>
      </c>
      <c r="Y95">
        <v>548.29999999999995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2.04</v>
      </c>
      <c r="AH95">
        <v>2</v>
      </c>
      <c r="AI95">
        <v>64862723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ROW(Source!A101)</f>
        <v>101</v>
      </c>
      <c r="B96">
        <v>64862734</v>
      </c>
      <c r="C96">
        <v>64862715</v>
      </c>
      <c r="D96">
        <v>29150040</v>
      </c>
      <c r="E96">
        <v>1</v>
      </c>
      <c r="F96">
        <v>1</v>
      </c>
      <c r="G96">
        <v>1</v>
      </c>
      <c r="H96">
        <v>3</v>
      </c>
      <c r="I96" t="s">
        <v>543</v>
      </c>
      <c r="J96" t="s">
        <v>544</v>
      </c>
      <c r="K96" t="s">
        <v>545</v>
      </c>
      <c r="L96">
        <v>1339</v>
      </c>
      <c r="N96">
        <v>1007</v>
      </c>
      <c r="O96" t="s">
        <v>136</v>
      </c>
      <c r="P96" t="s">
        <v>136</v>
      </c>
      <c r="Q96">
        <v>1</v>
      </c>
      <c r="X96">
        <v>3.5</v>
      </c>
      <c r="Y96">
        <v>2.44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3.5</v>
      </c>
      <c r="AH96">
        <v>2</v>
      </c>
      <c r="AI96">
        <v>64862724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ROW(Source!A102)</f>
        <v>102</v>
      </c>
      <c r="B97">
        <v>64862729</v>
      </c>
      <c r="C97">
        <v>64862715</v>
      </c>
      <c r="D97">
        <v>18411771</v>
      </c>
      <c r="E97">
        <v>1</v>
      </c>
      <c r="F97">
        <v>1</v>
      </c>
      <c r="G97">
        <v>1</v>
      </c>
      <c r="H97">
        <v>1</v>
      </c>
      <c r="I97" t="s">
        <v>552</v>
      </c>
      <c r="J97" t="s">
        <v>3</v>
      </c>
      <c r="K97" t="s">
        <v>553</v>
      </c>
      <c r="L97">
        <v>1369</v>
      </c>
      <c r="N97">
        <v>1013</v>
      </c>
      <c r="O97" t="s">
        <v>511</v>
      </c>
      <c r="P97" t="s">
        <v>511</v>
      </c>
      <c r="Q97">
        <v>1</v>
      </c>
      <c r="X97">
        <v>39.51</v>
      </c>
      <c r="Y97">
        <v>0</v>
      </c>
      <c r="Z97">
        <v>0</v>
      </c>
      <c r="AA97">
        <v>0</v>
      </c>
      <c r="AB97">
        <v>7.94</v>
      </c>
      <c r="AC97">
        <v>0</v>
      </c>
      <c r="AD97">
        <v>1</v>
      </c>
      <c r="AE97">
        <v>1</v>
      </c>
      <c r="AF97" t="s">
        <v>3</v>
      </c>
      <c r="AG97">
        <v>39.51</v>
      </c>
      <c r="AH97">
        <v>2</v>
      </c>
      <c r="AI97">
        <v>64862719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ROW(Source!A102)</f>
        <v>102</v>
      </c>
      <c r="B98">
        <v>64862730</v>
      </c>
      <c r="C98">
        <v>64862715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44</v>
      </c>
      <c r="J98" t="s">
        <v>3</v>
      </c>
      <c r="K98" t="s">
        <v>512</v>
      </c>
      <c r="L98">
        <v>608254</v>
      </c>
      <c r="N98">
        <v>1013</v>
      </c>
      <c r="O98" t="s">
        <v>513</v>
      </c>
      <c r="P98" t="s">
        <v>513</v>
      </c>
      <c r="Q98">
        <v>1</v>
      </c>
      <c r="X98">
        <v>1.27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1.27</v>
      </c>
      <c r="AH98">
        <v>2</v>
      </c>
      <c r="AI98">
        <v>64862720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ROW(Source!A102)</f>
        <v>102</v>
      </c>
      <c r="B99">
        <v>64862731</v>
      </c>
      <c r="C99">
        <v>64862715</v>
      </c>
      <c r="D99">
        <v>29172556</v>
      </c>
      <c r="E99">
        <v>1</v>
      </c>
      <c r="F99">
        <v>1</v>
      </c>
      <c r="G99">
        <v>1</v>
      </c>
      <c r="H99">
        <v>2</v>
      </c>
      <c r="I99" t="s">
        <v>554</v>
      </c>
      <c r="J99" t="s">
        <v>555</v>
      </c>
      <c r="K99" t="s">
        <v>556</v>
      </c>
      <c r="L99">
        <v>1368</v>
      </c>
      <c r="N99">
        <v>1011</v>
      </c>
      <c r="O99" t="s">
        <v>517</v>
      </c>
      <c r="P99" t="s">
        <v>517</v>
      </c>
      <c r="Q99">
        <v>1</v>
      </c>
      <c r="X99">
        <v>1.27</v>
      </c>
      <c r="Y99">
        <v>0</v>
      </c>
      <c r="Z99">
        <v>31.26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1.27</v>
      </c>
      <c r="AH99">
        <v>2</v>
      </c>
      <c r="AI99">
        <v>64862721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ROW(Source!A102)</f>
        <v>102</v>
      </c>
      <c r="B100">
        <v>64862732</v>
      </c>
      <c r="C100">
        <v>64862715</v>
      </c>
      <c r="D100">
        <v>29173152</v>
      </c>
      <c r="E100">
        <v>1</v>
      </c>
      <c r="F100">
        <v>1</v>
      </c>
      <c r="G100">
        <v>1</v>
      </c>
      <c r="H100">
        <v>2</v>
      </c>
      <c r="I100" t="s">
        <v>534</v>
      </c>
      <c r="J100" t="s">
        <v>535</v>
      </c>
      <c r="K100" t="s">
        <v>536</v>
      </c>
      <c r="L100">
        <v>1368</v>
      </c>
      <c r="N100">
        <v>1011</v>
      </c>
      <c r="O100" t="s">
        <v>517</v>
      </c>
      <c r="P100" t="s">
        <v>517</v>
      </c>
      <c r="Q100">
        <v>1</v>
      </c>
      <c r="X100">
        <v>9.07</v>
      </c>
      <c r="Y100">
        <v>0</v>
      </c>
      <c r="Z100">
        <v>0.5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9.07</v>
      </c>
      <c r="AH100">
        <v>2</v>
      </c>
      <c r="AI100">
        <v>64862722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ROW(Source!A102)</f>
        <v>102</v>
      </c>
      <c r="B101">
        <v>64862733</v>
      </c>
      <c r="C101">
        <v>64862715</v>
      </c>
      <c r="D101">
        <v>29145158</v>
      </c>
      <c r="E101">
        <v>1</v>
      </c>
      <c r="F101">
        <v>1</v>
      </c>
      <c r="G101">
        <v>1</v>
      </c>
      <c r="H101">
        <v>3</v>
      </c>
      <c r="I101" t="s">
        <v>557</v>
      </c>
      <c r="J101" t="s">
        <v>558</v>
      </c>
      <c r="K101" t="s">
        <v>559</v>
      </c>
      <c r="L101">
        <v>1339</v>
      </c>
      <c r="N101">
        <v>1007</v>
      </c>
      <c r="O101" t="s">
        <v>136</v>
      </c>
      <c r="P101" t="s">
        <v>136</v>
      </c>
      <c r="Q101">
        <v>1</v>
      </c>
      <c r="X101">
        <v>2.04</v>
      </c>
      <c r="Y101">
        <v>548.29999999999995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2.04</v>
      </c>
      <c r="AH101">
        <v>2</v>
      </c>
      <c r="AI101">
        <v>64862723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ROW(Source!A102)</f>
        <v>102</v>
      </c>
      <c r="B102">
        <v>64862734</v>
      </c>
      <c r="C102">
        <v>64862715</v>
      </c>
      <c r="D102">
        <v>29150040</v>
      </c>
      <c r="E102">
        <v>1</v>
      </c>
      <c r="F102">
        <v>1</v>
      </c>
      <c r="G102">
        <v>1</v>
      </c>
      <c r="H102">
        <v>3</v>
      </c>
      <c r="I102" t="s">
        <v>543</v>
      </c>
      <c r="J102" t="s">
        <v>544</v>
      </c>
      <c r="K102" t="s">
        <v>545</v>
      </c>
      <c r="L102">
        <v>1339</v>
      </c>
      <c r="N102">
        <v>1007</v>
      </c>
      <c r="O102" t="s">
        <v>136</v>
      </c>
      <c r="P102" t="s">
        <v>136</v>
      </c>
      <c r="Q102">
        <v>1</v>
      </c>
      <c r="X102">
        <v>3.5</v>
      </c>
      <c r="Y102">
        <v>2.44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3.5</v>
      </c>
      <c r="AH102">
        <v>2</v>
      </c>
      <c r="AI102">
        <v>64862724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ROW(Source!A103)</f>
        <v>103</v>
      </c>
      <c r="B103">
        <v>64862746</v>
      </c>
      <c r="C103">
        <v>64862735</v>
      </c>
      <c r="D103">
        <v>18411771</v>
      </c>
      <c r="E103">
        <v>1</v>
      </c>
      <c r="F103">
        <v>1</v>
      </c>
      <c r="G103">
        <v>1</v>
      </c>
      <c r="H103">
        <v>1</v>
      </c>
      <c r="I103" t="s">
        <v>552</v>
      </c>
      <c r="J103" t="s">
        <v>3</v>
      </c>
      <c r="K103" t="s">
        <v>553</v>
      </c>
      <c r="L103">
        <v>1369</v>
      </c>
      <c r="N103">
        <v>1013</v>
      </c>
      <c r="O103" t="s">
        <v>511</v>
      </c>
      <c r="P103" t="s">
        <v>511</v>
      </c>
      <c r="Q103">
        <v>1</v>
      </c>
      <c r="X103">
        <v>0.5</v>
      </c>
      <c r="Y103">
        <v>0</v>
      </c>
      <c r="Z103">
        <v>0</v>
      </c>
      <c r="AA103">
        <v>0</v>
      </c>
      <c r="AB103">
        <v>7.94</v>
      </c>
      <c r="AC103">
        <v>0</v>
      </c>
      <c r="AD103">
        <v>1</v>
      </c>
      <c r="AE103">
        <v>1</v>
      </c>
      <c r="AF103" t="s">
        <v>194</v>
      </c>
      <c r="AG103">
        <v>1</v>
      </c>
      <c r="AH103">
        <v>2</v>
      </c>
      <c r="AI103">
        <v>64862738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ROW(Source!A103)</f>
        <v>103</v>
      </c>
      <c r="B104">
        <v>64862747</v>
      </c>
      <c r="C104">
        <v>64862735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44</v>
      </c>
      <c r="J104" t="s">
        <v>3</v>
      </c>
      <c r="K104" t="s">
        <v>512</v>
      </c>
      <c r="L104">
        <v>608254</v>
      </c>
      <c r="N104">
        <v>1013</v>
      </c>
      <c r="O104" t="s">
        <v>513</v>
      </c>
      <c r="P104" t="s">
        <v>513</v>
      </c>
      <c r="Q104">
        <v>1</v>
      </c>
      <c r="X104">
        <v>0.21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194</v>
      </c>
      <c r="AG104">
        <v>0.42</v>
      </c>
      <c r="AH104">
        <v>2</v>
      </c>
      <c r="AI104">
        <v>64862739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ROW(Source!A103)</f>
        <v>103</v>
      </c>
      <c r="B105">
        <v>64862748</v>
      </c>
      <c r="C105">
        <v>64862735</v>
      </c>
      <c r="D105">
        <v>29172556</v>
      </c>
      <c r="E105">
        <v>1</v>
      </c>
      <c r="F105">
        <v>1</v>
      </c>
      <c r="G105">
        <v>1</v>
      </c>
      <c r="H105">
        <v>2</v>
      </c>
      <c r="I105" t="s">
        <v>554</v>
      </c>
      <c r="J105" t="s">
        <v>555</v>
      </c>
      <c r="K105" t="s">
        <v>556</v>
      </c>
      <c r="L105">
        <v>1368</v>
      </c>
      <c r="N105">
        <v>1011</v>
      </c>
      <c r="O105" t="s">
        <v>517</v>
      </c>
      <c r="P105" t="s">
        <v>517</v>
      </c>
      <c r="Q105">
        <v>1</v>
      </c>
      <c r="X105">
        <v>0.21</v>
      </c>
      <c r="Y105">
        <v>0</v>
      </c>
      <c r="Z105">
        <v>31.26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194</v>
      </c>
      <c r="AG105">
        <v>0.42</v>
      </c>
      <c r="AH105">
        <v>2</v>
      </c>
      <c r="AI105">
        <v>64862740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ROW(Source!A103)</f>
        <v>103</v>
      </c>
      <c r="B106">
        <v>64862749</v>
      </c>
      <c r="C106">
        <v>64862735</v>
      </c>
      <c r="D106">
        <v>29173152</v>
      </c>
      <c r="E106">
        <v>1</v>
      </c>
      <c r="F106">
        <v>1</v>
      </c>
      <c r="G106">
        <v>1</v>
      </c>
      <c r="H106">
        <v>2</v>
      </c>
      <c r="I106" t="s">
        <v>534</v>
      </c>
      <c r="J106" t="s">
        <v>535</v>
      </c>
      <c r="K106" t="s">
        <v>536</v>
      </c>
      <c r="L106">
        <v>1368</v>
      </c>
      <c r="N106">
        <v>1011</v>
      </c>
      <c r="O106" t="s">
        <v>517</v>
      </c>
      <c r="P106" t="s">
        <v>517</v>
      </c>
      <c r="Q106">
        <v>1</v>
      </c>
      <c r="X106">
        <v>2.3199999999999998</v>
      </c>
      <c r="Y106">
        <v>0</v>
      </c>
      <c r="Z106">
        <v>0.5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194</v>
      </c>
      <c r="AG106">
        <v>4.6399999999999997</v>
      </c>
      <c r="AH106">
        <v>2</v>
      </c>
      <c r="AI106">
        <v>64862741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ROW(Source!A103)</f>
        <v>103</v>
      </c>
      <c r="B107">
        <v>64862750</v>
      </c>
      <c r="C107">
        <v>64862735</v>
      </c>
      <c r="D107">
        <v>29145158</v>
      </c>
      <c r="E107">
        <v>1</v>
      </c>
      <c r="F107">
        <v>1</v>
      </c>
      <c r="G107">
        <v>1</v>
      </c>
      <c r="H107">
        <v>3</v>
      </c>
      <c r="I107" t="s">
        <v>557</v>
      </c>
      <c r="J107" t="s">
        <v>558</v>
      </c>
      <c r="K107" t="s">
        <v>559</v>
      </c>
      <c r="L107">
        <v>1339</v>
      </c>
      <c r="N107">
        <v>1007</v>
      </c>
      <c r="O107" t="s">
        <v>136</v>
      </c>
      <c r="P107" t="s">
        <v>136</v>
      </c>
      <c r="Q107">
        <v>1</v>
      </c>
      <c r="X107">
        <v>0.51</v>
      </c>
      <c r="Y107">
        <v>548.29999999999995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0.51</v>
      </c>
      <c r="AH107">
        <v>2</v>
      </c>
      <c r="AI107">
        <v>64862742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ROW(Source!A104)</f>
        <v>104</v>
      </c>
      <c r="B108">
        <v>64862746</v>
      </c>
      <c r="C108">
        <v>64862735</v>
      </c>
      <c r="D108">
        <v>18411771</v>
      </c>
      <c r="E108">
        <v>1</v>
      </c>
      <c r="F108">
        <v>1</v>
      </c>
      <c r="G108">
        <v>1</v>
      </c>
      <c r="H108">
        <v>1</v>
      </c>
      <c r="I108" t="s">
        <v>552</v>
      </c>
      <c r="J108" t="s">
        <v>3</v>
      </c>
      <c r="K108" t="s">
        <v>553</v>
      </c>
      <c r="L108">
        <v>1369</v>
      </c>
      <c r="N108">
        <v>1013</v>
      </c>
      <c r="O108" t="s">
        <v>511</v>
      </c>
      <c r="P108" t="s">
        <v>511</v>
      </c>
      <c r="Q108">
        <v>1</v>
      </c>
      <c r="X108">
        <v>0.5</v>
      </c>
      <c r="Y108">
        <v>0</v>
      </c>
      <c r="Z108">
        <v>0</v>
      </c>
      <c r="AA108">
        <v>0</v>
      </c>
      <c r="AB108">
        <v>7.94</v>
      </c>
      <c r="AC108">
        <v>0</v>
      </c>
      <c r="AD108">
        <v>1</v>
      </c>
      <c r="AE108">
        <v>1</v>
      </c>
      <c r="AF108" t="s">
        <v>194</v>
      </c>
      <c r="AG108">
        <v>1</v>
      </c>
      <c r="AH108">
        <v>2</v>
      </c>
      <c r="AI108">
        <v>64862738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ROW(Source!A104)</f>
        <v>104</v>
      </c>
      <c r="B109">
        <v>64862747</v>
      </c>
      <c r="C109">
        <v>64862735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44</v>
      </c>
      <c r="J109" t="s">
        <v>3</v>
      </c>
      <c r="K109" t="s">
        <v>512</v>
      </c>
      <c r="L109">
        <v>608254</v>
      </c>
      <c r="N109">
        <v>1013</v>
      </c>
      <c r="O109" t="s">
        <v>513</v>
      </c>
      <c r="P109" t="s">
        <v>513</v>
      </c>
      <c r="Q109">
        <v>1</v>
      </c>
      <c r="X109">
        <v>0.21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194</v>
      </c>
      <c r="AG109">
        <v>0.42</v>
      </c>
      <c r="AH109">
        <v>2</v>
      </c>
      <c r="AI109">
        <v>64862739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ROW(Source!A104)</f>
        <v>104</v>
      </c>
      <c r="B110">
        <v>64862748</v>
      </c>
      <c r="C110">
        <v>64862735</v>
      </c>
      <c r="D110">
        <v>29172556</v>
      </c>
      <c r="E110">
        <v>1</v>
      </c>
      <c r="F110">
        <v>1</v>
      </c>
      <c r="G110">
        <v>1</v>
      </c>
      <c r="H110">
        <v>2</v>
      </c>
      <c r="I110" t="s">
        <v>554</v>
      </c>
      <c r="J110" t="s">
        <v>555</v>
      </c>
      <c r="K110" t="s">
        <v>556</v>
      </c>
      <c r="L110">
        <v>1368</v>
      </c>
      <c r="N110">
        <v>1011</v>
      </c>
      <c r="O110" t="s">
        <v>517</v>
      </c>
      <c r="P110" t="s">
        <v>517</v>
      </c>
      <c r="Q110">
        <v>1</v>
      </c>
      <c r="X110">
        <v>0.21</v>
      </c>
      <c r="Y110">
        <v>0</v>
      </c>
      <c r="Z110">
        <v>31.26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194</v>
      </c>
      <c r="AG110">
        <v>0.42</v>
      </c>
      <c r="AH110">
        <v>2</v>
      </c>
      <c r="AI110">
        <v>64862740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ROW(Source!A104)</f>
        <v>104</v>
      </c>
      <c r="B111">
        <v>64862749</v>
      </c>
      <c r="C111">
        <v>64862735</v>
      </c>
      <c r="D111">
        <v>29173152</v>
      </c>
      <c r="E111">
        <v>1</v>
      </c>
      <c r="F111">
        <v>1</v>
      </c>
      <c r="G111">
        <v>1</v>
      </c>
      <c r="H111">
        <v>2</v>
      </c>
      <c r="I111" t="s">
        <v>534</v>
      </c>
      <c r="J111" t="s">
        <v>535</v>
      </c>
      <c r="K111" t="s">
        <v>536</v>
      </c>
      <c r="L111">
        <v>1368</v>
      </c>
      <c r="N111">
        <v>1011</v>
      </c>
      <c r="O111" t="s">
        <v>517</v>
      </c>
      <c r="P111" t="s">
        <v>517</v>
      </c>
      <c r="Q111">
        <v>1</v>
      </c>
      <c r="X111">
        <v>2.3199999999999998</v>
      </c>
      <c r="Y111">
        <v>0</v>
      </c>
      <c r="Z111">
        <v>0.5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194</v>
      </c>
      <c r="AG111">
        <v>4.6399999999999997</v>
      </c>
      <c r="AH111">
        <v>2</v>
      </c>
      <c r="AI111">
        <v>64862741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ROW(Source!A104)</f>
        <v>104</v>
      </c>
      <c r="B112">
        <v>64862750</v>
      </c>
      <c r="C112">
        <v>64862735</v>
      </c>
      <c r="D112">
        <v>29145158</v>
      </c>
      <c r="E112">
        <v>1</v>
      </c>
      <c r="F112">
        <v>1</v>
      </c>
      <c r="G112">
        <v>1</v>
      </c>
      <c r="H112">
        <v>3</v>
      </c>
      <c r="I112" t="s">
        <v>557</v>
      </c>
      <c r="J112" t="s">
        <v>558</v>
      </c>
      <c r="K112" t="s">
        <v>559</v>
      </c>
      <c r="L112">
        <v>1339</v>
      </c>
      <c r="N112">
        <v>1007</v>
      </c>
      <c r="O112" t="s">
        <v>136</v>
      </c>
      <c r="P112" t="s">
        <v>136</v>
      </c>
      <c r="Q112">
        <v>1</v>
      </c>
      <c r="X112">
        <v>0.51</v>
      </c>
      <c r="Y112">
        <v>548.29999999999995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0.51</v>
      </c>
      <c r="AH112">
        <v>2</v>
      </c>
      <c r="AI112">
        <v>64862742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ROW(Source!A105)</f>
        <v>105</v>
      </c>
      <c r="B113">
        <v>64862771</v>
      </c>
      <c r="C113">
        <v>64862751</v>
      </c>
      <c r="D113">
        <v>18407546</v>
      </c>
      <c r="E113">
        <v>1</v>
      </c>
      <c r="F113">
        <v>1</v>
      </c>
      <c r="G113">
        <v>1</v>
      </c>
      <c r="H113">
        <v>1</v>
      </c>
      <c r="I113" t="s">
        <v>560</v>
      </c>
      <c r="J113" t="s">
        <v>3</v>
      </c>
      <c r="K113" t="s">
        <v>561</v>
      </c>
      <c r="L113">
        <v>1369</v>
      </c>
      <c r="N113">
        <v>1013</v>
      </c>
      <c r="O113" t="s">
        <v>511</v>
      </c>
      <c r="P113" t="s">
        <v>511</v>
      </c>
      <c r="Q113">
        <v>1</v>
      </c>
      <c r="X113">
        <v>729.12</v>
      </c>
      <c r="Y113">
        <v>0</v>
      </c>
      <c r="Z113">
        <v>0</v>
      </c>
      <c r="AA113">
        <v>0</v>
      </c>
      <c r="AB113">
        <v>9.4</v>
      </c>
      <c r="AC113">
        <v>0</v>
      </c>
      <c r="AD113">
        <v>1</v>
      </c>
      <c r="AE113">
        <v>1</v>
      </c>
      <c r="AF113" t="s">
        <v>3</v>
      </c>
      <c r="AG113">
        <v>729.12</v>
      </c>
      <c r="AH113">
        <v>2</v>
      </c>
      <c r="AI113">
        <v>64862752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ROW(Source!A105)</f>
        <v>105</v>
      </c>
      <c r="B114">
        <v>64862772</v>
      </c>
      <c r="C114">
        <v>64862751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44</v>
      </c>
      <c r="J114" t="s">
        <v>3</v>
      </c>
      <c r="K114" t="s">
        <v>512</v>
      </c>
      <c r="L114">
        <v>608254</v>
      </c>
      <c r="N114">
        <v>1013</v>
      </c>
      <c r="O114" t="s">
        <v>513</v>
      </c>
      <c r="P114" t="s">
        <v>513</v>
      </c>
      <c r="Q114">
        <v>1</v>
      </c>
      <c r="X114">
        <v>75.19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75.19</v>
      </c>
      <c r="AH114">
        <v>2</v>
      </c>
      <c r="AI114">
        <v>64862753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ROW(Source!A105)</f>
        <v>105</v>
      </c>
      <c r="B115">
        <v>64862773</v>
      </c>
      <c r="C115">
        <v>64862751</v>
      </c>
      <c r="D115">
        <v>29172379</v>
      </c>
      <c r="E115">
        <v>1</v>
      </c>
      <c r="F115">
        <v>1</v>
      </c>
      <c r="G115">
        <v>1</v>
      </c>
      <c r="H115">
        <v>2</v>
      </c>
      <c r="I115" t="s">
        <v>562</v>
      </c>
      <c r="J115" t="s">
        <v>563</v>
      </c>
      <c r="K115" t="s">
        <v>564</v>
      </c>
      <c r="L115">
        <v>1368</v>
      </c>
      <c r="N115">
        <v>1011</v>
      </c>
      <c r="O115" t="s">
        <v>517</v>
      </c>
      <c r="P115" t="s">
        <v>517</v>
      </c>
      <c r="Q115">
        <v>1</v>
      </c>
      <c r="X115">
        <v>1.22</v>
      </c>
      <c r="Y115">
        <v>0</v>
      </c>
      <c r="Z115">
        <v>112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1.22</v>
      </c>
      <c r="AH115">
        <v>2</v>
      </c>
      <c r="AI115">
        <v>64862754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ROW(Source!A105)</f>
        <v>105</v>
      </c>
      <c r="B116">
        <v>64862774</v>
      </c>
      <c r="C116">
        <v>64862751</v>
      </c>
      <c r="D116">
        <v>29172407</v>
      </c>
      <c r="E116">
        <v>1</v>
      </c>
      <c r="F116">
        <v>1</v>
      </c>
      <c r="G116">
        <v>1</v>
      </c>
      <c r="H116">
        <v>2</v>
      </c>
      <c r="I116" t="s">
        <v>565</v>
      </c>
      <c r="J116" t="s">
        <v>566</v>
      </c>
      <c r="K116" t="s">
        <v>567</v>
      </c>
      <c r="L116">
        <v>1368</v>
      </c>
      <c r="N116">
        <v>1011</v>
      </c>
      <c r="O116" t="s">
        <v>517</v>
      </c>
      <c r="P116" t="s">
        <v>517</v>
      </c>
      <c r="Q116">
        <v>1</v>
      </c>
      <c r="X116">
        <v>73.7</v>
      </c>
      <c r="Y116">
        <v>0</v>
      </c>
      <c r="Z116">
        <v>96.9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73.7</v>
      </c>
      <c r="AH116">
        <v>2</v>
      </c>
      <c r="AI116">
        <v>64862755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ROW(Source!A105)</f>
        <v>105</v>
      </c>
      <c r="B117">
        <v>64862775</v>
      </c>
      <c r="C117">
        <v>64862751</v>
      </c>
      <c r="D117">
        <v>29172479</v>
      </c>
      <c r="E117">
        <v>1</v>
      </c>
      <c r="F117">
        <v>1</v>
      </c>
      <c r="G117">
        <v>1</v>
      </c>
      <c r="H117">
        <v>2</v>
      </c>
      <c r="I117" t="s">
        <v>568</v>
      </c>
      <c r="J117" t="s">
        <v>569</v>
      </c>
      <c r="K117" t="s">
        <v>570</v>
      </c>
      <c r="L117">
        <v>1368</v>
      </c>
      <c r="N117">
        <v>1011</v>
      </c>
      <c r="O117" t="s">
        <v>517</v>
      </c>
      <c r="P117" t="s">
        <v>517</v>
      </c>
      <c r="Q117">
        <v>1</v>
      </c>
      <c r="X117">
        <v>0.27</v>
      </c>
      <c r="Y117">
        <v>0</v>
      </c>
      <c r="Z117">
        <v>99.89</v>
      </c>
      <c r="AA117">
        <v>10.06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0.27</v>
      </c>
      <c r="AH117">
        <v>2</v>
      </c>
      <c r="AI117">
        <v>64862756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ROW(Source!A105)</f>
        <v>105</v>
      </c>
      <c r="B118">
        <v>64862776</v>
      </c>
      <c r="C118">
        <v>64862751</v>
      </c>
      <c r="D118">
        <v>29172657</v>
      </c>
      <c r="E118">
        <v>1</v>
      </c>
      <c r="F118">
        <v>1</v>
      </c>
      <c r="G118">
        <v>1</v>
      </c>
      <c r="H118">
        <v>2</v>
      </c>
      <c r="I118" t="s">
        <v>571</v>
      </c>
      <c r="J118" t="s">
        <v>572</v>
      </c>
      <c r="K118" t="s">
        <v>573</v>
      </c>
      <c r="L118">
        <v>1368</v>
      </c>
      <c r="N118">
        <v>1011</v>
      </c>
      <c r="O118" t="s">
        <v>517</v>
      </c>
      <c r="P118" t="s">
        <v>517</v>
      </c>
      <c r="Q118">
        <v>1</v>
      </c>
      <c r="X118">
        <v>52.53</v>
      </c>
      <c r="Y118">
        <v>0</v>
      </c>
      <c r="Z118">
        <v>8.1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52.53</v>
      </c>
      <c r="AH118">
        <v>2</v>
      </c>
      <c r="AI118">
        <v>64862757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ROW(Source!A105)</f>
        <v>105</v>
      </c>
      <c r="B119">
        <v>64862777</v>
      </c>
      <c r="C119">
        <v>64862751</v>
      </c>
      <c r="D119">
        <v>29173150</v>
      </c>
      <c r="E119">
        <v>1</v>
      </c>
      <c r="F119">
        <v>1</v>
      </c>
      <c r="G119">
        <v>1</v>
      </c>
      <c r="H119">
        <v>2</v>
      </c>
      <c r="I119" t="s">
        <v>574</v>
      </c>
      <c r="J119" t="s">
        <v>575</v>
      </c>
      <c r="K119" t="s">
        <v>576</v>
      </c>
      <c r="L119">
        <v>1368</v>
      </c>
      <c r="N119">
        <v>1011</v>
      </c>
      <c r="O119" t="s">
        <v>517</v>
      </c>
      <c r="P119" t="s">
        <v>517</v>
      </c>
      <c r="Q119">
        <v>1</v>
      </c>
      <c r="X119">
        <v>36.51</v>
      </c>
      <c r="Y119">
        <v>0</v>
      </c>
      <c r="Z119">
        <v>1.9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36.51</v>
      </c>
      <c r="AH119">
        <v>2</v>
      </c>
      <c r="AI119">
        <v>64862758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ROW(Source!A105)</f>
        <v>105</v>
      </c>
      <c r="B120">
        <v>64862778</v>
      </c>
      <c r="C120">
        <v>64862751</v>
      </c>
      <c r="D120">
        <v>29174592</v>
      </c>
      <c r="E120">
        <v>1</v>
      </c>
      <c r="F120">
        <v>1</v>
      </c>
      <c r="G120">
        <v>1</v>
      </c>
      <c r="H120">
        <v>2</v>
      </c>
      <c r="I120" t="s">
        <v>577</v>
      </c>
      <c r="J120" t="s">
        <v>578</v>
      </c>
      <c r="K120" t="s">
        <v>579</v>
      </c>
      <c r="L120">
        <v>1368</v>
      </c>
      <c r="N120">
        <v>1011</v>
      </c>
      <c r="O120" t="s">
        <v>517</v>
      </c>
      <c r="P120" t="s">
        <v>517</v>
      </c>
      <c r="Q120">
        <v>1</v>
      </c>
      <c r="X120">
        <v>0.35</v>
      </c>
      <c r="Y120">
        <v>0</v>
      </c>
      <c r="Z120">
        <v>3.27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0.35</v>
      </c>
      <c r="AH120">
        <v>2</v>
      </c>
      <c r="AI120">
        <v>64862759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ROW(Source!A105)</f>
        <v>105</v>
      </c>
      <c r="B121">
        <v>64862779</v>
      </c>
      <c r="C121">
        <v>64862751</v>
      </c>
      <c r="D121">
        <v>29174913</v>
      </c>
      <c r="E121">
        <v>1</v>
      </c>
      <c r="F121">
        <v>1</v>
      </c>
      <c r="G121">
        <v>1</v>
      </c>
      <c r="H121">
        <v>2</v>
      </c>
      <c r="I121" t="s">
        <v>537</v>
      </c>
      <c r="J121" t="s">
        <v>538</v>
      </c>
      <c r="K121" t="s">
        <v>539</v>
      </c>
      <c r="L121">
        <v>1368</v>
      </c>
      <c r="N121">
        <v>1011</v>
      </c>
      <c r="O121" t="s">
        <v>517</v>
      </c>
      <c r="P121" t="s">
        <v>517</v>
      </c>
      <c r="Q121">
        <v>1</v>
      </c>
      <c r="X121">
        <v>3.65</v>
      </c>
      <c r="Y121">
        <v>0</v>
      </c>
      <c r="Z121">
        <v>87.17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3.65</v>
      </c>
      <c r="AH121">
        <v>2</v>
      </c>
      <c r="AI121">
        <v>64862760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ROW(Source!A105)</f>
        <v>105</v>
      </c>
      <c r="B122">
        <v>64862780</v>
      </c>
      <c r="C122">
        <v>64862751</v>
      </c>
      <c r="D122">
        <v>29113598</v>
      </c>
      <c r="E122">
        <v>1</v>
      </c>
      <c r="F122">
        <v>1</v>
      </c>
      <c r="G122">
        <v>1</v>
      </c>
      <c r="H122">
        <v>3</v>
      </c>
      <c r="I122" t="s">
        <v>201</v>
      </c>
      <c r="J122" t="s">
        <v>204</v>
      </c>
      <c r="K122" t="s">
        <v>202</v>
      </c>
      <c r="L122">
        <v>1348</v>
      </c>
      <c r="N122">
        <v>1009</v>
      </c>
      <c r="O122" t="s">
        <v>203</v>
      </c>
      <c r="P122" t="s">
        <v>203</v>
      </c>
      <c r="Q122">
        <v>1000</v>
      </c>
      <c r="X122">
        <v>0.1</v>
      </c>
      <c r="Y122">
        <v>4455.2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</v>
      </c>
      <c r="AH122">
        <v>2</v>
      </c>
      <c r="AI122">
        <v>64862761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ROW(Source!A105)</f>
        <v>105</v>
      </c>
      <c r="B123">
        <v>64862781</v>
      </c>
      <c r="C123">
        <v>64862751</v>
      </c>
      <c r="D123">
        <v>29113982</v>
      </c>
      <c r="E123">
        <v>1</v>
      </c>
      <c r="F123">
        <v>1</v>
      </c>
      <c r="G123">
        <v>1</v>
      </c>
      <c r="H123">
        <v>3</v>
      </c>
      <c r="I123" t="s">
        <v>580</v>
      </c>
      <c r="J123" t="s">
        <v>581</v>
      </c>
      <c r="K123" t="s">
        <v>582</v>
      </c>
      <c r="L123">
        <v>1348</v>
      </c>
      <c r="N123">
        <v>1009</v>
      </c>
      <c r="O123" t="s">
        <v>203</v>
      </c>
      <c r="P123" t="s">
        <v>203</v>
      </c>
      <c r="Q123">
        <v>1000</v>
      </c>
      <c r="X123">
        <v>4.7E-2</v>
      </c>
      <c r="Y123">
        <v>9423.99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4.7E-2</v>
      </c>
      <c r="AH123">
        <v>2</v>
      </c>
      <c r="AI123">
        <v>64862762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ROW(Source!A105)</f>
        <v>105</v>
      </c>
      <c r="B124">
        <v>64862782</v>
      </c>
      <c r="C124">
        <v>64862751</v>
      </c>
      <c r="D124">
        <v>29113993</v>
      </c>
      <c r="E124">
        <v>1</v>
      </c>
      <c r="F124">
        <v>1</v>
      </c>
      <c r="G124">
        <v>1</v>
      </c>
      <c r="H124">
        <v>3</v>
      </c>
      <c r="I124" t="s">
        <v>583</v>
      </c>
      <c r="J124" t="s">
        <v>584</v>
      </c>
      <c r="K124" t="s">
        <v>585</v>
      </c>
      <c r="L124">
        <v>1348</v>
      </c>
      <c r="N124">
        <v>1009</v>
      </c>
      <c r="O124" t="s">
        <v>203</v>
      </c>
      <c r="P124" t="s">
        <v>203</v>
      </c>
      <c r="Q124">
        <v>1000</v>
      </c>
      <c r="X124">
        <v>2.1000000000000001E-2</v>
      </c>
      <c r="Y124">
        <v>10079.94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2.1000000000000001E-2</v>
      </c>
      <c r="AH124">
        <v>2</v>
      </c>
      <c r="AI124">
        <v>64862763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ROW(Source!A105)</f>
        <v>105</v>
      </c>
      <c r="B125">
        <v>64862783</v>
      </c>
      <c r="C125">
        <v>64862751</v>
      </c>
      <c r="D125">
        <v>29114332</v>
      </c>
      <c r="E125">
        <v>1</v>
      </c>
      <c r="F125">
        <v>1</v>
      </c>
      <c r="G125">
        <v>1</v>
      </c>
      <c r="H125">
        <v>3</v>
      </c>
      <c r="I125" t="s">
        <v>586</v>
      </c>
      <c r="J125" t="s">
        <v>587</v>
      </c>
      <c r="K125" t="s">
        <v>588</v>
      </c>
      <c r="L125">
        <v>1348</v>
      </c>
      <c r="N125">
        <v>1009</v>
      </c>
      <c r="O125" t="s">
        <v>203</v>
      </c>
      <c r="P125" t="s">
        <v>203</v>
      </c>
      <c r="Q125">
        <v>1000</v>
      </c>
      <c r="X125">
        <v>4.8000000000000001E-2</v>
      </c>
      <c r="Y125">
        <v>11978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4.8000000000000001E-2</v>
      </c>
      <c r="AH125">
        <v>2</v>
      </c>
      <c r="AI125">
        <v>64862764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ROW(Source!A105)</f>
        <v>105</v>
      </c>
      <c r="B126">
        <v>64862784</v>
      </c>
      <c r="C126">
        <v>64862751</v>
      </c>
      <c r="D126">
        <v>29115787</v>
      </c>
      <c r="E126">
        <v>1</v>
      </c>
      <c r="F126">
        <v>1</v>
      </c>
      <c r="G126">
        <v>1</v>
      </c>
      <c r="H126">
        <v>3</v>
      </c>
      <c r="I126" t="s">
        <v>589</v>
      </c>
      <c r="J126" t="s">
        <v>590</v>
      </c>
      <c r="K126" t="s">
        <v>591</v>
      </c>
      <c r="L126">
        <v>1339</v>
      </c>
      <c r="N126">
        <v>1007</v>
      </c>
      <c r="O126" t="s">
        <v>136</v>
      </c>
      <c r="P126" t="s">
        <v>136</v>
      </c>
      <c r="Q126">
        <v>1</v>
      </c>
      <c r="X126">
        <v>0.3</v>
      </c>
      <c r="Y126">
        <v>558.33000000000004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0.3</v>
      </c>
      <c r="AH126">
        <v>2</v>
      </c>
      <c r="AI126">
        <v>64862765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ROW(Source!A105)</f>
        <v>105</v>
      </c>
      <c r="B127">
        <v>64862785</v>
      </c>
      <c r="C127">
        <v>64862751</v>
      </c>
      <c r="D127">
        <v>29115650</v>
      </c>
      <c r="E127">
        <v>1</v>
      </c>
      <c r="F127">
        <v>1</v>
      </c>
      <c r="G127">
        <v>1</v>
      </c>
      <c r="H127">
        <v>3</v>
      </c>
      <c r="I127" t="s">
        <v>360</v>
      </c>
      <c r="J127" t="s">
        <v>362</v>
      </c>
      <c r="K127" t="s">
        <v>361</v>
      </c>
      <c r="L127">
        <v>1339</v>
      </c>
      <c r="N127">
        <v>1007</v>
      </c>
      <c r="O127" t="s">
        <v>136</v>
      </c>
      <c r="P127" t="s">
        <v>136</v>
      </c>
      <c r="Q127">
        <v>1</v>
      </c>
      <c r="X127">
        <v>0.92</v>
      </c>
      <c r="Y127">
        <v>1056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64862766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ROW(Source!A105)</f>
        <v>105</v>
      </c>
      <c r="B128">
        <v>64862786</v>
      </c>
      <c r="C128">
        <v>64862751</v>
      </c>
      <c r="D128">
        <v>29131308</v>
      </c>
      <c r="E128">
        <v>1</v>
      </c>
      <c r="F128">
        <v>1</v>
      </c>
      <c r="G128">
        <v>1</v>
      </c>
      <c r="H128">
        <v>3</v>
      </c>
      <c r="I128" t="s">
        <v>592</v>
      </c>
      <c r="J128" t="s">
        <v>593</v>
      </c>
      <c r="K128" t="s">
        <v>594</v>
      </c>
      <c r="L128">
        <v>1327</v>
      </c>
      <c r="N128">
        <v>1005</v>
      </c>
      <c r="O128" t="s">
        <v>163</v>
      </c>
      <c r="P128" t="s">
        <v>163</v>
      </c>
      <c r="Q128">
        <v>1</v>
      </c>
      <c r="X128">
        <v>31.4</v>
      </c>
      <c r="Y128">
        <v>35.54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31.4</v>
      </c>
      <c r="AH128">
        <v>2</v>
      </c>
      <c r="AI128">
        <v>64862767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ROW(Source!A105)</f>
        <v>105</v>
      </c>
      <c r="B129">
        <v>64862787</v>
      </c>
      <c r="C129">
        <v>64862751</v>
      </c>
      <c r="D129">
        <v>29131324</v>
      </c>
      <c r="E129">
        <v>1</v>
      </c>
      <c r="F129">
        <v>1</v>
      </c>
      <c r="G129">
        <v>1</v>
      </c>
      <c r="H129">
        <v>3</v>
      </c>
      <c r="I129" t="s">
        <v>206</v>
      </c>
      <c r="J129" t="s">
        <v>208</v>
      </c>
      <c r="K129" t="s">
        <v>207</v>
      </c>
      <c r="L129">
        <v>1348</v>
      </c>
      <c r="N129">
        <v>1009</v>
      </c>
      <c r="O129" t="s">
        <v>203</v>
      </c>
      <c r="P129" t="s">
        <v>203</v>
      </c>
      <c r="Q129">
        <v>1000</v>
      </c>
      <c r="X129">
        <v>14.6</v>
      </c>
      <c r="Y129">
        <v>5649.99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14.6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ROW(Source!A105)</f>
        <v>105</v>
      </c>
      <c r="B130">
        <v>64862788</v>
      </c>
      <c r="C130">
        <v>64862751</v>
      </c>
      <c r="D130">
        <v>29144967</v>
      </c>
      <c r="E130">
        <v>1</v>
      </c>
      <c r="F130">
        <v>1</v>
      </c>
      <c r="G130">
        <v>1</v>
      </c>
      <c r="H130">
        <v>3</v>
      </c>
      <c r="I130" t="s">
        <v>595</v>
      </c>
      <c r="J130" t="s">
        <v>596</v>
      </c>
      <c r="K130" t="s">
        <v>597</v>
      </c>
      <c r="L130">
        <v>1339</v>
      </c>
      <c r="N130">
        <v>1007</v>
      </c>
      <c r="O130" t="s">
        <v>136</v>
      </c>
      <c r="P130" t="s">
        <v>136</v>
      </c>
      <c r="Q130">
        <v>1</v>
      </c>
      <c r="X130">
        <v>101.5</v>
      </c>
      <c r="Y130">
        <v>490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101.5</v>
      </c>
      <c r="AH130">
        <v>2</v>
      </c>
      <c r="AI130">
        <v>64862768</v>
      </c>
      <c r="AJ130">
        <v>125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ROW(Source!A105)</f>
        <v>105</v>
      </c>
      <c r="B131">
        <v>64862789</v>
      </c>
      <c r="C131">
        <v>64862751</v>
      </c>
      <c r="D131">
        <v>29149243</v>
      </c>
      <c r="E131">
        <v>1</v>
      </c>
      <c r="F131">
        <v>1</v>
      </c>
      <c r="G131">
        <v>1</v>
      </c>
      <c r="H131">
        <v>3</v>
      </c>
      <c r="I131" t="s">
        <v>279</v>
      </c>
      <c r="J131" t="s">
        <v>281</v>
      </c>
      <c r="K131" t="s">
        <v>280</v>
      </c>
      <c r="L131">
        <v>1348</v>
      </c>
      <c r="N131">
        <v>1009</v>
      </c>
      <c r="O131" t="s">
        <v>203</v>
      </c>
      <c r="P131" t="s">
        <v>203</v>
      </c>
      <c r="Q131">
        <v>1000</v>
      </c>
      <c r="X131">
        <v>0.10299999999999999</v>
      </c>
      <c r="Y131">
        <v>734.5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0.10299999999999999</v>
      </c>
      <c r="AH131">
        <v>2</v>
      </c>
      <c r="AI131">
        <v>64862769</v>
      </c>
      <c r="AJ131">
        <v>126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ROW(Source!A105)</f>
        <v>105</v>
      </c>
      <c r="B132">
        <v>64862790</v>
      </c>
      <c r="C132">
        <v>64862751</v>
      </c>
      <c r="D132">
        <v>29150040</v>
      </c>
      <c r="E132">
        <v>1</v>
      </c>
      <c r="F132">
        <v>1</v>
      </c>
      <c r="G132">
        <v>1</v>
      </c>
      <c r="H132">
        <v>3</v>
      </c>
      <c r="I132" t="s">
        <v>543</v>
      </c>
      <c r="J132" t="s">
        <v>544</v>
      </c>
      <c r="K132" t="s">
        <v>545</v>
      </c>
      <c r="L132">
        <v>1339</v>
      </c>
      <c r="N132">
        <v>1007</v>
      </c>
      <c r="O132" t="s">
        <v>136</v>
      </c>
      <c r="P132" t="s">
        <v>136</v>
      </c>
      <c r="Q132">
        <v>1</v>
      </c>
      <c r="X132">
        <v>0.309</v>
      </c>
      <c r="Y132">
        <v>2.44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0.309</v>
      </c>
      <c r="AH132">
        <v>2</v>
      </c>
      <c r="AI132">
        <v>64862770</v>
      </c>
      <c r="AJ132">
        <v>127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ROW(Source!A106)</f>
        <v>106</v>
      </c>
      <c r="B133">
        <v>64862771</v>
      </c>
      <c r="C133">
        <v>64862751</v>
      </c>
      <c r="D133">
        <v>18407546</v>
      </c>
      <c r="E133">
        <v>1</v>
      </c>
      <c r="F133">
        <v>1</v>
      </c>
      <c r="G133">
        <v>1</v>
      </c>
      <c r="H133">
        <v>1</v>
      </c>
      <c r="I133" t="s">
        <v>560</v>
      </c>
      <c r="J133" t="s">
        <v>3</v>
      </c>
      <c r="K133" t="s">
        <v>561</v>
      </c>
      <c r="L133">
        <v>1369</v>
      </c>
      <c r="N133">
        <v>1013</v>
      </c>
      <c r="O133" t="s">
        <v>511</v>
      </c>
      <c r="P133" t="s">
        <v>511</v>
      </c>
      <c r="Q133">
        <v>1</v>
      </c>
      <c r="X133">
        <v>729.12</v>
      </c>
      <c r="Y133">
        <v>0</v>
      </c>
      <c r="Z133">
        <v>0</v>
      </c>
      <c r="AA133">
        <v>0</v>
      </c>
      <c r="AB133">
        <v>9.4</v>
      </c>
      <c r="AC133">
        <v>0</v>
      </c>
      <c r="AD133">
        <v>1</v>
      </c>
      <c r="AE133">
        <v>1</v>
      </c>
      <c r="AF133" t="s">
        <v>3</v>
      </c>
      <c r="AG133">
        <v>729.12</v>
      </c>
      <c r="AH133">
        <v>2</v>
      </c>
      <c r="AI133">
        <v>64862752</v>
      </c>
      <c r="AJ133">
        <v>128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ROW(Source!A106)</f>
        <v>106</v>
      </c>
      <c r="B134">
        <v>64862772</v>
      </c>
      <c r="C134">
        <v>64862751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44</v>
      </c>
      <c r="J134" t="s">
        <v>3</v>
      </c>
      <c r="K134" t="s">
        <v>512</v>
      </c>
      <c r="L134">
        <v>608254</v>
      </c>
      <c r="N134">
        <v>1013</v>
      </c>
      <c r="O134" t="s">
        <v>513</v>
      </c>
      <c r="P134" t="s">
        <v>513</v>
      </c>
      <c r="Q134">
        <v>1</v>
      </c>
      <c r="X134">
        <v>75.19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75.19</v>
      </c>
      <c r="AH134">
        <v>2</v>
      </c>
      <c r="AI134">
        <v>64862753</v>
      </c>
      <c r="AJ134">
        <v>129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ROW(Source!A106)</f>
        <v>106</v>
      </c>
      <c r="B135">
        <v>64862773</v>
      </c>
      <c r="C135">
        <v>64862751</v>
      </c>
      <c r="D135">
        <v>29172379</v>
      </c>
      <c r="E135">
        <v>1</v>
      </c>
      <c r="F135">
        <v>1</v>
      </c>
      <c r="G135">
        <v>1</v>
      </c>
      <c r="H135">
        <v>2</v>
      </c>
      <c r="I135" t="s">
        <v>562</v>
      </c>
      <c r="J135" t="s">
        <v>563</v>
      </c>
      <c r="K135" t="s">
        <v>564</v>
      </c>
      <c r="L135">
        <v>1368</v>
      </c>
      <c r="N135">
        <v>1011</v>
      </c>
      <c r="O135" t="s">
        <v>517</v>
      </c>
      <c r="P135" t="s">
        <v>517</v>
      </c>
      <c r="Q135">
        <v>1</v>
      </c>
      <c r="X135">
        <v>1.22</v>
      </c>
      <c r="Y135">
        <v>0</v>
      </c>
      <c r="Z135">
        <v>112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1.22</v>
      </c>
      <c r="AH135">
        <v>2</v>
      </c>
      <c r="AI135">
        <v>64862754</v>
      </c>
      <c r="AJ135">
        <v>130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ROW(Source!A106)</f>
        <v>106</v>
      </c>
      <c r="B136">
        <v>64862774</v>
      </c>
      <c r="C136">
        <v>64862751</v>
      </c>
      <c r="D136">
        <v>29172407</v>
      </c>
      <c r="E136">
        <v>1</v>
      </c>
      <c r="F136">
        <v>1</v>
      </c>
      <c r="G136">
        <v>1</v>
      </c>
      <c r="H136">
        <v>2</v>
      </c>
      <c r="I136" t="s">
        <v>565</v>
      </c>
      <c r="J136" t="s">
        <v>566</v>
      </c>
      <c r="K136" t="s">
        <v>567</v>
      </c>
      <c r="L136">
        <v>1368</v>
      </c>
      <c r="N136">
        <v>1011</v>
      </c>
      <c r="O136" t="s">
        <v>517</v>
      </c>
      <c r="P136" t="s">
        <v>517</v>
      </c>
      <c r="Q136">
        <v>1</v>
      </c>
      <c r="X136">
        <v>73.7</v>
      </c>
      <c r="Y136">
        <v>0</v>
      </c>
      <c r="Z136">
        <v>96.9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73.7</v>
      </c>
      <c r="AH136">
        <v>2</v>
      </c>
      <c r="AI136">
        <v>64862755</v>
      </c>
      <c r="AJ136">
        <v>131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ROW(Source!A106)</f>
        <v>106</v>
      </c>
      <c r="B137">
        <v>64862775</v>
      </c>
      <c r="C137">
        <v>64862751</v>
      </c>
      <c r="D137">
        <v>29172479</v>
      </c>
      <c r="E137">
        <v>1</v>
      </c>
      <c r="F137">
        <v>1</v>
      </c>
      <c r="G137">
        <v>1</v>
      </c>
      <c r="H137">
        <v>2</v>
      </c>
      <c r="I137" t="s">
        <v>568</v>
      </c>
      <c r="J137" t="s">
        <v>569</v>
      </c>
      <c r="K137" t="s">
        <v>570</v>
      </c>
      <c r="L137">
        <v>1368</v>
      </c>
      <c r="N137">
        <v>1011</v>
      </c>
      <c r="O137" t="s">
        <v>517</v>
      </c>
      <c r="P137" t="s">
        <v>517</v>
      </c>
      <c r="Q137">
        <v>1</v>
      </c>
      <c r="X137">
        <v>0.27</v>
      </c>
      <c r="Y137">
        <v>0</v>
      </c>
      <c r="Z137">
        <v>99.89</v>
      </c>
      <c r="AA137">
        <v>10.06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0.27</v>
      </c>
      <c r="AH137">
        <v>2</v>
      </c>
      <c r="AI137">
        <v>64862756</v>
      </c>
      <c r="AJ137">
        <v>132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ROW(Source!A106)</f>
        <v>106</v>
      </c>
      <c r="B138">
        <v>64862776</v>
      </c>
      <c r="C138">
        <v>64862751</v>
      </c>
      <c r="D138">
        <v>29172657</v>
      </c>
      <c r="E138">
        <v>1</v>
      </c>
      <c r="F138">
        <v>1</v>
      </c>
      <c r="G138">
        <v>1</v>
      </c>
      <c r="H138">
        <v>2</v>
      </c>
      <c r="I138" t="s">
        <v>571</v>
      </c>
      <c r="J138" t="s">
        <v>572</v>
      </c>
      <c r="K138" t="s">
        <v>573</v>
      </c>
      <c r="L138">
        <v>1368</v>
      </c>
      <c r="N138">
        <v>1011</v>
      </c>
      <c r="O138" t="s">
        <v>517</v>
      </c>
      <c r="P138" t="s">
        <v>517</v>
      </c>
      <c r="Q138">
        <v>1</v>
      </c>
      <c r="X138">
        <v>52.53</v>
      </c>
      <c r="Y138">
        <v>0</v>
      </c>
      <c r="Z138">
        <v>8.1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52.53</v>
      </c>
      <c r="AH138">
        <v>2</v>
      </c>
      <c r="AI138">
        <v>64862757</v>
      </c>
      <c r="AJ138">
        <v>133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ROW(Source!A106)</f>
        <v>106</v>
      </c>
      <c r="B139">
        <v>64862777</v>
      </c>
      <c r="C139">
        <v>64862751</v>
      </c>
      <c r="D139">
        <v>29173150</v>
      </c>
      <c r="E139">
        <v>1</v>
      </c>
      <c r="F139">
        <v>1</v>
      </c>
      <c r="G139">
        <v>1</v>
      </c>
      <c r="H139">
        <v>2</v>
      </c>
      <c r="I139" t="s">
        <v>574</v>
      </c>
      <c r="J139" t="s">
        <v>575</v>
      </c>
      <c r="K139" t="s">
        <v>576</v>
      </c>
      <c r="L139">
        <v>1368</v>
      </c>
      <c r="N139">
        <v>1011</v>
      </c>
      <c r="O139" t="s">
        <v>517</v>
      </c>
      <c r="P139" t="s">
        <v>517</v>
      </c>
      <c r="Q139">
        <v>1</v>
      </c>
      <c r="X139">
        <v>36.51</v>
      </c>
      <c r="Y139">
        <v>0</v>
      </c>
      <c r="Z139">
        <v>1.9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36.51</v>
      </c>
      <c r="AH139">
        <v>2</v>
      </c>
      <c r="AI139">
        <v>64862758</v>
      </c>
      <c r="AJ139">
        <v>134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ROW(Source!A106)</f>
        <v>106</v>
      </c>
      <c r="B140">
        <v>64862778</v>
      </c>
      <c r="C140">
        <v>64862751</v>
      </c>
      <c r="D140">
        <v>29174592</v>
      </c>
      <c r="E140">
        <v>1</v>
      </c>
      <c r="F140">
        <v>1</v>
      </c>
      <c r="G140">
        <v>1</v>
      </c>
      <c r="H140">
        <v>2</v>
      </c>
      <c r="I140" t="s">
        <v>577</v>
      </c>
      <c r="J140" t="s">
        <v>578</v>
      </c>
      <c r="K140" t="s">
        <v>579</v>
      </c>
      <c r="L140">
        <v>1368</v>
      </c>
      <c r="N140">
        <v>1011</v>
      </c>
      <c r="O140" t="s">
        <v>517</v>
      </c>
      <c r="P140" t="s">
        <v>517</v>
      </c>
      <c r="Q140">
        <v>1</v>
      </c>
      <c r="X140">
        <v>0.35</v>
      </c>
      <c r="Y140">
        <v>0</v>
      </c>
      <c r="Z140">
        <v>3.27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0.35</v>
      </c>
      <c r="AH140">
        <v>2</v>
      </c>
      <c r="AI140">
        <v>64862759</v>
      </c>
      <c r="AJ140">
        <v>135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ROW(Source!A106)</f>
        <v>106</v>
      </c>
      <c r="B141">
        <v>64862779</v>
      </c>
      <c r="C141">
        <v>64862751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537</v>
      </c>
      <c r="J141" t="s">
        <v>538</v>
      </c>
      <c r="K141" t="s">
        <v>539</v>
      </c>
      <c r="L141">
        <v>1368</v>
      </c>
      <c r="N141">
        <v>1011</v>
      </c>
      <c r="O141" t="s">
        <v>517</v>
      </c>
      <c r="P141" t="s">
        <v>517</v>
      </c>
      <c r="Q141">
        <v>1</v>
      </c>
      <c r="X141">
        <v>3.65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3.65</v>
      </c>
      <c r="AH141">
        <v>2</v>
      </c>
      <c r="AI141">
        <v>64862760</v>
      </c>
      <c r="AJ141">
        <v>136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ROW(Source!A106)</f>
        <v>106</v>
      </c>
      <c r="B142">
        <v>64862780</v>
      </c>
      <c r="C142">
        <v>64862751</v>
      </c>
      <c r="D142">
        <v>29113598</v>
      </c>
      <c r="E142">
        <v>1</v>
      </c>
      <c r="F142">
        <v>1</v>
      </c>
      <c r="G142">
        <v>1</v>
      </c>
      <c r="H142">
        <v>3</v>
      </c>
      <c r="I142" t="s">
        <v>201</v>
      </c>
      <c r="J142" t="s">
        <v>204</v>
      </c>
      <c r="K142" t="s">
        <v>202</v>
      </c>
      <c r="L142">
        <v>1348</v>
      </c>
      <c r="N142">
        <v>1009</v>
      </c>
      <c r="O142" t="s">
        <v>203</v>
      </c>
      <c r="P142" t="s">
        <v>203</v>
      </c>
      <c r="Q142">
        <v>1000</v>
      </c>
      <c r="X142">
        <v>0.1</v>
      </c>
      <c r="Y142">
        <v>4455.2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</v>
      </c>
      <c r="AH142">
        <v>2</v>
      </c>
      <c r="AI142">
        <v>64862761</v>
      </c>
      <c r="AJ142">
        <v>137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ROW(Source!A106)</f>
        <v>106</v>
      </c>
      <c r="B143">
        <v>64862781</v>
      </c>
      <c r="C143">
        <v>64862751</v>
      </c>
      <c r="D143">
        <v>29113982</v>
      </c>
      <c r="E143">
        <v>1</v>
      </c>
      <c r="F143">
        <v>1</v>
      </c>
      <c r="G143">
        <v>1</v>
      </c>
      <c r="H143">
        <v>3</v>
      </c>
      <c r="I143" t="s">
        <v>580</v>
      </c>
      <c r="J143" t="s">
        <v>581</v>
      </c>
      <c r="K143" t="s">
        <v>582</v>
      </c>
      <c r="L143">
        <v>1348</v>
      </c>
      <c r="N143">
        <v>1009</v>
      </c>
      <c r="O143" t="s">
        <v>203</v>
      </c>
      <c r="P143" t="s">
        <v>203</v>
      </c>
      <c r="Q143">
        <v>1000</v>
      </c>
      <c r="X143">
        <v>4.7E-2</v>
      </c>
      <c r="Y143">
        <v>9423.99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4.7E-2</v>
      </c>
      <c r="AH143">
        <v>2</v>
      </c>
      <c r="AI143">
        <v>64862762</v>
      </c>
      <c r="AJ143">
        <v>138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ROW(Source!A106)</f>
        <v>106</v>
      </c>
      <c r="B144">
        <v>64862782</v>
      </c>
      <c r="C144">
        <v>64862751</v>
      </c>
      <c r="D144">
        <v>29113993</v>
      </c>
      <c r="E144">
        <v>1</v>
      </c>
      <c r="F144">
        <v>1</v>
      </c>
      <c r="G144">
        <v>1</v>
      </c>
      <c r="H144">
        <v>3</v>
      </c>
      <c r="I144" t="s">
        <v>583</v>
      </c>
      <c r="J144" t="s">
        <v>584</v>
      </c>
      <c r="K144" t="s">
        <v>585</v>
      </c>
      <c r="L144">
        <v>1348</v>
      </c>
      <c r="N144">
        <v>1009</v>
      </c>
      <c r="O144" t="s">
        <v>203</v>
      </c>
      <c r="P144" t="s">
        <v>203</v>
      </c>
      <c r="Q144">
        <v>1000</v>
      </c>
      <c r="X144">
        <v>2.1000000000000001E-2</v>
      </c>
      <c r="Y144">
        <v>10079.94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2.1000000000000001E-2</v>
      </c>
      <c r="AH144">
        <v>2</v>
      </c>
      <c r="AI144">
        <v>64862763</v>
      </c>
      <c r="AJ144">
        <v>139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ROW(Source!A106)</f>
        <v>106</v>
      </c>
      <c r="B145">
        <v>64862783</v>
      </c>
      <c r="C145">
        <v>64862751</v>
      </c>
      <c r="D145">
        <v>29114332</v>
      </c>
      <c r="E145">
        <v>1</v>
      </c>
      <c r="F145">
        <v>1</v>
      </c>
      <c r="G145">
        <v>1</v>
      </c>
      <c r="H145">
        <v>3</v>
      </c>
      <c r="I145" t="s">
        <v>586</v>
      </c>
      <c r="J145" t="s">
        <v>587</v>
      </c>
      <c r="K145" t="s">
        <v>588</v>
      </c>
      <c r="L145">
        <v>1348</v>
      </c>
      <c r="N145">
        <v>1009</v>
      </c>
      <c r="O145" t="s">
        <v>203</v>
      </c>
      <c r="P145" t="s">
        <v>203</v>
      </c>
      <c r="Q145">
        <v>1000</v>
      </c>
      <c r="X145">
        <v>4.8000000000000001E-2</v>
      </c>
      <c r="Y145">
        <v>11978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4.8000000000000001E-2</v>
      </c>
      <c r="AH145">
        <v>2</v>
      </c>
      <c r="AI145">
        <v>64862764</v>
      </c>
      <c r="AJ145">
        <v>140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ROW(Source!A106)</f>
        <v>106</v>
      </c>
      <c r="B146">
        <v>64862784</v>
      </c>
      <c r="C146">
        <v>64862751</v>
      </c>
      <c r="D146">
        <v>29115787</v>
      </c>
      <c r="E146">
        <v>1</v>
      </c>
      <c r="F146">
        <v>1</v>
      </c>
      <c r="G146">
        <v>1</v>
      </c>
      <c r="H146">
        <v>3</v>
      </c>
      <c r="I146" t="s">
        <v>589</v>
      </c>
      <c r="J146" t="s">
        <v>590</v>
      </c>
      <c r="K146" t="s">
        <v>591</v>
      </c>
      <c r="L146">
        <v>1339</v>
      </c>
      <c r="N146">
        <v>1007</v>
      </c>
      <c r="O146" t="s">
        <v>136</v>
      </c>
      <c r="P146" t="s">
        <v>136</v>
      </c>
      <c r="Q146">
        <v>1</v>
      </c>
      <c r="X146">
        <v>0.3</v>
      </c>
      <c r="Y146">
        <v>558.33000000000004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0.3</v>
      </c>
      <c r="AH146">
        <v>2</v>
      </c>
      <c r="AI146">
        <v>64862765</v>
      </c>
      <c r="AJ146">
        <v>141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ROW(Source!A106)</f>
        <v>106</v>
      </c>
      <c r="B147">
        <v>64862785</v>
      </c>
      <c r="C147">
        <v>64862751</v>
      </c>
      <c r="D147">
        <v>29115650</v>
      </c>
      <c r="E147">
        <v>1</v>
      </c>
      <c r="F147">
        <v>1</v>
      </c>
      <c r="G147">
        <v>1</v>
      </c>
      <c r="H147">
        <v>3</v>
      </c>
      <c r="I147" t="s">
        <v>360</v>
      </c>
      <c r="J147" t="s">
        <v>362</v>
      </c>
      <c r="K147" t="s">
        <v>361</v>
      </c>
      <c r="L147">
        <v>1339</v>
      </c>
      <c r="N147">
        <v>1007</v>
      </c>
      <c r="O147" t="s">
        <v>136</v>
      </c>
      <c r="P147" t="s">
        <v>136</v>
      </c>
      <c r="Q147">
        <v>1</v>
      </c>
      <c r="X147">
        <v>0.92</v>
      </c>
      <c r="Y147">
        <v>1056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0.92</v>
      </c>
      <c r="AH147">
        <v>2</v>
      </c>
      <c r="AI147">
        <v>64862766</v>
      </c>
      <c r="AJ147">
        <v>142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ROW(Source!A106)</f>
        <v>106</v>
      </c>
      <c r="B148">
        <v>64862786</v>
      </c>
      <c r="C148">
        <v>64862751</v>
      </c>
      <c r="D148">
        <v>29131308</v>
      </c>
      <c r="E148">
        <v>1</v>
      </c>
      <c r="F148">
        <v>1</v>
      </c>
      <c r="G148">
        <v>1</v>
      </c>
      <c r="H148">
        <v>3</v>
      </c>
      <c r="I148" t="s">
        <v>592</v>
      </c>
      <c r="J148" t="s">
        <v>593</v>
      </c>
      <c r="K148" t="s">
        <v>594</v>
      </c>
      <c r="L148">
        <v>1327</v>
      </c>
      <c r="N148">
        <v>1005</v>
      </c>
      <c r="O148" t="s">
        <v>163</v>
      </c>
      <c r="P148" t="s">
        <v>163</v>
      </c>
      <c r="Q148">
        <v>1</v>
      </c>
      <c r="X148">
        <v>31.4</v>
      </c>
      <c r="Y148">
        <v>35.54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31.4</v>
      </c>
      <c r="AH148">
        <v>2</v>
      </c>
      <c r="AI148">
        <v>64862767</v>
      </c>
      <c r="AJ148">
        <v>143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ROW(Source!A106)</f>
        <v>106</v>
      </c>
      <c r="B149">
        <v>64862787</v>
      </c>
      <c r="C149">
        <v>64862751</v>
      </c>
      <c r="D149">
        <v>29131324</v>
      </c>
      <c r="E149">
        <v>1</v>
      </c>
      <c r="F149">
        <v>1</v>
      </c>
      <c r="G149">
        <v>1</v>
      </c>
      <c r="H149">
        <v>3</v>
      </c>
      <c r="I149" t="s">
        <v>206</v>
      </c>
      <c r="J149" t="s">
        <v>208</v>
      </c>
      <c r="K149" t="s">
        <v>207</v>
      </c>
      <c r="L149">
        <v>1348</v>
      </c>
      <c r="N149">
        <v>1009</v>
      </c>
      <c r="O149" t="s">
        <v>203</v>
      </c>
      <c r="P149" t="s">
        <v>203</v>
      </c>
      <c r="Q149">
        <v>1000</v>
      </c>
      <c r="X149">
        <v>14.6</v>
      </c>
      <c r="Y149">
        <v>5649.99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14.6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ROW(Source!A106)</f>
        <v>106</v>
      </c>
      <c r="B150">
        <v>64862788</v>
      </c>
      <c r="C150">
        <v>64862751</v>
      </c>
      <c r="D150">
        <v>29144967</v>
      </c>
      <c r="E150">
        <v>1</v>
      </c>
      <c r="F150">
        <v>1</v>
      </c>
      <c r="G150">
        <v>1</v>
      </c>
      <c r="H150">
        <v>3</v>
      </c>
      <c r="I150" t="s">
        <v>595</v>
      </c>
      <c r="J150" t="s">
        <v>596</v>
      </c>
      <c r="K150" t="s">
        <v>597</v>
      </c>
      <c r="L150">
        <v>1339</v>
      </c>
      <c r="N150">
        <v>1007</v>
      </c>
      <c r="O150" t="s">
        <v>136</v>
      </c>
      <c r="P150" t="s">
        <v>136</v>
      </c>
      <c r="Q150">
        <v>1</v>
      </c>
      <c r="X150">
        <v>101.5</v>
      </c>
      <c r="Y150">
        <v>490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101.5</v>
      </c>
      <c r="AH150">
        <v>2</v>
      </c>
      <c r="AI150">
        <v>64862768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ROW(Source!A106)</f>
        <v>106</v>
      </c>
      <c r="B151">
        <v>64862789</v>
      </c>
      <c r="C151">
        <v>64862751</v>
      </c>
      <c r="D151">
        <v>29149243</v>
      </c>
      <c r="E151">
        <v>1</v>
      </c>
      <c r="F151">
        <v>1</v>
      </c>
      <c r="G151">
        <v>1</v>
      </c>
      <c r="H151">
        <v>3</v>
      </c>
      <c r="I151" t="s">
        <v>279</v>
      </c>
      <c r="J151" t="s">
        <v>281</v>
      </c>
      <c r="K151" t="s">
        <v>280</v>
      </c>
      <c r="L151">
        <v>1348</v>
      </c>
      <c r="N151">
        <v>1009</v>
      </c>
      <c r="O151" t="s">
        <v>203</v>
      </c>
      <c r="P151" t="s">
        <v>203</v>
      </c>
      <c r="Q151">
        <v>1000</v>
      </c>
      <c r="X151">
        <v>0.10299999999999999</v>
      </c>
      <c r="Y151">
        <v>734.5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0.10299999999999999</v>
      </c>
      <c r="AH151">
        <v>2</v>
      </c>
      <c r="AI151">
        <v>64862769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ROW(Source!A106)</f>
        <v>106</v>
      </c>
      <c r="B152">
        <v>64862790</v>
      </c>
      <c r="C152">
        <v>64862751</v>
      </c>
      <c r="D152">
        <v>29150040</v>
      </c>
      <c r="E152">
        <v>1</v>
      </c>
      <c r="F152">
        <v>1</v>
      </c>
      <c r="G152">
        <v>1</v>
      </c>
      <c r="H152">
        <v>3</v>
      </c>
      <c r="I152" t="s">
        <v>543</v>
      </c>
      <c r="J152" t="s">
        <v>544</v>
      </c>
      <c r="K152" t="s">
        <v>545</v>
      </c>
      <c r="L152">
        <v>1339</v>
      </c>
      <c r="N152">
        <v>1007</v>
      </c>
      <c r="O152" t="s">
        <v>136</v>
      </c>
      <c r="P152" t="s">
        <v>136</v>
      </c>
      <c r="Q152">
        <v>1</v>
      </c>
      <c r="X152">
        <v>0.309</v>
      </c>
      <c r="Y152">
        <v>2.44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0.309</v>
      </c>
      <c r="AH152">
        <v>2</v>
      </c>
      <c r="AI152">
        <v>64862770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ROW(Source!A119)</f>
        <v>119</v>
      </c>
      <c r="B153">
        <v>64862838</v>
      </c>
      <c r="C153">
        <v>64862797</v>
      </c>
      <c r="D153">
        <v>18407546</v>
      </c>
      <c r="E153">
        <v>1</v>
      </c>
      <c r="F153">
        <v>1</v>
      </c>
      <c r="G153">
        <v>1</v>
      </c>
      <c r="H153">
        <v>1</v>
      </c>
      <c r="I153" t="s">
        <v>560</v>
      </c>
      <c r="J153" t="s">
        <v>3</v>
      </c>
      <c r="K153" t="s">
        <v>561</v>
      </c>
      <c r="L153">
        <v>1369</v>
      </c>
      <c r="N153">
        <v>1013</v>
      </c>
      <c r="O153" t="s">
        <v>511</v>
      </c>
      <c r="P153" t="s">
        <v>511</v>
      </c>
      <c r="Q153">
        <v>1</v>
      </c>
      <c r="X153">
        <v>32.369999999999997</v>
      </c>
      <c r="Y153">
        <v>0</v>
      </c>
      <c r="Z153">
        <v>0</v>
      </c>
      <c r="AA153">
        <v>0</v>
      </c>
      <c r="AB153">
        <v>9.4</v>
      </c>
      <c r="AC153">
        <v>0</v>
      </c>
      <c r="AD153">
        <v>1</v>
      </c>
      <c r="AE153">
        <v>1</v>
      </c>
      <c r="AF153" t="s">
        <v>3</v>
      </c>
      <c r="AG153">
        <v>32.369999999999997</v>
      </c>
      <c r="AH153">
        <v>2</v>
      </c>
      <c r="AI153">
        <v>64862805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ROW(Source!A119)</f>
        <v>119</v>
      </c>
      <c r="B154">
        <v>64862839</v>
      </c>
      <c r="C154">
        <v>64862797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44</v>
      </c>
      <c r="J154" t="s">
        <v>3</v>
      </c>
      <c r="K154" t="s">
        <v>512</v>
      </c>
      <c r="L154">
        <v>608254</v>
      </c>
      <c r="N154">
        <v>1013</v>
      </c>
      <c r="O154" t="s">
        <v>513</v>
      </c>
      <c r="P154" t="s">
        <v>513</v>
      </c>
      <c r="Q154">
        <v>1</v>
      </c>
      <c r="X154">
        <v>5.64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5.64</v>
      </c>
      <c r="AH154">
        <v>2</v>
      </c>
      <c r="AI154">
        <v>64862806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ROW(Source!A119)</f>
        <v>119</v>
      </c>
      <c r="B155">
        <v>64862840</v>
      </c>
      <c r="C155">
        <v>64862797</v>
      </c>
      <c r="D155">
        <v>29172285</v>
      </c>
      <c r="E155">
        <v>1</v>
      </c>
      <c r="F155">
        <v>1</v>
      </c>
      <c r="G155">
        <v>1</v>
      </c>
      <c r="H155">
        <v>2</v>
      </c>
      <c r="I155" t="s">
        <v>598</v>
      </c>
      <c r="J155" t="s">
        <v>599</v>
      </c>
      <c r="K155" t="s">
        <v>600</v>
      </c>
      <c r="L155">
        <v>1368</v>
      </c>
      <c r="N155">
        <v>1011</v>
      </c>
      <c r="O155" t="s">
        <v>517</v>
      </c>
      <c r="P155" t="s">
        <v>517</v>
      </c>
      <c r="Q155">
        <v>1</v>
      </c>
      <c r="X155">
        <v>7.0000000000000007E-2</v>
      </c>
      <c r="Y155">
        <v>0</v>
      </c>
      <c r="Z155">
        <v>120.52</v>
      </c>
      <c r="AA155">
        <v>15.42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7.0000000000000007E-2</v>
      </c>
      <c r="AH155">
        <v>2</v>
      </c>
      <c r="AI155">
        <v>64862807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ROW(Source!A119)</f>
        <v>119</v>
      </c>
      <c r="B156">
        <v>64862841</v>
      </c>
      <c r="C156">
        <v>64862797</v>
      </c>
      <c r="D156">
        <v>29172379</v>
      </c>
      <c r="E156">
        <v>1</v>
      </c>
      <c r="F156">
        <v>1</v>
      </c>
      <c r="G156">
        <v>1</v>
      </c>
      <c r="H156">
        <v>2</v>
      </c>
      <c r="I156" t="s">
        <v>562</v>
      </c>
      <c r="J156" t="s">
        <v>563</v>
      </c>
      <c r="K156" t="s">
        <v>564</v>
      </c>
      <c r="L156">
        <v>1368</v>
      </c>
      <c r="N156">
        <v>1011</v>
      </c>
      <c r="O156" t="s">
        <v>517</v>
      </c>
      <c r="P156" t="s">
        <v>517</v>
      </c>
      <c r="Q156">
        <v>1</v>
      </c>
      <c r="X156">
        <v>0.12</v>
      </c>
      <c r="Y156">
        <v>0</v>
      </c>
      <c r="Z156">
        <v>112</v>
      </c>
      <c r="AA156">
        <v>13.5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0.12</v>
      </c>
      <c r="AH156">
        <v>2</v>
      </c>
      <c r="AI156">
        <v>64862808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ROW(Source!A119)</f>
        <v>119</v>
      </c>
      <c r="B157">
        <v>64862842</v>
      </c>
      <c r="C157">
        <v>64862797</v>
      </c>
      <c r="D157">
        <v>29172407</v>
      </c>
      <c r="E157">
        <v>1</v>
      </c>
      <c r="F157">
        <v>1</v>
      </c>
      <c r="G157">
        <v>1</v>
      </c>
      <c r="H157">
        <v>2</v>
      </c>
      <c r="I157" t="s">
        <v>565</v>
      </c>
      <c r="J157" t="s">
        <v>566</v>
      </c>
      <c r="K157" t="s">
        <v>567</v>
      </c>
      <c r="L157">
        <v>1368</v>
      </c>
      <c r="N157">
        <v>1011</v>
      </c>
      <c r="O157" t="s">
        <v>517</v>
      </c>
      <c r="P157" t="s">
        <v>517</v>
      </c>
      <c r="Q157">
        <v>1</v>
      </c>
      <c r="X157">
        <v>5.45</v>
      </c>
      <c r="Y157">
        <v>0</v>
      </c>
      <c r="Z157">
        <v>96.9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5.45</v>
      </c>
      <c r="AH157">
        <v>2</v>
      </c>
      <c r="AI157">
        <v>64862809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ROW(Source!A119)</f>
        <v>119</v>
      </c>
      <c r="B158">
        <v>64862843</v>
      </c>
      <c r="C158">
        <v>64862797</v>
      </c>
      <c r="D158">
        <v>29172498</v>
      </c>
      <c r="E158">
        <v>1</v>
      </c>
      <c r="F158">
        <v>1</v>
      </c>
      <c r="G158">
        <v>1</v>
      </c>
      <c r="H158">
        <v>2</v>
      </c>
      <c r="I158" t="s">
        <v>601</v>
      </c>
      <c r="J158" t="s">
        <v>602</v>
      </c>
      <c r="K158" t="s">
        <v>603</v>
      </c>
      <c r="L158">
        <v>1368</v>
      </c>
      <c r="N158">
        <v>1011</v>
      </c>
      <c r="O158" t="s">
        <v>517</v>
      </c>
      <c r="P158" t="s">
        <v>517</v>
      </c>
      <c r="Q158">
        <v>1</v>
      </c>
      <c r="X158">
        <v>0.96</v>
      </c>
      <c r="Y158">
        <v>0</v>
      </c>
      <c r="Z158">
        <v>2.37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0.96</v>
      </c>
      <c r="AH158">
        <v>2</v>
      </c>
      <c r="AI158">
        <v>64862810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ROW(Source!A119)</f>
        <v>119</v>
      </c>
      <c r="B159">
        <v>64862844</v>
      </c>
      <c r="C159">
        <v>64862797</v>
      </c>
      <c r="D159">
        <v>29172659</v>
      </c>
      <c r="E159">
        <v>1</v>
      </c>
      <c r="F159">
        <v>1</v>
      </c>
      <c r="G159">
        <v>1</v>
      </c>
      <c r="H159">
        <v>2</v>
      </c>
      <c r="I159" t="s">
        <v>604</v>
      </c>
      <c r="J159" t="s">
        <v>605</v>
      </c>
      <c r="K159" t="s">
        <v>606</v>
      </c>
      <c r="L159">
        <v>1368</v>
      </c>
      <c r="N159">
        <v>1011</v>
      </c>
      <c r="O159" t="s">
        <v>517</v>
      </c>
      <c r="P159" t="s">
        <v>517</v>
      </c>
      <c r="Q159">
        <v>1</v>
      </c>
      <c r="X159">
        <v>1.68</v>
      </c>
      <c r="Y159">
        <v>0</v>
      </c>
      <c r="Z159">
        <v>1.2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1.68</v>
      </c>
      <c r="AH159">
        <v>2</v>
      </c>
      <c r="AI159">
        <v>64862811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ROW(Source!A119)</f>
        <v>119</v>
      </c>
      <c r="B160">
        <v>64862845</v>
      </c>
      <c r="C160">
        <v>64862797</v>
      </c>
      <c r="D160">
        <v>29172669</v>
      </c>
      <c r="E160">
        <v>1</v>
      </c>
      <c r="F160">
        <v>1</v>
      </c>
      <c r="G160">
        <v>1</v>
      </c>
      <c r="H160">
        <v>2</v>
      </c>
      <c r="I160" t="s">
        <v>607</v>
      </c>
      <c r="J160" t="s">
        <v>608</v>
      </c>
      <c r="K160" t="s">
        <v>609</v>
      </c>
      <c r="L160">
        <v>1368</v>
      </c>
      <c r="N160">
        <v>1011</v>
      </c>
      <c r="O160" t="s">
        <v>517</v>
      </c>
      <c r="P160" t="s">
        <v>517</v>
      </c>
      <c r="Q160">
        <v>1</v>
      </c>
      <c r="X160">
        <v>9.6199999999999992</v>
      </c>
      <c r="Y160">
        <v>0</v>
      </c>
      <c r="Z160">
        <v>12.31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9.6199999999999992</v>
      </c>
      <c r="AH160">
        <v>2</v>
      </c>
      <c r="AI160">
        <v>64862812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ROW(Source!A119)</f>
        <v>119</v>
      </c>
      <c r="B161">
        <v>64862846</v>
      </c>
      <c r="C161">
        <v>64862797</v>
      </c>
      <c r="D161">
        <v>29172679</v>
      </c>
      <c r="E161">
        <v>1</v>
      </c>
      <c r="F161">
        <v>1</v>
      </c>
      <c r="G161">
        <v>1</v>
      </c>
      <c r="H161">
        <v>2</v>
      </c>
      <c r="I161" t="s">
        <v>610</v>
      </c>
      <c r="J161" t="s">
        <v>611</v>
      </c>
      <c r="K161" t="s">
        <v>612</v>
      </c>
      <c r="L161">
        <v>1368</v>
      </c>
      <c r="N161">
        <v>1011</v>
      </c>
      <c r="O161" t="s">
        <v>517</v>
      </c>
      <c r="P161" t="s">
        <v>517</v>
      </c>
      <c r="Q161">
        <v>1</v>
      </c>
      <c r="X161">
        <v>0.39</v>
      </c>
      <c r="Y161">
        <v>0</v>
      </c>
      <c r="Z161">
        <v>6.7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0.39</v>
      </c>
      <c r="AH161">
        <v>2</v>
      </c>
      <c r="AI161">
        <v>64862813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ROW(Source!A119)</f>
        <v>119</v>
      </c>
      <c r="B162">
        <v>64862847</v>
      </c>
      <c r="C162">
        <v>64862797</v>
      </c>
      <c r="D162">
        <v>29174507</v>
      </c>
      <c r="E162">
        <v>1</v>
      </c>
      <c r="F162">
        <v>1</v>
      </c>
      <c r="G162">
        <v>1</v>
      </c>
      <c r="H162">
        <v>2</v>
      </c>
      <c r="I162" t="s">
        <v>613</v>
      </c>
      <c r="J162" t="s">
        <v>614</v>
      </c>
      <c r="K162" t="s">
        <v>615</v>
      </c>
      <c r="L162">
        <v>1368</v>
      </c>
      <c r="N162">
        <v>1011</v>
      </c>
      <c r="O162" t="s">
        <v>517</v>
      </c>
      <c r="P162" t="s">
        <v>517</v>
      </c>
      <c r="Q162">
        <v>1</v>
      </c>
      <c r="X162">
        <v>0.28999999999999998</v>
      </c>
      <c r="Y162">
        <v>0</v>
      </c>
      <c r="Z162">
        <v>5.13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0.28999999999999998</v>
      </c>
      <c r="AH162">
        <v>2</v>
      </c>
      <c r="AI162">
        <v>64862814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ROW(Source!A119)</f>
        <v>119</v>
      </c>
      <c r="B163">
        <v>64862848</v>
      </c>
      <c r="C163">
        <v>64862797</v>
      </c>
      <c r="D163">
        <v>29174913</v>
      </c>
      <c r="E163">
        <v>1</v>
      </c>
      <c r="F163">
        <v>1</v>
      </c>
      <c r="G163">
        <v>1</v>
      </c>
      <c r="H163">
        <v>2</v>
      </c>
      <c r="I163" t="s">
        <v>537</v>
      </c>
      <c r="J163" t="s">
        <v>538</v>
      </c>
      <c r="K163" t="s">
        <v>539</v>
      </c>
      <c r="L163">
        <v>1368</v>
      </c>
      <c r="N163">
        <v>1011</v>
      </c>
      <c r="O163" t="s">
        <v>517</v>
      </c>
      <c r="P163" t="s">
        <v>517</v>
      </c>
      <c r="Q163">
        <v>1</v>
      </c>
      <c r="X163">
        <v>0.19</v>
      </c>
      <c r="Y163">
        <v>0</v>
      </c>
      <c r="Z163">
        <v>87.17</v>
      </c>
      <c r="AA163">
        <v>11.6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0.19</v>
      </c>
      <c r="AH163">
        <v>2</v>
      </c>
      <c r="AI163">
        <v>64862815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ROW(Source!A119)</f>
        <v>119</v>
      </c>
      <c r="B164">
        <v>64862849</v>
      </c>
      <c r="C164">
        <v>64862797</v>
      </c>
      <c r="D164">
        <v>29107906</v>
      </c>
      <c r="E164">
        <v>1</v>
      </c>
      <c r="F164">
        <v>1</v>
      </c>
      <c r="G164">
        <v>1</v>
      </c>
      <c r="H164">
        <v>3</v>
      </c>
      <c r="I164" t="s">
        <v>616</v>
      </c>
      <c r="J164" t="s">
        <v>617</v>
      </c>
      <c r="K164" t="s">
        <v>618</v>
      </c>
      <c r="L164">
        <v>1348</v>
      </c>
      <c r="N164">
        <v>1009</v>
      </c>
      <c r="O164" t="s">
        <v>203</v>
      </c>
      <c r="P164" t="s">
        <v>203</v>
      </c>
      <c r="Q164">
        <v>1000</v>
      </c>
      <c r="X164">
        <v>1E-4</v>
      </c>
      <c r="Y164">
        <v>37900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1E-4</v>
      </c>
      <c r="AH164">
        <v>2</v>
      </c>
      <c r="AI164">
        <v>64862816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ROW(Source!A119)</f>
        <v>119</v>
      </c>
      <c r="B165">
        <v>64862850</v>
      </c>
      <c r="C165">
        <v>64862797</v>
      </c>
      <c r="D165">
        <v>29107441</v>
      </c>
      <c r="E165">
        <v>1</v>
      </c>
      <c r="F165">
        <v>1</v>
      </c>
      <c r="G165">
        <v>1</v>
      </c>
      <c r="H165">
        <v>3</v>
      </c>
      <c r="I165" t="s">
        <v>619</v>
      </c>
      <c r="J165" t="s">
        <v>620</v>
      </c>
      <c r="K165" t="s">
        <v>621</v>
      </c>
      <c r="L165">
        <v>1339</v>
      </c>
      <c r="N165">
        <v>1007</v>
      </c>
      <c r="O165" t="s">
        <v>136</v>
      </c>
      <c r="P165" t="s">
        <v>136</v>
      </c>
      <c r="Q165">
        <v>1</v>
      </c>
      <c r="X165">
        <v>1.37</v>
      </c>
      <c r="Y165">
        <v>6.23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1.37</v>
      </c>
      <c r="AH165">
        <v>2</v>
      </c>
      <c r="AI165">
        <v>64862817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ROW(Source!A119)</f>
        <v>119</v>
      </c>
      <c r="B166">
        <v>64862851</v>
      </c>
      <c r="C166">
        <v>64862797</v>
      </c>
      <c r="D166">
        <v>29113598</v>
      </c>
      <c r="E166">
        <v>1</v>
      </c>
      <c r="F166">
        <v>1</v>
      </c>
      <c r="G166">
        <v>1</v>
      </c>
      <c r="H166">
        <v>3</v>
      </c>
      <c r="I166" t="s">
        <v>201</v>
      </c>
      <c r="J166" t="s">
        <v>204</v>
      </c>
      <c r="K166" t="s">
        <v>202</v>
      </c>
      <c r="L166">
        <v>1348</v>
      </c>
      <c r="N166">
        <v>1009</v>
      </c>
      <c r="O166" t="s">
        <v>203</v>
      </c>
      <c r="P166" t="s">
        <v>203</v>
      </c>
      <c r="Q166">
        <v>1000</v>
      </c>
      <c r="X166">
        <v>3.0000000000000001E-5</v>
      </c>
      <c r="Y166">
        <v>4455.2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3.0000000000000001E-5</v>
      </c>
      <c r="AH166">
        <v>2</v>
      </c>
      <c r="AI166">
        <v>64862818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ROW(Source!A119)</f>
        <v>119</v>
      </c>
      <c r="B167">
        <v>64862852</v>
      </c>
      <c r="C167">
        <v>64862797</v>
      </c>
      <c r="D167">
        <v>29113797</v>
      </c>
      <c r="E167">
        <v>1</v>
      </c>
      <c r="F167">
        <v>1</v>
      </c>
      <c r="G167">
        <v>1</v>
      </c>
      <c r="H167">
        <v>3</v>
      </c>
      <c r="I167" t="s">
        <v>622</v>
      </c>
      <c r="J167" t="s">
        <v>623</v>
      </c>
      <c r="K167" t="s">
        <v>624</v>
      </c>
      <c r="L167">
        <v>1348</v>
      </c>
      <c r="N167">
        <v>1009</v>
      </c>
      <c r="O167" t="s">
        <v>203</v>
      </c>
      <c r="P167" t="s">
        <v>203</v>
      </c>
      <c r="Q167">
        <v>1000</v>
      </c>
      <c r="X167">
        <v>1.9400000000000001E-3</v>
      </c>
      <c r="Y167">
        <v>4920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1.9400000000000001E-3</v>
      </c>
      <c r="AH167">
        <v>2</v>
      </c>
      <c r="AI167">
        <v>64862819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ROW(Source!A119)</f>
        <v>119</v>
      </c>
      <c r="B168">
        <v>64862853</v>
      </c>
      <c r="C168">
        <v>64862797</v>
      </c>
      <c r="D168">
        <v>29113990</v>
      </c>
      <c r="E168">
        <v>1</v>
      </c>
      <c r="F168">
        <v>1</v>
      </c>
      <c r="G168">
        <v>1</v>
      </c>
      <c r="H168">
        <v>3</v>
      </c>
      <c r="I168" t="s">
        <v>625</v>
      </c>
      <c r="J168" t="s">
        <v>626</v>
      </c>
      <c r="K168" t="s">
        <v>627</v>
      </c>
      <c r="L168">
        <v>1348</v>
      </c>
      <c r="N168">
        <v>1009</v>
      </c>
      <c r="O168" t="s">
        <v>203</v>
      </c>
      <c r="P168" t="s">
        <v>203</v>
      </c>
      <c r="Q168">
        <v>1000</v>
      </c>
      <c r="X168">
        <v>4.0000000000000001E-3</v>
      </c>
      <c r="Y168">
        <v>10169.99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4.0000000000000001E-3</v>
      </c>
      <c r="AH168">
        <v>2</v>
      </c>
      <c r="AI168">
        <v>64862820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ROW(Source!A119)</f>
        <v>119</v>
      </c>
      <c r="B169">
        <v>64862854</v>
      </c>
      <c r="C169">
        <v>64862797</v>
      </c>
      <c r="D169">
        <v>29114247</v>
      </c>
      <c r="E169">
        <v>1</v>
      </c>
      <c r="F169">
        <v>1</v>
      </c>
      <c r="G169">
        <v>1</v>
      </c>
      <c r="H169">
        <v>3</v>
      </c>
      <c r="I169" t="s">
        <v>768</v>
      </c>
      <c r="J169" t="s">
        <v>769</v>
      </c>
      <c r="K169" t="s">
        <v>770</v>
      </c>
      <c r="L169">
        <v>1348</v>
      </c>
      <c r="N169">
        <v>1009</v>
      </c>
      <c r="O169" t="s">
        <v>203</v>
      </c>
      <c r="P169" t="s">
        <v>203</v>
      </c>
      <c r="Q169">
        <v>1000</v>
      </c>
      <c r="X169">
        <v>0</v>
      </c>
      <c r="Y169">
        <v>9040.01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ROW(Source!A119)</f>
        <v>119</v>
      </c>
      <c r="B170">
        <v>64862855</v>
      </c>
      <c r="C170">
        <v>64862797</v>
      </c>
      <c r="D170">
        <v>29114332</v>
      </c>
      <c r="E170">
        <v>1</v>
      </c>
      <c r="F170">
        <v>1</v>
      </c>
      <c r="G170">
        <v>1</v>
      </c>
      <c r="H170">
        <v>3</v>
      </c>
      <c r="I170" t="s">
        <v>586</v>
      </c>
      <c r="J170" t="s">
        <v>587</v>
      </c>
      <c r="K170" t="s">
        <v>588</v>
      </c>
      <c r="L170">
        <v>1348</v>
      </c>
      <c r="N170">
        <v>1009</v>
      </c>
      <c r="O170" t="s">
        <v>203</v>
      </c>
      <c r="P170" t="s">
        <v>203</v>
      </c>
      <c r="Q170">
        <v>1000</v>
      </c>
      <c r="X170">
        <v>1.0000000000000001E-5</v>
      </c>
      <c r="Y170">
        <v>11978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1.0000000000000001E-5</v>
      </c>
      <c r="AH170">
        <v>2</v>
      </c>
      <c r="AI170">
        <v>64862822</v>
      </c>
      <c r="AJ170">
        <v>163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ROW(Source!A119)</f>
        <v>119</v>
      </c>
      <c r="B171">
        <v>64862856</v>
      </c>
      <c r="C171">
        <v>64862797</v>
      </c>
      <c r="D171">
        <v>29107444</v>
      </c>
      <c r="E171">
        <v>1</v>
      </c>
      <c r="F171">
        <v>1</v>
      </c>
      <c r="G171">
        <v>1</v>
      </c>
      <c r="H171">
        <v>3</v>
      </c>
      <c r="I171" t="s">
        <v>628</v>
      </c>
      <c r="J171" t="s">
        <v>629</v>
      </c>
      <c r="K171" t="s">
        <v>630</v>
      </c>
      <c r="L171">
        <v>1346</v>
      </c>
      <c r="N171">
        <v>1009</v>
      </c>
      <c r="O171" t="s">
        <v>172</v>
      </c>
      <c r="P171" t="s">
        <v>172</v>
      </c>
      <c r="Q171">
        <v>1</v>
      </c>
      <c r="X171">
        <v>0.41</v>
      </c>
      <c r="Y171">
        <v>6.09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0.41</v>
      </c>
      <c r="AH171">
        <v>2</v>
      </c>
      <c r="AI171">
        <v>64862823</v>
      </c>
      <c r="AJ171">
        <v>164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ROW(Source!A119)</f>
        <v>119</v>
      </c>
      <c r="B172">
        <v>64862857</v>
      </c>
      <c r="C172">
        <v>64862797</v>
      </c>
      <c r="D172">
        <v>29110606</v>
      </c>
      <c r="E172">
        <v>1</v>
      </c>
      <c r="F172">
        <v>1</v>
      </c>
      <c r="G172">
        <v>1</v>
      </c>
      <c r="H172">
        <v>3</v>
      </c>
      <c r="I172" t="s">
        <v>631</v>
      </c>
      <c r="J172" t="s">
        <v>632</v>
      </c>
      <c r="K172" t="s">
        <v>633</v>
      </c>
      <c r="L172">
        <v>1348</v>
      </c>
      <c r="N172">
        <v>1009</v>
      </c>
      <c r="O172" t="s">
        <v>203</v>
      </c>
      <c r="P172" t="s">
        <v>203</v>
      </c>
      <c r="Q172">
        <v>1000</v>
      </c>
      <c r="X172">
        <v>5.9999999999999995E-4</v>
      </c>
      <c r="Y172">
        <v>9420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5.9999999999999995E-4</v>
      </c>
      <c r="AH172">
        <v>2</v>
      </c>
      <c r="AI172">
        <v>64862824</v>
      </c>
      <c r="AJ172">
        <v>165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ROW(Source!A119)</f>
        <v>119</v>
      </c>
      <c r="B173">
        <v>64862858</v>
      </c>
      <c r="C173">
        <v>64862797</v>
      </c>
      <c r="D173">
        <v>29115467</v>
      </c>
      <c r="E173">
        <v>1</v>
      </c>
      <c r="F173">
        <v>1</v>
      </c>
      <c r="G173">
        <v>1</v>
      </c>
      <c r="H173">
        <v>3</v>
      </c>
      <c r="I173" t="s">
        <v>634</v>
      </c>
      <c r="J173" t="s">
        <v>635</v>
      </c>
      <c r="K173" t="s">
        <v>636</v>
      </c>
      <c r="L173">
        <v>1339</v>
      </c>
      <c r="N173">
        <v>1007</v>
      </c>
      <c r="O173" t="s">
        <v>136</v>
      </c>
      <c r="P173" t="s">
        <v>136</v>
      </c>
      <c r="Q173">
        <v>1</v>
      </c>
      <c r="X173">
        <v>1.0300000000000001E-3</v>
      </c>
      <c r="Y173">
        <v>1699.99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1.0300000000000001E-3</v>
      </c>
      <c r="AH173">
        <v>2</v>
      </c>
      <c r="AI173">
        <v>64862825</v>
      </c>
      <c r="AJ173">
        <v>166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ROW(Source!A119)</f>
        <v>119</v>
      </c>
      <c r="B174">
        <v>64862859</v>
      </c>
      <c r="C174">
        <v>64862797</v>
      </c>
      <c r="D174">
        <v>29122102</v>
      </c>
      <c r="E174">
        <v>1</v>
      </c>
      <c r="F174">
        <v>1</v>
      </c>
      <c r="G174">
        <v>1</v>
      </c>
      <c r="H174">
        <v>3</v>
      </c>
      <c r="I174" t="s">
        <v>637</v>
      </c>
      <c r="J174" t="s">
        <v>638</v>
      </c>
      <c r="K174" t="s">
        <v>639</v>
      </c>
      <c r="L174">
        <v>1348</v>
      </c>
      <c r="N174">
        <v>1009</v>
      </c>
      <c r="O174" t="s">
        <v>203</v>
      </c>
      <c r="P174" t="s">
        <v>203</v>
      </c>
      <c r="Q174">
        <v>1000</v>
      </c>
      <c r="X174">
        <v>3.1E-4</v>
      </c>
      <c r="Y174">
        <v>15620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3.1E-4</v>
      </c>
      <c r="AH174">
        <v>2</v>
      </c>
      <c r="AI174">
        <v>64862826</v>
      </c>
      <c r="AJ174">
        <v>167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ROW(Source!A119)</f>
        <v>119</v>
      </c>
      <c r="B175">
        <v>64862860</v>
      </c>
      <c r="C175">
        <v>64862797</v>
      </c>
      <c r="D175">
        <v>29129276</v>
      </c>
      <c r="E175">
        <v>1</v>
      </c>
      <c r="F175">
        <v>1</v>
      </c>
      <c r="G175">
        <v>1</v>
      </c>
      <c r="H175">
        <v>3</v>
      </c>
      <c r="I175" t="s">
        <v>640</v>
      </c>
      <c r="J175" t="s">
        <v>641</v>
      </c>
      <c r="K175" t="s">
        <v>642</v>
      </c>
      <c r="L175">
        <v>1348</v>
      </c>
      <c r="N175">
        <v>1009</v>
      </c>
      <c r="O175" t="s">
        <v>203</v>
      </c>
      <c r="P175" t="s">
        <v>203</v>
      </c>
      <c r="Q175">
        <v>1000</v>
      </c>
      <c r="X175">
        <v>1E-3</v>
      </c>
      <c r="Y175">
        <v>7712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1E-3</v>
      </c>
      <c r="AH175">
        <v>2</v>
      </c>
      <c r="AI175">
        <v>64862827</v>
      </c>
      <c r="AJ175">
        <v>168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ROW(Source!A119)</f>
        <v>119</v>
      </c>
      <c r="B176">
        <v>64862861</v>
      </c>
      <c r="C176">
        <v>64862797</v>
      </c>
      <c r="D176">
        <v>29127930</v>
      </c>
      <c r="E176">
        <v>1</v>
      </c>
      <c r="F176">
        <v>1</v>
      </c>
      <c r="G176">
        <v>1</v>
      </c>
      <c r="H176">
        <v>3</v>
      </c>
      <c r="I176" t="s">
        <v>771</v>
      </c>
      <c r="J176" t="s">
        <v>772</v>
      </c>
      <c r="K176" t="s">
        <v>773</v>
      </c>
      <c r="L176">
        <v>1348</v>
      </c>
      <c r="N176">
        <v>1009</v>
      </c>
      <c r="O176" t="s">
        <v>203</v>
      </c>
      <c r="P176" t="s">
        <v>203</v>
      </c>
      <c r="Q176">
        <v>1000</v>
      </c>
      <c r="X176">
        <v>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1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ROW(Source!A119)</f>
        <v>119</v>
      </c>
      <c r="B177">
        <v>64862862</v>
      </c>
      <c r="C177">
        <v>64862797</v>
      </c>
      <c r="D177">
        <v>29162764</v>
      </c>
      <c r="E177">
        <v>1</v>
      </c>
      <c r="F177">
        <v>1</v>
      </c>
      <c r="G177">
        <v>1</v>
      </c>
      <c r="H177">
        <v>3</v>
      </c>
      <c r="I177" t="s">
        <v>643</v>
      </c>
      <c r="J177" t="s">
        <v>644</v>
      </c>
      <c r="K177" t="s">
        <v>645</v>
      </c>
      <c r="L177">
        <v>1302</v>
      </c>
      <c r="N177">
        <v>1003</v>
      </c>
      <c r="O177" t="s">
        <v>342</v>
      </c>
      <c r="P177" t="s">
        <v>342</v>
      </c>
      <c r="Q177">
        <v>10</v>
      </c>
      <c r="X177">
        <v>1.8700000000000001E-2</v>
      </c>
      <c r="Y177">
        <v>71.489999999999995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1.8700000000000001E-2</v>
      </c>
      <c r="AH177">
        <v>2</v>
      </c>
      <c r="AI177">
        <v>64862828</v>
      </c>
      <c r="AJ177">
        <v>170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ROW(Source!A120)</f>
        <v>120</v>
      </c>
      <c r="B178">
        <v>64862838</v>
      </c>
      <c r="C178">
        <v>64862797</v>
      </c>
      <c r="D178">
        <v>18407546</v>
      </c>
      <c r="E178">
        <v>1</v>
      </c>
      <c r="F178">
        <v>1</v>
      </c>
      <c r="G178">
        <v>1</v>
      </c>
      <c r="H178">
        <v>1</v>
      </c>
      <c r="I178" t="s">
        <v>560</v>
      </c>
      <c r="J178" t="s">
        <v>3</v>
      </c>
      <c r="K178" t="s">
        <v>561</v>
      </c>
      <c r="L178">
        <v>1369</v>
      </c>
      <c r="N178">
        <v>1013</v>
      </c>
      <c r="O178" t="s">
        <v>511</v>
      </c>
      <c r="P178" t="s">
        <v>511</v>
      </c>
      <c r="Q178">
        <v>1</v>
      </c>
      <c r="X178">
        <v>32.369999999999997</v>
      </c>
      <c r="Y178">
        <v>0</v>
      </c>
      <c r="Z178">
        <v>0</v>
      </c>
      <c r="AA178">
        <v>0</v>
      </c>
      <c r="AB178">
        <v>9.4</v>
      </c>
      <c r="AC178">
        <v>0</v>
      </c>
      <c r="AD178">
        <v>1</v>
      </c>
      <c r="AE178">
        <v>1</v>
      </c>
      <c r="AF178" t="s">
        <v>3</v>
      </c>
      <c r="AG178">
        <v>32.369999999999997</v>
      </c>
      <c r="AH178">
        <v>2</v>
      </c>
      <c r="AI178">
        <v>64862805</v>
      </c>
      <c r="AJ178">
        <v>171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ROW(Source!A120)</f>
        <v>120</v>
      </c>
      <c r="B179">
        <v>64862839</v>
      </c>
      <c r="C179">
        <v>64862797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44</v>
      </c>
      <c r="J179" t="s">
        <v>3</v>
      </c>
      <c r="K179" t="s">
        <v>512</v>
      </c>
      <c r="L179">
        <v>608254</v>
      </c>
      <c r="N179">
        <v>1013</v>
      </c>
      <c r="O179" t="s">
        <v>513</v>
      </c>
      <c r="P179" t="s">
        <v>513</v>
      </c>
      <c r="Q179">
        <v>1</v>
      </c>
      <c r="X179">
        <v>5.64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5.64</v>
      </c>
      <c r="AH179">
        <v>2</v>
      </c>
      <c r="AI179">
        <v>64862806</v>
      </c>
      <c r="AJ179">
        <v>172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ROW(Source!A120)</f>
        <v>120</v>
      </c>
      <c r="B180">
        <v>64862840</v>
      </c>
      <c r="C180">
        <v>64862797</v>
      </c>
      <c r="D180">
        <v>29172285</v>
      </c>
      <c r="E180">
        <v>1</v>
      </c>
      <c r="F180">
        <v>1</v>
      </c>
      <c r="G180">
        <v>1</v>
      </c>
      <c r="H180">
        <v>2</v>
      </c>
      <c r="I180" t="s">
        <v>598</v>
      </c>
      <c r="J180" t="s">
        <v>599</v>
      </c>
      <c r="K180" t="s">
        <v>600</v>
      </c>
      <c r="L180">
        <v>1368</v>
      </c>
      <c r="N180">
        <v>1011</v>
      </c>
      <c r="O180" t="s">
        <v>517</v>
      </c>
      <c r="P180" t="s">
        <v>517</v>
      </c>
      <c r="Q180">
        <v>1</v>
      </c>
      <c r="X180">
        <v>7.0000000000000007E-2</v>
      </c>
      <c r="Y180">
        <v>0</v>
      </c>
      <c r="Z180">
        <v>120.52</v>
      </c>
      <c r="AA180">
        <v>15.42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7.0000000000000007E-2</v>
      </c>
      <c r="AH180">
        <v>2</v>
      </c>
      <c r="AI180">
        <v>64862807</v>
      </c>
      <c r="AJ180">
        <v>173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ROW(Source!A120)</f>
        <v>120</v>
      </c>
      <c r="B181">
        <v>64862841</v>
      </c>
      <c r="C181">
        <v>64862797</v>
      </c>
      <c r="D181">
        <v>29172379</v>
      </c>
      <c r="E181">
        <v>1</v>
      </c>
      <c r="F181">
        <v>1</v>
      </c>
      <c r="G181">
        <v>1</v>
      </c>
      <c r="H181">
        <v>2</v>
      </c>
      <c r="I181" t="s">
        <v>562</v>
      </c>
      <c r="J181" t="s">
        <v>563</v>
      </c>
      <c r="K181" t="s">
        <v>564</v>
      </c>
      <c r="L181">
        <v>1368</v>
      </c>
      <c r="N181">
        <v>1011</v>
      </c>
      <c r="O181" t="s">
        <v>517</v>
      </c>
      <c r="P181" t="s">
        <v>517</v>
      </c>
      <c r="Q181">
        <v>1</v>
      </c>
      <c r="X181">
        <v>0.12</v>
      </c>
      <c r="Y181">
        <v>0</v>
      </c>
      <c r="Z181">
        <v>112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0.12</v>
      </c>
      <c r="AH181">
        <v>2</v>
      </c>
      <c r="AI181">
        <v>64862808</v>
      </c>
      <c r="AJ181">
        <v>174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ROW(Source!A120)</f>
        <v>120</v>
      </c>
      <c r="B182">
        <v>64862842</v>
      </c>
      <c r="C182">
        <v>64862797</v>
      </c>
      <c r="D182">
        <v>29172407</v>
      </c>
      <c r="E182">
        <v>1</v>
      </c>
      <c r="F182">
        <v>1</v>
      </c>
      <c r="G182">
        <v>1</v>
      </c>
      <c r="H182">
        <v>2</v>
      </c>
      <c r="I182" t="s">
        <v>565</v>
      </c>
      <c r="J182" t="s">
        <v>566</v>
      </c>
      <c r="K182" t="s">
        <v>567</v>
      </c>
      <c r="L182">
        <v>1368</v>
      </c>
      <c r="N182">
        <v>1011</v>
      </c>
      <c r="O182" t="s">
        <v>517</v>
      </c>
      <c r="P182" t="s">
        <v>517</v>
      </c>
      <c r="Q182">
        <v>1</v>
      </c>
      <c r="X182">
        <v>5.45</v>
      </c>
      <c r="Y182">
        <v>0</v>
      </c>
      <c r="Z182">
        <v>96.9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5.45</v>
      </c>
      <c r="AH182">
        <v>2</v>
      </c>
      <c r="AI182">
        <v>64862809</v>
      </c>
      <c r="AJ182">
        <v>175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ROW(Source!A120)</f>
        <v>120</v>
      </c>
      <c r="B183">
        <v>64862843</v>
      </c>
      <c r="C183">
        <v>64862797</v>
      </c>
      <c r="D183">
        <v>29172498</v>
      </c>
      <c r="E183">
        <v>1</v>
      </c>
      <c r="F183">
        <v>1</v>
      </c>
      <c r="G183">
        <v>1</v>
      </c>
      <c r="H183">
        <v>2</v>
      </c>
      <c r="I183" t="s">
        <v>601</v>
      </c>
      <c r="J183" t="s">
        <v>602</v>
      </c>
      <c r="K183" t="s">
        <v>603</v>
      </c>
      <c r="L183">
        <v>1368</v>
      </c>
      <c r="N183">
        <v>1011</v>
      </c>
      <c r="O183" t="s">
        <v>517</v>
      </c>
      <c r="P183" t="s">
        <v>517</v>
      </c>
      <c r="Q183">
        <v>1</v>
      </c>
      <c r="X183">
        <v>0.96</v>
      </c>
      <c r="Y183">
        <v>0</v>
      </c>
      <c r="Z183">
        <v>2.37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0.96</v>
      </c>
      <c r="AH183">
        <v>2</v>
      </c>
      <c r="AI183">
        <v>64862810</v>
      </c>
      <c r="AJ183">
        <v>176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ROW(Source!A120)</f>
        <v>120</v>
      </c>
      <c r="B184">
        <v>64862844</v>
      </c>
      <c r="C184">
        <v>64862797</v>
      </c>
      <c r="D184">
        <v>29172659</v>
      </c>
      <c r="E184">
        <v>1</v>
      </c>
      <c r="F184">
        <v>1</v>
      </c>
      <c r="G184">
        <v>1</v>
      </c>
      <c r="H184">
        <v>2</v>
      </c>
      <c r="I184" t="s">
        <v>604</v>
      </c>
      <c r="J184" t="s">
        <v>605</v>
      </c>
      <c r="K184" t="s">
        <v>606</v>
      </c>
      <c r="L184">
        <v>1368</v>
      </c>
      <c r="N184">
        <v>1011</v>
      </c>
      <c r="O184" t="s">
        <v>517</v>
      </c>
      <c r="P184" t="s">
        <v>517</v>
      </c>
      <c r="Q184">
        <v>1</v>
      </c>
      <c r="X184">
        <v>1.68</v>
      </c>
      <c r="Y184">
        <v>0</v>
      </c>
      <c r="Z184">
        <v>1.2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1.68</v>
      </c>
      <c r="AH184">
        <v>2</v>
      </c>
      <c r="AI184">
        <v>64862811</v>
      </c>
      <c r="AJ184">
        <v>177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ROW(Source!A120)</f>
        <v>120</v>
      </c>
      <c r="B185">
        <v>64862845</v>
      </c>
      <c r="C185">
        <v>64862797</v>
      </c>
      <c r="D185">
        <v>29172669</v>
      </c>
      <c r="E185">
        <v>1</v>
      </c>
      <c r="F185">
        <v>1</v>
      </c>
      <c r="G185">
        <v>1</v>
      </c>
      <c r="H185">
        <v>2</v>
      </c>
      <c r="I185" t="s">
        <v>607</v>
      </c>
      <c r="J185" t="s">
        <v>608</v>
      </c>
      <c r="K185" t="s">
        <v>609</v>
      </c>
      <c r="L185">
        <v>1368</v>
      </c>
      <c r="N185">
        <v>1011</v>
      </c>
      <c r="O185" t="s">
        <v>517</v>
      </c>
      <c r="P185" t="s">
        <v>517</v>
      </c>
      <c r="Q185">
        <v>1</v>
      </c>
      <c r="X185">
        <v>9.6199999999999992</v>
      </c>
      <c r="Y185">
        <v>0</v>
      </c>
      <c r="Z185">
        <v>12.31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9.6199999999999992</v>
      </c>
      <c r="AH185">
        <v>2</v>
      </c>
      <c r="AI185">
        <v>64862812</v>
      </c>
      <c r="AJ185">
        <v>178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ROW(Source!A120)</f>
        <v>120</v>
      </c>
      <c r="B186">
        <v>64862846</v>
      </c>
      <c r="C186">
        <v>64862797</v>
      </c>
      <c r="D186">
        <v>29172679</v>
      </c>
      <c r="E186">
        <v>1</v>
      </c>
      <c r="F186">
        <v>1</v>
      </c>
      <c r="G186">
        <v>1</v>
      </c>
      <c r="H186">
        <v>2</v>
      </c>
      <c r="I186" t="s">
        <v>610</v>
      </c>
      <c r="J186" t="s">
        <v>611</v>
      </c>
      <c r="K186" t="s">
        <v>612</v>
      </c>
      <c r="L186">
        <v>1368</v>
      </c>
      <c r="N186">
        <v>1011</v>
      </c>
      <c r="O186" t="s">
        <v>517</v>
      </c>
      <c r="P186" t="s">
        <v>517</v>
      </c>
      <c r="Q186">
        <v>1</v>
      </c>
      <c r="X186">
        <v>0.39</v>
      </c>
      <c r="Y186">
        <v>0</v>
      </c>
      <c r="Z186">
        <v>6.7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0.39</v>
      </c>
      <c r="AH186">
        <v>2</v>
      </c>
      <c r="AI186">
        <v>64862813</v>
      </c>
      <c r="AJ186">
        <v>179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ROW(Source!A120)</f>
        <v>120</v>
      </c>
      <c r="B187">
        <v>64862847</v>
      </c>
      <c r="C187">
        <v>64862797</v>
      </c>
      <c r="D187">
        <v>29174507</v>
      </c>
      <c r="E187">
        <v>1</v>
      </c>
      <c r="F187">
        <v>1</v>
      </c>
      <c r="G187">
        <v>1</v>
      </c>
      <c r="H187">
        <v>2</v>
      </c>
      <c r="I187" t="s">
        <v>613</v>
      </c>
      <c r="J187" t="s">
        <v>614</v>
      </c>
      <c r="K187" t="s">
        <v>615</v>
      </c>
      <c r="L187">
        <v>1368</v>
      </c>
      <c r="N187">
        <v>1011</v>
      </c>
      <c r="O187" t="s">
        <v>517</v>
      </c>
      <c r="P187" t="s">
        <v>517</v>
      </c>
      <c r="Q187">
        <v>1</v>
      </c>
      <c r="X187">
        <v>0.28999999999999998</v>
      </c>
      <c r="Y187">
        <v>0</v>
      </c>
      <c r="Z187">
        <v>5.13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0.28999999999999998</v>
      </c>
      <c r="AH187">
        <v>2</v>
      </c>
      <c r="AI187">
        <v>64862814</v>
      </c>
      <c r="AJ187">
        <v>180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ROW(Source!A120)</f>
        <v>120</v>
      </c>
      <c r="B188">
        <v>64862848</v>
      </c>
      <c r="C188">
        <v>64862797</v>
      </c>
      <c r="D188">
        <v>29174913</v>
      </c>
      <c r="E188">
        <v>1</v>
      </c>
      <c r="F188">
        <v>1</v>
      </c>
      <c r="G188">
        <v>1</v>
      </c>
      <c r="H188">
        <v>2</v>
      </c>
      <c r="I188" t="s">
        <v>537</v>
      </c>
      <c r="J188" t="s">
        <v>538</v>
      </c>
      <c r="K188" t="s">
        <v>539</v>
      </c>
      <c r="L188">
        <v>1368</v>
      </c>
      <c r="N188">
        <v>1011</v>
      </c>
      <c r="O188" t="s">
        <v>517</v>
      </c>
      <c r="P188" t="s">
        <v>517</v>
      </c>
      <c r="Q188">
        <v>1</v>
      </c>
      <c r="X188">
        <v>0.19</v>
      </c>
      <c r="Y188">
        <v>0</v>
      </c>
      <c r="Z188">
        <v>87.17</v>
      </c>
      <c r="AA188">
        <v>11.6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0.19</v>
      </c>
      <c r="AH188">
        <v>2</v>
      </c>
      <c r="AI188">
        <v>64862815</v>
      </c>
      <c r="AJ188">
        <v>181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ROW(Source!A120)</f>
        <v>120</v>
      </c>
      <c r="B189">
        <v>64862849</v>
      </c>
      <c r="C189">
        <v>64862797</v>
      </c>
      <c r="D189">
        <v>29107906</v>
      </c>
      <c r="E189">
        <v>1</v>
      </c>
      <c r="F189">
        <v>1</v>
      </c>
      <c r="G189">
        <v>1</v>
      </c>
      <c r="H189">
        <v>3</v>
      </c>
      <c r="I189" t="s">
        <v>616</v>
      </c>
      <c r="J189" t="s">
        <v>617</v>
      </c>
      <c r="K189" t="s">
        <v>618</v>
      </c>
      <c r="L189">
        <v>1348</v>
      </c>
      <c r="N189">
        <v>1009</v>
      </c>
      <c r="O189" t="s">
        <v>203</v>
      </c>
      <c r="P189" t="s">
        <v>203</v>
      </c>
      <c r="Q189">
        <v>1000</v>
      </c>
      <c r="X189">
        <v>1E-4</v>
      </c>
      <c r="Y189">
        <v>37900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64862816</v>
      </c>
      <c r="AJ189">
        <v>182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ROW(Source!A120)</f>
        <v>120</v>
      </c>
      <c r="B190">
        <v>64862850</v>
      </c>
      <c r="C190">
        <v>64862797</v>
      </c>
      <c r="D190">
        <v>29107441</v>
      </c>
      <c r="E190">
        <v>1</v>
      </c>
      <c r="F190">
        <v>1</v>
      </c>
      <c r="G190">
        <v>1</v>
      </c>
      <c r="H190">
        <v>3</v>
      </c>
      <c r="I190" t="s">
        <v>619</v>
      </c>
      <c r="J190" t="s">
        <v>620</v>
      </c>
      <c r="K190" t="s">
        <v>621</v>
      </c>
      <c r="L190">
        <v>1339</v>
      </c>
      <c r="N190">
        <v>1007</v>
      </c>
      <c r="O190" t="s">
        <v>136</v>
      </c>
      <c r="P190" t="s">
        <v>136</v>
      </c>
      <c r="Q190">
        <v>1</v>
      </c>
      <c r="X190">
        <v>1.37</v>
      </c>
      <c r="Y190">
        <v>6.23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1.37</v>
      </c>
      <c r="AH190">
        <v>2</v>
      </c>
      <c r="AI190">
        <v>64862817</v>
      </c>
      <c r="AJ190">
        <v>183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ROW(Source!A120)</f>
        <v>120</v>
      </c>
      <c r="B191">
        <v>64862851</v>
      </c>
      <c r="C191">
        <v>64862797</v>
      </c>
      <c r="D191">
        <v>29113598</v>
      </c>
      <c r="E191">
        <v>1</v>
      </c>
      <c r="F191">
        <v>1</v>
      </c>
      <c r="G191">
        <v>1</v>
      </c>
      <c r="H191">
        <v>3</v>
      </c>
      <c r="I191" t="s">
        <v>201</v>
      </c>
      <c r="J191" t="s">
        <v>204</v>
      </c>
      <c r="K191" t="s">
        <v>202</v>
      </c>
      <c r="L191">
        <v>1348</v>
      </c>
      <c r="N191">
        <v>1009</v>
      </c>
      <c r="O191" t="s">
        <v>203</v>
      </c>
      <c r="P191" t="s">
        <v>203</v>
      </c>
      <c r="Q191">
        <v>1000</v>
      </c>
      <c r="X191">
        <v>3.0000000000000001E-5</v>
      </c>
      <c r="Y191">
        <v>4455.2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3.0000000000000001E-5</v>
      </c>
      <c r="AH191">
        <v>2</v>
      </c>
      <c r="AI191">
        <v>64862818</v>
      </c>
      <c r="AJ191">
        <v>184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ROW(Source!A120)</f>
        <v>120</v>
      </c>
      <c r="B192">
        <v>64862852</v>
      </c>
      <c r="C192">
        <v>64862797</v>
      </c>
      <c r="D192">
        <v>29113797</v>
      </c>
      <c r="E192">
        <v>1</v>
      </c>
      <c r="F192">
        <v>1</v>
      </c>
      <c r="G192">
        <v>1</v>
      </c>
      <c r="H192">
        <v>3</v>
      </c>
      <c r="I192" t="s">
        <v>622</v>
      </c>
      <c r="J192" t="s">
        <v>623</v>
      </c>
      <c r="K192" t="s">
        <v>624</v>
      </c>
      <c r="L192">
        <v>1348</v>
      </c>
      <c r="N192">
        <v>1009</v>
      </c>
      <c r="O192" t="s">
        <v>203</v>
      </c>
      <c r="P192" t="s">
        <v>203</v>
      </c>
      <c r="Q192">
        <v>1000</v>
      </c>
      <c r="X192">
        <v>1.9400000000000001E-3</v>
      </c>
      <c r="Y192">
        <v>4920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1.9400000000000001E-3</v>
      </c>
      <c r="AH192">
        <v>2</v>
      </c>
      <c r="AI192">
        <v>64862819</v>
      </c>
      <c r="AJ192">
        <v>185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ROW(Source!A120)</f>
        <v>120</v>
      </c>
      <c r="B193">
        <v>64862853</v>
      </c>
      <c r="C193">
        <v>64862797</v>
      </c>
      <c r="D193">
        <v>29113990</v>
      </c>
      <c r="E193">
        <v>1</v>
      </c>
      <c r="F193">
        <v>1</v>
      </c>
      <c r="G193">
        <v>1</v>
      </c>
      <c r="H193">
        <v>3</v>
      </c>
      <c r="I193" t="s">
        <v>625</v>
      </c>
      <c r="J193" t="s">
        <v>626</v>
      </c>
      <c r="K193" t="s">
        <v>627</v>
      </c>
      <c r="L193">
        <v>1348</v>
      </c>
      <c r="N193">
        <v>1009</v>
      </c>
      <c r="O193" t="s">
        <v>203</v>
      </c>
      <c r="P193" t="s">
        <v>203</v>
      </c>
      <c r="Q193">
        <v>1000</v>
      </c>
      <c r="X193">
        <v>4.0000000000000001E-3</v>
      </c>
      <c r="Y193">
        <v>10169.99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4.0000000000000001E-3</v>
      </c>
      <c r="AH193">
        <v>2</v>
      </c>
      <c r="AI193">
        <v>64862820</v>
      </c>
      <c r="AJ193">
        <v>186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ROW(Source!A120)</f>
        <v>120</v>
      </c>
      <c r="B194">
        <v>64862854</v>
      </c>
      <c r="C194">
        <v>64862797</v>
      </c>
      <c r="D194">
        <v>29114247</v>
      </c>
      <c r="E194">
        <v>1</v>
      </c>
      <c r="F194">
        <v>1</v>
      </c>
      <c r="G194">
        <v>1</v>
      </c>
      <c r="H194">
        <v>3</v>
      </c>
      <c r="I194" t="s">
        <v>768</v>
      </c>
      <c r="J194" t="s">
        <v>769</v>
      </c>
      <c r="K194" t="s">
        <v>770</v>
      </c>
      <c r="L194">
        <v>1348</v>
      </c>
      <c r="N194">
        <v>1009</v>
      </c>
      <c r="O194" t="s">
        <v>203</v>
      </c>
      <c r="P194" t="s">
        <v>203</v>
      </c>
      <c r="Q194">
        <v>1000</v>
      </c>
      <c r="X194">
        <v>0</v>
      </c>
      <c r="Y194">
        <v>9040.01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ROW(Source!A120)</f>
        <v>120</v>
      </c>
      <c r="B195">
        <v>64862855</v>
      </c>
      <c r="C195">
        <v>64862797</v>
      </c>
      <c r="D195">
        <v>29114332</v>
      </c>
      <c r="E195">
        <v>1</v>
      </c>
      <c r="F195">
        <v>1</v>
      </c>
      <c r="G195">
        <v>1</v>
      </c>
      <c r="H195">
        <v>3</v>
      </c>
      <c r="I195" t="s">
        <v>586</v>
      </c>
      <c r="J195" t="s">
        <v>587</v>
      </c>
      <c r="K195" t="s">
        <v>588</v>
      </c>
      <c r="L195">
        <v>1348</v>
      </c>
      <c r="N195">
        <v>1009</v>
      </c>
      <c r="O195" t="s">
        <v>203</v>
      </c>
      <c r="P195" t="s">
        <v>203</v>
      </c>
      <c r="Q195">
        <v>1000</v>
      </c>
      <c r="X195">
        <v>1.0000000000000001E-5</v>
      </c>
      <c r="Y195">
        <v>11978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1.0000000000000001E-5</v>
      </c>
      <c r="AH195">
        <v>2</v>
      </c>
      <c r="AI195">
        <v>64862822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ROW(Source!A120)</f>
        <v>120</v>
      </c>
      <c r="B196">
        <v>64862856</v>
      </c>
      <c r="C196">
        <v>64862797</v>
      </c>
      <c r="D196">
        <v>29107444</v>
      </c>
      <c r="E196">
        <v>1</v>
      </c>
      <c r="F196">
        <v>1</v>
      </c>
      <c r="G196">
        <v>1</v>
      </c>
      <c r="H196">
        <v>3</v>
      </c>
      <c r="I196" t="s">
        <v>628</v>
      </c>
      <c r="J196" t="s">
        <v>629</v>
      </c>
      <c r="K196" t="s">
        <v>630</v>
      </c>
      <c r="L196">
        <v>1346</v>
      </c>
      <c r="N196">
        <v>1009</v>
      </c>
      <c r="O196" t="s">
        <v>172</v>
      </c>
      <c r="P196" t="s">
        <v>172</v>
      </c>
      <c r="Q196">
        <v>1</v>
      </c>
      <c r="X196">
        <v>0.41</v>
      </c>
      <c r="Y196">
        <v>6.09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0.41</v>
      </c>
      <c r="AH196">
        <v>2</v>
      </c>
      <c r="AI196">
        <v>64862823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ROW(Source!A120)</f>
        <v>120</v>
      </c>
      <c r="B197">
        <v>64862857</v>
      </c>
      <c r="C197">
        <v>64862797</v>
      </c>
      <c r="D197">
        <v>29110606</v>
      </c>
      <c r="E197">
        <v>1</v>
      </c>
      <c r="F197">
        <v>1</v>
      </c>
      <c r="G197">
        <v>1</v>
      </c>
      <c r="H197">
        <v>3</v>
      </c>
      <c r="I197" t="s">
        <v>631</v>
      </c>
      <c r="J197" t="s">
        <v>632</v>
      </c>
      <c r="K197" t="s">
        <v>633</v>
      </c>
      <c r="L197">
        <v>1348</v>
      </c>
      <c r="N197">
        <v>1009</v>
      </c>
      <c r="O197" t="s">
        <v>203</v>
      </c>
      <c r="P197" t="s">
        <v>203</v>
      </c>
      <c r="Q197">
        <v>1000</v>
      </c>
      <c r="X197">
        <v>5.9999999999999995E-4</v>
      </c>
      <c r="Y197">
        <v>9420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5.9999999999999995E-4</v>
      </c>
      <c r="AH197">
        <v>2</v>
      </c>
      <c r="AI197">
        <v>64862824</v>
      </c>
      <c r="AJ197">
        <v>189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ROW(Source!A120)</f>
        <v>120</v>
      </c>
      <c r="B198">
        <v>64862858</v>
      </c>
      <c r="C198">
        <v>64862797</v>
      </c>
      <c r="D198">
        <v>29115467</v>
      </c>
      <c r="E198">
        <v>1</v>
      </c>
      <c r="F198">
        <v>1</v>
      </c>
      <c r="G198">
        <v>1</v>
      </c>
      <c r="H198">
        <v>3</v>
      </c>
      <c r="I198" t="s">
        <v>634</v>
      </c>
      <c r="J198" t="s">
        <v>635</v>
      </c>
      <c r="K198" t="s">
        <v>636</v>
      </c>
      <c r="L198">
        <v>1339</v>
      </c>
      <c r="N198">
        <v>1007</v>
      </c>
      <c r="O198" t="s">
        <v>136</v>
      </c>
      <c r="P198" t="s">
        <v>136</v>
      </c>
      <c r="Q198">
        <v>1</v>
      </c>
      <c r="X198">
        <v>1.0300000000000001E-3</v>
      </c>
      <c r="Y198">
        <v>1699.99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1.0300000000000001E-3</v>
      </c>
      <c r="AH198">
        <v>2</v>
      </c>
      <c r="AI198">
        <v>64862825</v>
      </c>
      <c r="AJ198">
        <v>190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ROW(Source!A120)</f>
        <v>120</v>
      </c>
      <c r="B199">
        <v>64862859</v>
      </c>
      <c r="C199">
        <v>64862797</v>
      </c>
      <c r="D199">
        <v>29122102</v>
      </c>
      <c r="E199">
        <v>1</v>
      </c>
      <c r="F199">
        <v>1</v>
      </c>
      <c r="G199">
        <v>1</v>
      </c>
      <c r="H199">
        <v>3</v>
      </c>
      <c r="I199" t="s">
        <v>637</v>
      </c>
      <c r="J199" t="s">
        <v>638</v>
      </c>
      <c r="K199" t="s">
        <v>639</v>
      </c>
      <c r="L199">
        <v>1348</v>
      </c>
      <c r="N199">
        <v>1009</v>
      </c>
      <c r="O199" t="s">
        <v>203</v>
      </c>
      <c r="P199" t="s">
        <v>203</v>
      </c>
      <c r="Q199">
        <v>1000</v>
      </c>
      <c r="X199">
        <v>3.1E-4</v>
      </c>
      <c r="Y199">
        <v>15620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3.1E-4</v>
      </c>
      <c r="AH199">
        <v>2</v>
      </c>
      <c r="AI199">
        <v>64862826</v>
      </c>
      <c r="AJ199">
        <v>191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ROW(Source!A120)</f>
        <v>120</v>
      </c>
      <c r="B200">
        <v>64862860</v>
      </c>
      <c r="C200">
        <v>64862797</v>
      </c>
      <c r="D200">
        <v>29129276</v>
      </c>
      <c r="E200">
        <v>1</v>
      </c>
      <c r="F200">
        <v>1</v>
      </c>
      <c r="G200">
        <v>1</v>
      </c>
      <c r="H200">
        <v>3</v>
      </c>
      <c r="I200" t="s">
        <v>640</v>
      </c>
      <c r="J200" t="s">
        <v>641</v>
      </c>
      <c r="K200" t="s">
        <v>642</v>
      </c>
      <c r="L200">
        <v>1348</v>
      </c>
      <c r="N200">
        <v>1009</v>
      </c>
      <c r="O200" t="s">
        <v>203</v>
      </c>
      <c r="P200" t="s">
        <v>203</v>
      </c>
      <c r="Q200">
        <v>1000</v>
      </c>
      <c r="X200">
        <v>1E-3</v>
      </c>
      <c r="Y200">
        <v>7712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1E-3</v>
      </c>
      <c r="AH200">
        <v>2</v>
      </c>
      <c r="AI200">
        <v>64862827</v>
      </c>
      <c r="AJ200">
        <v>192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ROW(Source!A120)</f>
        <v>120</v>
      </c>
      <c r="B201">
        <v>64862861</v>
      </c>
      <c r="C201">
        <v>64862797</v>
      </c>
      <c r="D201">
        <v>29127930</v>
      </c>
      <c r="E201">
        <v>1</v>
      </c>
      <c r="F201">
        <v>1</v>
      </c>
      <c r="G201">
        <v>1</v>
      </c>
      <c r="H201">
        <v>3</v>
      </c>
      <c r="I201" t="s">
        <v>771</v>
      </c>
      <c r="J201" t="s">
        <v>772</v>
      </c>
      <c r="K201" t="s">
        <v>773</v>
      </c>
      <c r="L201">
        <v>1348</v>
      </c>
      <c r="N201">
        <v>1009</v>
      </c>
      <c r="O201" t="s">
        <v>203</v>
      </c>
      <c r="P201" t="s">
        <v>203</v>
      </c>
      <c r="Q201">
        <v>1000</v>
      </c>
      <c r="X201">
        <v>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1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ROW(Source!A120)</f>
        <v>120</v>
      </c>
      <c r="B202">
        <v>64862862</v>
      </c>
      <c r="C202">
        <v>64862797</v>
      </c>
      <c r="D202">
        <v>29162764</v>
      </c>
      <c r="E202">
        <v>1</v>
      </c>
      <c r="F202">
        <v>1</v>
      </c>
      <c r="G202">
        <v>1</v>
      </c>
      <c r="H202">
        <v>3</v>
      </c>
      <c r="I202" t="s">
        <v>643</v>
      </c>
      <c r="J202" t="s">
        <v>644</v>
      </c>
      <c r="K202" t="s">
        <v>645</v>
      </c>
      <c r="L202">
        <v>1302</v>
      </c>
      <c r="N202">
        <v>1003</v>
      </c>
      <c r="O202" t="s">
        <v>342</v>
      </c>
      <c r="P202" t="s">
        <v>342</v>
      </c>
      <c r="Q202">
        <v>10</v>
      </c>
      <c r="X202">
        <v>1.8700000000000001E-2</v>
      </c>
      <c r="Y202">
        <v>71.489999999999995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1.8700000000000001E-2</v>
      </c>
      <c r="AH202">
        <v>2</v>
      </c>
      <c r="AI202">
        <v>64862828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ROW(Source!A123)</f>
        <v>123</v>
      </c>
      <c r="B203">
        <v>64862876</v>
      </c>
      <c r="C203">
        <v>64862864</v>
      </c>
      <c r="D203">
        <v>18409661</v>
      </c>
      <c r="E203">
        <v>1</v>
      </c>
      <c r="F203">
        <v>1</v>
      </c>
      <c r="G203">
        <v>1</v>
      </c>
      <c r="H203">
        <v>1</v>
      </c>
      <c r="I203" t="s">
        <v>646</v>
      </c>
      <c r="J203" t="s">
        <v>3</v>
      </c>
      <c r="K203" t="s">
        <v>647</v>
      </c>
      <c r="L203">
        <v>1369</v>
      </c>
      <c r="N203">
        <v>1013</v>
      </c>
      <c r="O203" t="s">
        <v>511</v>
      </c>
      <c r="P203" t="s">
        <v>511</v>
      </c>
      <c r="Q203">
        <v>1</v>
      </c>
      <c r="X203">
        <v>1.31</v>
      </c>
      <c r="Y203">
        <v>0</v>
      </c>
      <c r="Z203">
        <v>0</v>
      </c>
      <c r="AA203">
        <v>0</v>
      </c>
      <c r="AB203">
        <v>8.64</v>
      </c>
      <c r="AC203">
        <v>0</v>
      </c>
      <c r="AD203">
        <v>1</v>
      </c>
      <c r="AE203">
        <v>1</v>
      </c>
      <c r="AF203" t="s">
        <v>3</v>
      </c>
      <c r="AG203">
        <v>1.31</v>
      </c>
      <c r="AH203">
        <v>2</v>
      </c>
      <c r="AI203">
        <v>64862868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ROW(Source!A123)</f>
        <v>123</v>
      </c>
      <c r="B204">
        <v>64862877</v>
      </c>
      <c r="C204">
        <v>64862864</v>
      </c>
      <c r="D204">
        <v>29174913</v>
      </c>
      <c r="E204">
        <v>1</v>
      </c>
      <c r="F204">
        <v>1</v>
      </c>
      <c r="G204">
        <v>1</v>
      </c>
      <c r="H204">
        <v>2</v>
      </c>
      <c r="I204" t="s">
        <v>537</v>
      </c>
      <c r="J204" t="s">
        <v>538</v>
      </c>
      <c r="K204" t="s">
        <v>539</v>
      </c>
      <c r="L204">
        <v>1368</v>
      </c>
      <c r="N204">
        <v>1011</v>
      </c>
      <c r="O204" t="s">
        <v>517</v>
      </c>
      <c r="P204" t="s">
        <v>517</v>
      </c>
      <c r="Q204">
        <v>1</v>
      </c>
      <c r="X204">
        <v>7.0000000000000007E-2</v>
      </c>
      <c r="Y204">
        <v>0</v>
      </c>
      <c r="Z204">
        <v>87.17</v>
      </c>
      <c r="AA204">
        <v>11.6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7.0000000000000007E-2</v>
      </c>
      <c r="AH204">
        <v>2</v>
      </c>
      <c r="AI204">
        <v>64862869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ROW(Source!A123)</f>
        <v>123</v>
      </c>
      <c r="B205">
        <v>64862878</v>
      </c>
      <c r="C205">
        <v>64862864</v>
      </c>
      <c r="D205">
        <v>29112598</v>
      </c>
      <c r="E205">
        <v>1</v>
      </c>
      <c r="F205">
        <v>1</v>
      </c>
      <c r="G205">
        <v>1</v>
      </c>
      <c r="H205">
        <v>3</v>
      </c>
      <c r="I205" t="s">
        <v>249</v>
      </c>
      <c r="J205" t="s">
        <v>252</v>
      </c>
      <c r="K205" t="s">
        <v>250</v>
      </c>
      <c r="L205">
        <v>1354</v>
      </c>
      <c r="N205">
        <v>1010</v>
      </c>
      <c r="O205" t="s">
        <v>251</v>
      </c>
      <c r="P205" t="s">
        <v>251</v>
      </c>
      <c r="Q205">
        <v>1</v>
      </c>
      <c r="X205">
        <v>1</v>
      </c>
      <c r="Y205">
        <v>569.53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</v>
      </c>
      <c r="AH205">
        <v>2</v>
      </c>
      <c r="AI205">
        <v>64862870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ROW(Source!A123)</f>
        <v>123</v>
      </c>
      <c r="B206">
        <v>64862879</v>
      </c>
      <c r="C206">
        <v>64862864</v>
      </c>
      <c r="D206">
        <v>29144993</v>
      </c>
      <c r="E206">
        <v>1</v>
      </c>
      <c r="F206">
        <v>1</v>
      </c>
      <c r="G206">
        <v>1</v>
      </c>
      <c r="H206">
        <v>3</v>
      </c>
      <c r="I206" t="s">
        <v>648</v>
      </c>
      <c r="J206" t="s">
        <v>649</v>
      </c>
      <c r="K206" t="s">
        <v>650</v>
      </c>
      <c r="L206">
        <v>1339</v>
      </c>
      <c r="N206">
        <v>1007</v>
      </c>
      <c r="O206" t="s">
        <v>136</v>
      </c>
      <c r="P206" t="s">
        <v>136</v>
      </c>
      <c r="Q206">
        <v>1</v>
      </c>
      <c r="X206">
        <v>8.0000000000000004E-4</v>
      </c>
      <c r="Y206">
        <v>665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8.0000000000000004E-4</v>
      </c>
      <c r="AH206">
        <v>2</v>
      </c>
      <c r="AI206">
        <v>64862871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ROW(Source!A124)</f>
        <v>124</v>
      </c>
      <c r="B207">
        <v>64862876</v>
      </c>
      <c r="C207">
        <v>64862864</v>
      </c>
      <c r="D207">
        <v>18409661</v>
      </c>
      <c r="E207">
        <v>1</v>
      </c>
      <c r="F207">
        <v>1</v>
      </c>
      <c r="G207">
        <v>1</v>
      </c>
      <c r="H207">
        <v>1</v>
      </c>
      <c r="I207" t="s">
        <v>646</v>
      </c>
      <c r="J207" t="s">
        <v>3</v>
      </c>
      <c r="K207" t="s">
        <v>647</v>
      </c>
      <c r="L207">
        <v>1369</v>
      </c>
      <c r="N207">
        <v>1013</v>
      </c>
      <c r="O207" t="s">
        <v>511</v>
      </c>
      <c r="P207" t="s">
        <v>511</v>
      </c>
      <c r="Q207">
        <v>1</v>
      </c>
      <c r="X207">
        <v>1.31</v>
      </c>
      <c r="Y207">
        <v>0</v>
      </c>
      <c r="Z207">
        <v>0</v>
      </c>
      <c r="AA207">
        <v>0</v>
      </c>
      <c r="AB207">
        <v>8.64</v>
      </c>
      <c r="AC207">
        <v>0</v>
      </c>
      <c r="AD207">
        <v>1</v>
      </c>
      <c r="AE207">
        <v>1</v>
      </c>
      <c r="AF207" t="s">
        <v>3</v>
      </c>
      <c r="AG207">
        <v>1.31</v>
      </c>
      <c r="AH207">
        <v>2</v>
      </c>
      <c r="AI207">
        <v>64862868</v>
      </c>
      <c r="AJ207">
        <v>199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ROW(Source!A124)</f>
        <v>124</v>
      </c>
      <c r="B208">
        <v>64862877</v>
      </c>
      <c r="C208">
        <v>64862864</v>
      </c>
      <c r="D208">
        <v>29174913</v>
      </c>
      <c r="E208">
        <v>1</v>
      </c>
      <c r="F208">
        <v>1</v>
      </c>
      <c r="G208">
        <v>1</v>
      </c>
      <c r="H208">
        <v>2</v>
      </c>
      <c r="I208" t="s">
        <v>537</v>
      </c>
      <c r="J208" t="s">
        <v>538</v>
      </c>
      <c r="K208" t="s">
        <v>539</v>
      </c>
      <c r="L208">
        <v>1368</v>
      </c>
      <c r="N208">
        <v>1011</v>
      </c>
      <c r="O208" t="s">
        <v>517</v>
      </c>
      <c r="P208" t="s">
        <v>517</v>
      </c>
      <c r="Q208">
        <v>1</v>
      </c>
      <c r="X208">
        <v>7.0000000000000007E-2</v>
      </c>
      <c r="Y208">
        <v>0</v>
      </c>
      <c r="Z208">
        <v>87.17</v>
      </c>
      <c r="AA208">
        <v>11.6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7.0000000000000007E-2</v>
      </c>
      <c r="AH208">
        <v>2</v>
      </c>
      <c r="AI208">
        <v>64862869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ROW(Source!A124)</f>
        <v>124</v>
      </c>
      <c r="B209">
        <v>64862878</v>
      </c>
      <c r="C209">
        <v>64862864</v>
      </c>
      <c r="D209">
        <v>29112598</v>
      </c>
      <c r="E209">
        <v>1</v>
      </c>
      <c r="F209">
        <v>1</v>
      </c>
      <c r="G209">
        <v>1</v>
      </c>
      <c r="H209">
        <v>3</v>
      </c>
      <c r="I209" t="s">
        <v>249</v>
      </c>
      <c r="J209" t="s">
        <v>252</v>
      </c>
      <c r="K209" t="s">
        <v>250</v>
      </c>
      <c r="L209">
        <v>1354</v>
      </c>
      <c r="N209">
        <v>1010</v>
      </c>
      <c r="O209" t="s">
        <v>251</v>
      </c>
      <c r="P209" t="s">
        <v>251</v>
      </c>
      <c r="Q209">
        <v>1</v>
      </c>
      <c r="X209">
        <v>1</v>
      </c>
      <c r="Y209">
        <v>569.53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</v>
      </c>
      <c r="AH209">
        <v>2</v>
      </c>
      <c r="AI209">
        <v>64862870</v>
      </c>
      <c r="AJ209">
        <v>201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ROW(Source!A124)</f>
        <v>124</v>
      </c>
      <c r="B210">
        <v>64862879</v>
      </c>
      <c r="C210">
        <v>64862864</v>
      </c>
      <c r="D210">
        <v>29144993</v>
      </c>
      <c r="E210">
        <v>1</v>
      </c>
      <c r="F210">
        <v>1</v>
      </c>
      <c r="G210">
        <v>1</v>
      </c>
      <c r="H210">
        <v>3</v>
      </c>
      <c r="I210" t="s">
        <v>648</v>
      </c>
      <c r="J210" t="s">
        <v>649</v>
      </c>
      <c r="K210" t="s">
        <v>650</v>
      </c>
      <c r="L210">
        <v>1339</v>
      </c>
      <c r="N210">
        <v>1007</v>
      </c>
      <c r="O210" t="s">
        <v>136</v>
      </c>
      <c r="P210" t="s">
        <v>136</v>
      </c>
      <c r="Q210">
        <v>1</v>
      </c>
      <c r="X210">
        <v>8.0000000000000004E-4</v>
      </c>
      <c r="Y210">
        <v>665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8.0000000000000004E-4</v>
      </c>
      <c r="AH210">
        <v>2</v>
      </c>
      <c r="AI210">
        <v>64862871</v>
      </c>
      <c r="AJ210">
        <v>202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ROW(Source!A129)</f>
        <v>129</v>
      </c>
      <c r="B211">
        <v>64902669</v>
      </c>
      <c r="C211">
        <v>64902668</v>
      </c>
      <c r="D211">
        <v>18410171</v>
      </c>
      <c r="E211">
        <v>1</v>
      </c>
      <c r="F211">
        <v>1</v>
      </c>
      <c r="G211">
        <v>1</v>
      </c>
      <c r="H211">
        <v>1</v>
      </c>
      <c r="I211" t="s">
        <v>651</v>
      </c>
      <c r="J211" t="s">
        <v>3</v>
      </c>
      <c r="K211" t="s">
        <v>652</v>
      </c>
      <c r="L211">
        <v>1369</v>
      </c>
      <c r="N211">
        <v>1013</v>
      </c>
      <c r="O211" t="s">
        <v>511</v>
      </c>
      <c r="P211" t="s">
        <v>511</v>
      </c>
      <c r="Q211">
        <v>1</v>
      </c>
      <c r="X211">
        <v>547.55999999999995</v>
      </c>
      <c r="Y211">
        <v>0</v>
      </c>
      <c r="Z211">
        <v>0</v>
      </c>
      <c r="AA211">
        <v>0</v>
      </c>
      <c r="AB211">
        <v>8.9700000000000006</v>
      </c>
      <c r="AC211">
        <v>0</v>
      </c>
      <c r="AD211">
        <v>1</v>
      </c>
      <c r="AE211">
        <v>1</v>
      </c>
      <c r="AF211" t="s">
        <v>3</v>
      </c>
      <c r="AG211">
        <v>547.55999999999995</v>
      </c>
      <c r="AH211">
        <v>2</v>
      </c>
      <c r="AI211">
        <v>64902669</v>
      </c>
      <c r="AJ211">
        <v>203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ROW(Source!A129)</f>
        <v>129</v>
      </c>
      <c r="B212">
        <v>64902670</v>
      </c>
      <c r="C212">
        <v>64902668</v>
      </c>
      <c r="D212">
        <v>121548</v>
      </c>
      <c r="E212">
        <v>1</v>
      </c>
      <c r="F212">
        <v>1</v>
      </c>
      <c r="G212">
        <v>1</v>
      </c>
      <c r="H212">
        <v>1</v>
      </c>
      <c r="I212" t="s">
        <v>44</v>
      </c>
      <c r="J212" t="s">
        <v>3</v>
      </c>
      <c r="K212" t="s">
        <v>512</v>
      </c>
      <c r="L212">
        <v>608254</v>
      </c>
      <c r="N212">
        <v>1013</v>
      </c>
      <c r="O212" t="s">
        <v>513</v>
      </c>
      <c r="P212" t="s">
        <v>513</v>
      </c>
      <c r="Q212">
        <v>1</v>
      </c>
      <c r="X212">
        <v>167.76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167.76</v>
      </c>
      <c r="AH212">
        <v>2</v>
      </c>
      <c r="AI212">
        <v>64902670</v>
      </c>
      <c r="AJ212">
        <v>204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ROW(Source!A129)</f>
        <v>129</v>
      </c>
      <c r="B213">
        <v>64902671</v>
      </c>
      <c r="C213">
        <v>64902668</v>
      </c>
      <c r="D213">
        <v>29172380</v>
      </c>
      <c r="E213">
        <v>1</v>
      </c>
      <c r="F213">
        <v>1</v>
      </c>
      <c r="G213">
        <v>1</v>
      </c>
      <c r="H213">
        <v>2</v>
      </c>
      <c r="I213" t="s">
        <v>653</v>
      </c>
      <c r="J213" t="s">
        <v>654</v>
      </c>
      <c r="K213" t="s">
        <v>655</v>
      </c>
      <c r="L213">
        <v>1368</v>
      </c>
      <c r="N213">
        <v>1011</v>
      </c>
      <c r="O213" t="s">
        <v>517</v>
      </c>
      <c r="P213" t="s">
        <v>517</v>
      </c>
      <c r="Q213">
        <v>1</v>
      </c>
      <c r="X213">
        <v>57.66</v>
      </c>
      <c r="Y213">
        <v>0</v>
      </c>
      <c r="Z213">
        <v>163.49</v>
      </c>
      <c r="AA213">
        <v>13.5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57.66</v>
      </c>
      <c r="AH213">
        <v>2</v>
      </c>
      <c r="AI213">
        <v>64902671</v>
      </c>
      <c r="AJ213">
        <v>205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ROW(Source!A129)</f>
        <v>129</v>
      </c>
      <c r="B214">
        <v>64902672</v>
      </c>
      <c r="C214">
        <v>64902668</v>
      </c>
      <c r="D214">
        <v>29172407</v>
      </c>
      <c r="E214">
        <v>1</v>
      </c>
      <c r="F214">
        <v>1</v>
      </c>
      <c r="G214">
        <v>1</v>
      </c>
      <c r="H214">
        <v>2</v>
      </c>
      <c r="I214" t="s">
        <v>565</v>
      </c>
      <c r="J214" t="s">
        <v>566</v>
      </c>
      <c r="K214" t="s">
        <v>567</v>
      </c>
      <c r="L214">
        <v>1368</v>
      </c>
      <c r="N214">
        <v>1011</v>
      </c>
      <c r="O214" t="s">
        <v>517</v>
      </c>
      <c r="P214" t="s">
        <v>517</v>
      </c>
      <c r="Q214">
        <v>1</v>
      </c>
      <c r="X214">
        <v>110.1</v>
      </c>
      <c r="Y214">
        <v>0</v>
      </c>
      <c r="Z214">
        <v>96.9</v>
      </c>
      <c r="AA214">
        <v>13.5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110.1</v>
      </c>
      <c r="AH214">
        <v>2</v>
      </c>
      <c r="AI214">
        <v>64902672</v>
      </c>
      <c r="AJ214">
        <v>206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ROW(Source!A129)</f>
        <v>129</v>
      </c>
      <c r="B215">
        <v>64902673</v>
      </c>
      <c r="C215">
        <v>64902668</v>
      </c>
      <c r="D215">
        <v>29174913</v>
      </c>
      <c r="E215">
        <v>1</v>
      </c>
      <c r="F215">
        <v>1</v>
      </c>
      <c r="G215">
        <v>1</v>
      </c>
      <c r="H215">
        <v>2</v>
      </c>
      <c r="I215" t="s">
        <v>537</v>
      </c>
      <c r="J215" t="s">
        <v>538</v>
      </c>
      <c r="K215" t="s">
        <v>539</v>
      </c>
      <c r="L215">
        <v>1368</v>
      </c>
      <c r="N215">
        <v>1011</v>
      </c>
      <c r="O215" t="s">
        <v>517</v>
      </c>
      <c r="P215" t="s">
        <v>517</v>
      </c>
      <c r="Q215">
        <v>1</v>
      </c>
      <c r="X215">
        <v>42.35</v>
      </c>
      <c r="Y215">
        <v>0</v>
      </c>
      <c r="Z215">
        <v>87.17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42.35</v>
      </c>
      <c r="AH215">
        <v>2</v>
      </c>
      <c r="AI215">
        <v>64902673</v>
      </c>
      <c r="AJ215">
        <v>207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ROW(Source!A129)</f>
        <v>129</v>
      </c>
      <c r="B216">
        <v>64902674</v>
      </c>
      <c r="C216">
        <v>64902668</v>
      </c>
      <c r="D216">
        <v>29112724</v>
      </c>
      <c r="E216">
        <v>1</v>
      </c>
      <c r="F216">
        <v>1</v>
      </c>
      <c r="G216">
        <v>1</v>
      </c>
      <c r="H216">
        <v>3</v>
      </c>
      <c r="I216" t="s">
        <v>656</v>
      </c>
      <c r="J216" t="s">
        <v>657</v>
      </c>
      <c r="K216" t="s">
        <v>658</v>
      </c>
      <c r="L216">
        <v>1348</v>
      </c>
      <c r="N216">
        <v>1009</v>
      </c>
      <c r="O216" t="s">
        <v>203</v>
      </c>
      <c r="P216" t="s">
        <v>203</v>
      </c>
      <c r="Q216">
        <v>1000</v>
      </c>
      <c r="X216">
        <v>7.0000000000000007E-2</v>
      </c>
      <c r="Y216">
        <v>5989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7.0000000000000007E-2</v>
      </c>
      <c r="AH216">
        <v>2</v>
      </c>
      <c r="AI216">
        <v>64902674</v>
      </c>
      <c r="AJ216">
        <v>208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ROW(Source!A129)</f>
        <v>129</v>
      </c>
      <c r="B217">
        <v>64902675</v>
      </c>
      <c r="C217">
        <v>64902668</v>
      </c>
      <c r="D217">
        <v>29145157</v>
      </c>
      <c r="E217">
        <v>1</v>
      </c>
      <c r="F217">
        <v>1</v>
      </c>
      <c r="G217">
        <v>1</v>
      </c>
      <c r="H217">
        <v>3</v>
      </c>
      <c r="I217" t="s">
        <v>659</v>
      </c>
      <c r="J217" t="s">
        <v>660</v>
      </c>
      <c r="K217" t="s">
        <v>661</v>
      </c>
      <c r="L217">
        <v>1339</v>
      </c>
      <c r="N217">
        <v>1007</v>
      </c>
      <c r="O217" t="s">
        <v>136</v>
      </c>
      <c r="P217" t="s">
        <v>136</v>
      </c>
      <c r="Q217">
        <v>1</v>
      </c>
      <c r="X217">
        <v>1.8</v>
      </c>
      <c r="Y217">
        <v>519.79999999999995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1.8</v>
      </c>
      <c r="AH217">
        <v>2</v>
      </c>
      <c r="AI217">
        <v>64902675</v>
      </c>
      <c r="AJ217">
        <v>209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ROW(Source!A129)</f>
        <v>129</v>
      </c>
      <c r="B218">
        <v>64902676</v>
      </c>
      <c r="C218">
        <v>64902668</v>
      </c>
      <c r="D218">
        <v>29147724</v>
      </c>
      <c r="E218">
        <v>1</v>
      </c>
      <c r="F218">
        <v>1</v>
      </c>
      <c r="G218">
        <v>1</v>
      </c>
      <c r="H218">
        <v>3</v>
      </c>
      <c r="I218" t="s">
        <v>774</v>
      </c>
      <c r="J218" t="s">
        <v>775</v>
      </c>
      <c r="K218" t="s">
        <v>776</v>
      </c>
      <c r="L218">
        <v>1339</v>
      </c>
      <c r="N218">
        <v>1007</v>
      </c>
      <c r="O218" t="s">
        <v>136</v>
      </c>
      <c r="P218" t="s">
        <v>136</v>
      </c>
      <c r="Q218">
        <v>1</v>
      </c>
      <c r="X218">
        <v>100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100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ROW(Source!A130)</f>
        <v>130</v>
      </c>
      <c r="B219">
        <v>64902669</v>
      </c>
      <c r="C219">
        <v>64902668</v>
      </c>
      <c r="D219">
        <v>18410171</v>
      </c>
      <c r="E219">
        <v>1</v>
      </c>
      <c r="F219">
        <v>1</v>
      </c>
      <c r="G219">
        <v>1</v>
      </c>
      <c r="H219">
        <v>1</v>
      </c>
      <c r="I219" t="s">
        <v>651</v>
      </c>
      <c r="J219" t="s">
        <v>3</v>
      </c>
      <c r="K219" t="s">
        <v>652</v>
      </c>
      <c r="L219">
        <v>1369</v>
      </c>
      <c r="N219">
        <v>1013</v>
      </c>
      <c r="O219" t="s">
        <v>511</v>
      </c>
      <c r="P219" t="s">
        <v>511</v>
      </c>
      <c r="Q219">
        <v>1</v>
      </c>
      <c r="X219">
        <v>547.55999999999995</v>
      </c>
      <c r="Y219">
        <v>0</v>
      </c>
      <c r="Z219">
        <v>0</v>
      </c>
      <c r="AA219">
        <v>0</v>
      </c>
      <c r="AB219">
        <v>8.9700000000000006</v>
      </c>
      <c r="AC219">
        <v>0</v>
      </c>
      <c r="AD219">
        <v>1</v>
      </c>
      <c r="AE219">
        <v>1</v>
      </c>
      <c r="AF219" t="s">
        <v>3</v>
      </c>
      <c r="AG219">
        <v>547.55999999999995</v>
      </c>
      <c r="AH219">
        <v>2</v>
      </c>
      <c r="AI219">
        <v>64902669</v>
      </c>
      <c r="AJ219">
        <v>210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ROW(Source!A130)</f>
        <v>130</v>
      </c>
      <c r="B220">
        <v>64902670</v>
      </c>
      <c r="C220">
        <v>64902668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44</v>
      </c>
      <c r="J220" t="s">
        <v>3</v>
      </c>
      <c r="K220" t="s">
        <v>512</v>
      </c>
      <c r="L220">
        <v>608254</v>
      </c>
      <c r="N220">
        <v>1013</v>
      </c>
      <c r="O220" t="s">
        <v>513</v>
      </c>
      <c r="P220" t="s">
        <v>513</v>
      </c>
      <c r="Q220">
        <v>1</v>
      </c>
      <c r="X220">
        <v>167.76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167.76</v>
      </c>
      <c r="AH220">
        <v>2</v>
      </c>
      <c r="AI220">
        <v>64902670</v>
      </c>
      <c r="AJ220">
        <v>211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ROW(Source!A130)</f>
        <v>130</v>
      </c>
      <c r="B221">
        <v>64902671</v>
      </c>
      <c r="C221">
        <v>64902668</v>
      </c>
      <c r="D221">
        <v>29172380</v>
      </c>
      <c r="E221">
        <v>1</v>
      </c>
      <c r="F221">
        <v>1</v>
      </c>
      <c r="G221">
        <v>1</v>
      </c>
      <c r="H221">
        <v>2</v>
      </c>
      <c r="I221" t="s">
        <v>653</v>
      </c>
      <c r="J221" t="s">
        <v>654</v>
      </c>
      <c r="K221" t="s">
        <v>655</v>
      </c>
      <c r="L221">
        <v>1368</v>
      </c>
      <c r="N221">
        <v>1011</v>
      </c>
      <c r="O221" t="s">
        <v>517</v>
      </c>
      <c r="P221" t="s">
        <v>517</v>
      </c>
      <c r="Q221">
        <v>1</v>
      </c>
      <c r="X221">
        <v>57.66</v>
      </c>
      <c r="Y221">
        <v>0</v>
      </c>
      <c r="Z221">
        <v>163.49</v>
      </c>
      <c r="AA221">
        <v>13.5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57.66</v>
      </c>
      <c r="AH221">
        <v>2</v>
      </c>
      <c r="AI221">
        <v>64902671</v>
      </c>
      <c r="AJ221">
        <v>212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ROW(Source!A130)</f>
        <v>130</v>
      </c>
      <c r="B222">
        <v>64902672</v>
      </c>
      <c r="C222">
        <v>64902668</v>
      </c>
      <c r="D222">
        <v>29172407</v>
      </c>
      <c r="E222">
        <v>1</v>
      </c>
      <c r="F222">
        <v>1</v>
      </c>
      <c r="G222">
        <v>1</v>
      </c>
      <c r="H222">
        <v>2</v>
      </c>
      <c r="I222" t="s">
        <v>565</v>
      </c>
      <c r="J222" t="s">
        <v>566</v>
      </c>
      <c r="K222" t="s">
        <v>567</v>
      </c>
      <c r="L222">
        <v>1368</v>
      </c>
      <c r="N222">
        <v>1011</v>
      </c>
      <c r="O222" t="s">
        <v>517</v>
      </c>
      <c r="P222" t="s">
        <v>517</v>
      </c>
      <c r="Q222">
        <v>1</v>
      </c>
      <c r="X222">
        <v>110.1</v>
      </c>
      <c r="Y222">
        <v>0</v>
      </c>
      <c r="Z222">
        <v>96.9</v>
      </c>
      <c r="AA222">
        <v>13.5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110.1</v>
      </c>
      <c r="AH222">
        <v>2</v>
      </c>
      <c r="AI222">
        <v>64902672</v>
      </c>
      <c r="AJ222">
        <v>213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ROW(Source!A130)</f>
        <v>130</v>
      </c>
      <c r="B223">
        <v>64902673</v>
      </c>
      <c r="C223">
        <v>64902668</v>
      </c>
      <c r="D223">
        <v>29174913</v>
      </c>
      <c r="E223">
        <v>1</v>
      </c>
      <c r="F223">
        <v>1</v>
      </c>
      <c r="G223">
        <v>1</v>
      </c>
      <c r="H223">
        <v>2</v>
      </c>
      <c r="I223" t="s">
        <v>537</v>
      </c>
      <c r="J223" t="s">
        <v>538</v>
      </c>
      <c r="K223" t="s">
        <v>539</v>
      </c>
      <c r="L223">
        <v>1368</v>
      </c>
      <c r="N223">
        <v>1011</v>
      </c>
      <c r="O223" t="s">
        <v>517</v>
      </c>
      <c r="P223" t="s">
        <v>517</v>
      </c>
      <c r="Q223">
        <v>1</v>
      </c>
      <c r="X223">
        <v>42.35</v>
      </c>
      <c r="Y223">
        <v>0</v>
      </c>
      <c r="Z223">
        <v>87.17</v>
      </c>
      <c r="AA223">
        <v>11.6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42.35</v>
      </c>
      <c r="AH223">
        <v>2</v>
      </c>
      <c r="AI223">
        <v>64902673</v>
      </c>
      <c r="AJ223">
        <v>214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ROW(Source!A130)</f>
        <v>130</v>
      </c>
      <c r="B224">
        <v>64902674</v>
      </c>
      <c r="C224">
        <v>64902668</v>
      </c>
      <c r="D224">
        <v>29112724</v>
      </c>
      <c r="E224">
        <v>1</v>
      </c>
      <c r="F224">
        <v>1</v>
      </c>
      <c r="G224">
        <v>1</v>
      </c>
      <c r="H224">
        <v>3</v>
      </c>
      <c r="I224" t="s">
        <v>656</v>
      </c>
      <c r="J224" t="s">
        <v>657</v>
      </c>
      <c r="K224" t="s">
        <v>658</v>
      </c>
      <c r="L224">
        <v>1348</v>
      </c>
      <c r="N224">
        <v>1009</v>
      </c>
      <c r="O224" t="s">
        <v>203</v>
      </c>
      <c r="P224" t="s">
        <v>203</v>
      </c>
      <c r="Q224">
        <v>1000</v>
      </c>
      <c r="X224">
        <v>7.0000000000000007E-2</v>
      </c>
      <c r="Y224">
        <v>5989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7.0000000000000007E-2</v>
      </c>
      <c r="AH224">
        <v>2</v>
      </c>
      <c r="AI224">
        <v>64902674</v>
      </c>
      <c r="AJ224">
        <v>215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ROW(Source!A130)</f>
        <v>130</v>
      </c>
      <c r="B225">
        <v>64902675</v>
      </c>
      <c r="C225">
        <v>64902668</v>
      </c>
      <c r="D225">
        <v>29145157</v>
      </c>
      <c r="E225">
        <v>1</v>
      </c>
      <c r="F225">
        <v>1</v>
      </c>
      <c r="G225">
        <v>1</v>
      </c>
      <c r="H225">
        <v>3</v>
      </c>
      <c r="I225" t="s">
        <v>659</v>
      </c>
      <c r="J225" t="s">
        <v>660</v>
      </c>
      <c r="K225" t="s">
        <v>661</v>
      </c>
      <c r="L225">
        <v>1339</v>
      </c>
      <c r="N225">
        <v>1007</v>
      </c>
      <c r="O225" t="s">
        <v>136</v>
      </c>
      <c r="P225" t="s">
        <v>136</v>
      </c>
      <c r="Q225">
        <v>1</v>
      </c>
      <c r="X225">
        <v>1.8</v>
      </c>
      <c r="Y225">
        <v>519.79999999999995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1.8</v>
      </c>
      <c r="AH225">
        <v>2</v>
      </c>
      <c r="AI225">
        <v>64902675</v>
      </c>
      <c r="AJ225">
        <v>216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ROW(Source!A130)</f>
        <v>130</v>
      </c>
      <c r="B226">
        <v>64902676</v>
      </c>
      <c r="C226">
        <v>64902668</v>
      </c>
      <c r="D226">
        <v>29147724</v>
      </c>
      <c r="E226">
        <v>1</v>
      </c>
      <c r="F226">
        <v>1</v>
      </c>
      <c r="G226">
        <v>1</v>
      </c>
      <c r="H226">
        <v>3</v>
      </c>
      <c r="I226" t="s">
        <v>774</v>
      </c>
      <c r="J226" t="s">
        <v>775</v>
      </c>
      <c r="K226" t="s">
        <v>776</v>
      </c>
      <c r="L226">
        <v>1339</v>
      </c>
      <c r="N226">
        <v>1007</v>
      </c>
      <c r="O226" t="s">
        <v>136</v>
      </c>
      <c r="P226" t="s">
        <v>136</v>
      </c>
      <c r="Q226">
        <v>1</v>
      </c>
      <c r="X226">
        <v>100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100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ROW(Source!A143)</f>
        <v>143</v>
      </c>
      <c r="B227">
        <v>64862912</v>
      </c>
      <c r="C227">
        <v>64862882</v>
      </c>
      <c r="D227">
        <v>18409850</v>
      </c>
      <c r="E227">
        <v>1</v>
      </c>
      <c r="F227">
        <v>1</v>
      </c>
      <c r="G227">
        <v>1</v>
      </c>
      <c r="H227">
        <v>1</v>
      </c>
      <c r="I227" t="s">
        <v>662</v>
      </c>
      <c r="J227" t="s">
        <v>3</v>
      </c>
      <c r="K227" t="s">
        <v>663</v>
      </c>
      <c r="L227">
        <v>1369</v>
      </c>
      <c r="N227">
        <v>1013</v>
      </c>
      <c r="O227" t="s">
        <v>511</v>
      </c>
      <c r="P227" t="s">
        <v>511</v>
      </c>
      <c r="Q227">
        <v>1</v>
      </c>
      <c r="X227">
        <v>717.55</v>
      </c>
      <c r="Y227">
        <v>0</v>
      </c>
      <c r="Z227">
        <v>0</v>
      </c>
      <c r="AA227">
        <v>0</v>
      </c>
      <c r="AB227">
        <v>9.07</v>
      </c>
      <c r="AC227">
        <v>0</v>
      </c>
      <c r="AD227">
        <v>1</v>
      </c>
      <c r="AE227">
        <v>1</v>
      </c>
      <c r="AF227" t="s">
        <v>3</v>
      </c>
      <c r="AG227">
        <v>717.55</v>
      </c>
      <c r="AH227">
        <v>2</v>
      </c>
      <c r="AI227">
        <v>64862887</v>
      </c>
      <c r="AJ227">
        <v>217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ROW(Source!A143)</f>
        <v>143</v>
      </c>
      <c r="B228">
        <v>64862913</v>
      </c>
      <c r="C228">
        <v>64862882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44</v>
      </c>
      <c r="J228" t="s">
        <v>3</v>
      </c>
      <c r="K228" t="s">
        <v>512</v>
      </c>
      <c r="L228">
        <v>608254</v>
      </c>
      <c r="N228">
        <v>1013</v>
      </c>
      <c r="O228" t="s">
        <v>513</v>
      </c>
      <c r="P228" t="s">
        <v>513</v>
      </c>
      <c r="Q228">
        <v>1</v>
      </c>
      <c r="X228">
        <v>16.09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</v>
      </c>
      <c r="AG228">
        <v>16.09</v>
      </c>
      <c r="AH228">
        <v>2</v>
      </c>
      <c r="AI228">
        <v>64862888</v>
      </c>
      <c r="AJ228">
        <v>218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ROW(Source!A143)</f>
        <v>143</v>
      </c>
      <c r="B229">
        <v>64862914</v>
      </c>
      <c r="C229">
        <v>64862882</v>
      </c>
      <c r="D229">
        <v>29172379</v>
      </c>
      <c r="E229">
        <v>1</v>
      </c>
      <c r="F229">
        <v>1</v>
      </c>
      <c r="G229">
        <v>1</v>
      </c>
      <c r="H229">
        <v>2</v>
      </c>
      <c r="I229" t="s">
        <v>562</v>
      </c>
      <c r="J229" t="s">
        <v>563</v>
      </c>
      <c r="K229" t="s">
        <v>564</v>
      </c>
      <c r="L229">
        <v>1368</v>
      </c>
      <c r="N229">
        <v>1011</v>
      </c>
      <c r="O229" t="s">
        <v>517</v>
      </c>
      <c r="P229" t="s">
        <v>517</v>
      </c>
      <c r="Q229">
        <v>1</v>
      </c>
      <c r="X229">
        <v>6.44</v>
      </c>
      <c r="Y229">
        <v>0</v>
      </c>
      <c r="Z229">
        <v>112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6.44</v>
      </c>
      <c r="AH229">
        <v>2</v>
      </c>
      <c r="AI229">
        <v>64862889</v>
      </c>
      <c r="AJ229">
        <v>219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ROW(Source!A143)</f>
        <v>143</v>
      </c>
      <c r="B230">
        <v>64862915</v>
      </c>
      <c r="C230">
        <v>64862882</v>
      </c>
      <c r="D230">
        <v>29172479</v>
      </c>
      <c r="E230">
        <v>1</v>
      </c>
      <c r="F230">
        <v>1</v>
      </c>
      <c r="G230">
        <v>1</v>
      </c>
      <c r="H230">
        <v>2</v>
      </c>
      <c r="I230" t="s">
        <v>568</v>
      </c>
      <c r="J230" t="s">
        <v>569</v>
      </c>
      <c r="K230" t="s">
        <v>570</v>
      </c>
      <c r="L230">
        <v>1368</v>
      </c>
      <c r="N230">
        <v>1011</v>
      </c>
      <c r="O230" t="s">
        <v>517</v>
      </c>
      <c r="P230" t="s">
        <v>517</v>
      </c>
      <c r="Q230">
        <v>1</v>
      </c>
      <c r="X230">
        <v>0.01</v>
      </c>
      <c r="Y230">
        <v>0</v>
      </c>
      <c r="Z230">
        <v>99.89</v>
      </c>
      <c r="AA230">
        <v>10.06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0.01</v>
      </c>
      <c r="AH230">
        <v>2</v>
      </c>
      <c r="AI230">
        <v>64862890</v>
      </c>
      <c r="AJ230">
        <v>220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ROW(Source!A143)</f>
        <v>143</v>
      </c>
      <c r="B231">
        <v>64862916</v>
      </c>
      <c r="C231">
        <v>64862882</v>
      </c>
      <c r="D231">
        <v>29172635</v>
      </c>
      <c r="E231">
        <v>1</v>
      </c>
      <c r="F231">
        <v>1</v>
      </c>
      <c r="G231">
        <v>1</v>
      </c>
      <c r="H231">
        <v>2</v>
      </c>
      <c r="I231" t="s">
        <v>664</v>
      </c>
      <c r="J231" t="s">
        <v>665</v>
      </c>
      <c r="K231" t="s">
        <v>666</v>
      </c>
      <c r="L231">
        <v>1368</v>
      </c>
      <c r="N231">
        <v>1011</v>
      </c>
      <c r="O231" t="s">
        <v>517</v>
      </c>
      <c r="P231" t="s">
        <v>517</v>
      </c>
      <c r="Q231">
        <v>1</v>
      </c>
      <c r="X231">
        <v>9.64</v>
      </c>
      <c r="Y231">
        <v>0</v>
      </c>
      <c r="Z231">
        <v>27.11</v>
      </c>
      <c r="AA231">
        <v>11.6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9.64</v>
      </c>
      <c r="AH231">
        <v>2</v>
      </c>
      <c r="AI231">
        <v>64862891</v>
      </c>
      <c r="AJ231">
        <v>221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ROW(Source!A143)</f>
        <v>143</v>
      </c>
      <c r="B232">
        <v>64862917</v>
      </c>
      <c r="C232">
        <v>64862882</v>
      </c>
      <c r="D232">
        <v>29173150</v>
      </c>
      <c r="E232">
        <v>1</v>
      </c>
      <c r="F232">
        <v>1</v>
      </c>
      <c r="G232">
        <v>1</v>
      </c>
      <c r="H232">
        <v>2</v>
      </c>
      <c r="I232" t="s">
        <v>574</v>
      </c>
      <c r="J232" t="s">
        <v>575</v>
      </c>
      <c r="K232" t="s">
        <v>576</v>
      </c>
      <c r="L232">
        <v>1368</v>
      </c>
      <c r="N232">
        <v>1011</v>
      </c>
      <c r="O232" t="s">
        <v>517</v>
      </c>
      <c r="P232" t="s">
        <v>517</v>
      </c>
      <c r="Q232">
        <v>1</v>
      </c>
      <c r="X232">
        <v>16.53</v>
      </c>
      <c r="Y232">
        <v>0</v>
      </c>
      <c r="Z232">
        <v>1.9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16.53</v>
      </c>
      <c r="AH232">
        <v>2</v>
      </c>
      <c r="AI232">
        <v>64862892</v>
      </c>
      <c r="AJ232">
        <v>222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ROW(Source!A143)</f>
        <v>143</v>
      </c>
      <c r="B233">
        <v>64862918</v>
      </c>
      <c r="C233">
        <v>64862882</v>
      </c>
      <c r="D233">
        <v>29174561</v>
      </c>
      <c r="E233">
        <v>1</v>
      </c>
      <c r="F233">
        <v>1</v>
      </c>
      <c r="G233">
        <v>1</v>
      </c>
      <c r="H233">
        <v>2</v>
      </c>
      <c r="I233" t="s">
        <v>667</v>
      </c>
      <c r="J233" t="s">
        <v>668</v>
      </c>
      <c r="K233" t="s">
        <v>669</v>
      </c>
      <c r="L233">
        <v>1368</v>
      </c>
      <c r="N233">
        <v>1011</v>
      </c>
      <c r="O233" t="s">
        <v>517</v>
      </c>
      <c r="P233" t="s">
        <v>517</v>
      </c>
      <c r="Q233">
        <v>1</v>
      </c>
      <c r="X233">
        <v>0.02</v>
      </c>
      <c r="Y233">
        <v>0</v>
      </c>
      <c r="Z233">
        <v>6.7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0.02</v>
      </c>
      <c r="AH233">
        <v>2</v>
      </c>
      <c r="AI233">
        <v>64862893</v>
      </c>
      <c r="AJ233">
        <v>223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ROW(Source!A143)</f>
        <v>143</v>
      </c>
      <c r="B234">
        <v>64862919</v>
      </c>
      <c r="C234">
        <v>64862882</v>
      </c>
      <c r="D234">
        <v>29174592</v>
      </c>
      <c r="E234">
        <v>1</v>
      </c>
      <c r="F234">
        <v>1</v>
      </c>
      <c r="G234">
        <v>1</v>
      </c>
      <c r="H234">
        <v>2</v>
      </c>
      <c r="I234" t="s">
        <v>577</v>
      </c>
      <c r="J234" t="s">
        <v>578</v>
      </c>
      <c r="K234" t="s">
        <v>579</v>
      </c>
      <c r="L234">
        <v>1368</v>
      </c>
      <c r="N234">
        <v>1011</v>
      </c>
      <c r="O234" t="s">
        <v>517</v>
      </c>
      <c r="P234" t="s">
        <v>517</v>
      </c>
      <c r="Q234">
        <v>1</v>
      </c>
      <c r="X234">
        <v>2.34</v>
      </c>
      <c r="Y234">
        <v>0</v>
      </c>
      <c r="Z234">
        <v>3.27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2.34</v>
      </c>
      <c r="AH234">
        <v>2</v>
      </c>
      <c r="AI234">
        <v>64862894</v>
      </c>
      <c r="AJ234">
        <v>224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ROW(Source!A143)</f>
        <v>143</v>
      </c>
      <c r="B235">
        <v>64862920</v>
      </c>
      <c r="C235">
        <v>64862882</v>
      </c>
      <c r="D235">
        <v>29174913</v>
      </c>
      <c r="E235">
        <v>1</v>
      </c>
      <c r="F235">
        <v>1</v>
      </c>
      <c r="G235">
        <v>1</v>
      </c>
      <c r="H235">
        <v>2</v>
      </c>
      <c r="I235" t="s">
        <v>537</v>
      </c>
      <c r="J235" t="s">
        <v>538</v>
      </c>
      <c r="K235" t="s">
        <v>539</v>
      </c>
      <c r="L235">
        <v>1368</v>
      </c>
      <c r="N235">
        <v>1011</v>
      </c>
      <c r="O235" t="s">
        <v>517</v>
      </c>
      <c r="P235" t="s">
        <v>517</v>
      </c>
      <c r="Q235">
        <v>1</v>
      </c>
      <c r="X235">
        <v>1.07</v>
      </c>
      <c r="Y235">
        <v>0</v>
      </c>
      <c r="Z235">
        <v>87.17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1.07</v>
      </c>
      <c r="AH235">
        <v>2</v>
      </c>
      <c r="AI235">
        <v>64862895</v>
      </c>
      <c r="AJ235">
        <v>225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ROW(Source!A143)</f>
        <v>143</v>
      </c>
      <c r="B236">
        <v>64862921</v>
      </c>
      <c r="C236">
        <v>64862882</v>
      </c>
      <c r="D236">
        <v>29109197</v>
      </c>
      <c r="E236">
        <v>1</v>
      </c>
      <c r="F236">
        <v>1</v>
      </c>
      <c r="G236">
        <v>1</v>
      </c>
      <c r="H236">
        <v>3</v>
      </c>
      <c r="I236" t="s">
        <v>670</v>
      </c>
      <c r="J236" t="s">
        <v>671</v>
      </c>
      <c r="K236" t="s">
        <v>672</v>
      </c>
      <c r="L236">
        <v>1348</v>
      </c>
      <c r="N236">
        <v>1009</v>
      </c>
      <c r="O236" t="s">
        <v>203</v>
      </c>
      <c r="P236" t="s">
        <v>203</v>
      </c>
      <c r="Q236">
        <v>1000</v>
      </c>
      <c r="X236">
        <v>4.0000000000000002E-4</v>
      </c>
      <c r="Y236">
        <v>412.01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4.0000000000000002E-4</v>
      </c>
      <c r="AH236">
        <v>2</v>
      </c>
      <c r="AI236">
        <v>64862896</v>
      </c>
      <c r="AJ236">
        <v>226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ROW(Source!A143)</f>
        <v>143</v>
      </c>
      <c r="B237">
        <v>64862922</v>
      </c>
      <c r="C237">
        <v>64862882</v>
      </c>
      <c r="D237">
        <v>29114332</v>
      </c>
      <c r="E237">
        <v>1</v>
      </c>
      <c r="F237">
        <v>1</v>
      </c>
      <c r="G237">
        <v>1</v>
      </c>
      <c r="H237">
        <v>3</v>
      </c>
      <c r="I237" t="s">
        <v>586</v>
      </c>
      <c r="J237" t="s">
        <v>587</v>
      </c>
      <c r="K237" t="s">
        <v>588</v>
      </c>
      <c r="L237">
        <v>1348</v>
      </c>
      <c r="N237">
        <v>1009</v>
      </c>
      <c r="O237" t="s">
        <v>203</v>
      </c>
      <c r="P237" t="s">
        <v>203</v>
      </c>
      <c r="Q237">
        <v>1000</v>
      </c>
      <c r="X237">
        <v>1.4E-2</v>
      </c>
      <c r="Y237">
        <v>11978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1.4E-2</v>
      </c>
      <c r="AH237">
        <v>2</v>
      </c>
      <c r="AI237">
        <v>64862897</v>
      </c>
      <c r="AJ237">
        <v>227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ROW(Source!A143)</f>
        <v>143</v>
      </c>
      <c r="B238">
        <v>64862923</v>
      </c>
      <c r="C238">
        <v>64862882</v>
      </c>
      <c r="D238">
        <v>29112596</v>
      </c>
      <c r="E238">
        <v>1</v>
      </c>
      <c r="F238">
        <v>1</v>
      </c>
      <c r="G238">
        <v>1</v>
      </c>
      <c r="H238">
        <v>3</v>
      </c>
      <c r="I238" t="s">
        <v>777</v>
      </c>
      <c r="J238" t="s">
        <v>778</v>
      </c>
      <c r="K238" t="s">
        <v>779</v>
      </c>
      <c r="L238">
        <v>1354</v>
      </c>
      <c r="N238">
        <v>1010</v>
      </c>
      <c r="O238" t="s">
        <v>251</v>
      </c>
      <c r="P238" t="s">
        <v>251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ROW(Source!A143)</f>
        <v>143</v>
      </c>
      <c r="B239">
        <v>64862924</v>
      </c>
      <c r="C239">
        <v>64862882</v>
      </c>
      <c r="D239">
        <v>29115641</v>
      </c>
      <c r="E239">
        <v>1</v>
      </c>
      <c r="F239">
        <v>1</v>
      </c>
      <c r="G239">
        <v>1</v>
      </c>
      <c r="H239">
        <v>3</v>
      </c>
      <c r="I239" t="s">
        <v>673</v>
      </c>
      <c r="J239" t="s">
        <v>674</v>
      </c>
      <c r="K239" t="s">
        <v>675</v>
      </c>
      <c r="L239">
        <v>1339</v>
      </c>
      <c r="N239">
        <v>1007</v>
      </c>
      <c r="O239" t="s">
        <v>136</v>
      </c>
      <c r="P239" t="s">
        <v>136</v>
      </c>
      <c r="Q239">
        <v>1</v>
      </c>
      <c r="X239">
        <v>3</v>
      </c>
      <c r="Y239">
        <v>1375.01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3</v>
      </c>
      <c r="AH239">
        <v>2</v>
      </c>
      <c r="AI239">
        <v>64862898</v>
      </c>
      <c r="AJ239">
        <v>228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ROW(Source!A143)</f>
        <v>143</v>
      </c>
      <c r="B240">
        <v>64862925</v>
      </c>
      <c r="C240">
        <v>64862882</v>
      </c>
      <c r="D240">
        <v>29144989</v>
      </c>
      <c r="E240">
        <v>1</v>
      </c>
      <c r="F240">
        <v>1</v>
      </c>
      <c r="G240">
        <v>1</v>
      </c>
      <c r="H240">
        <v>3</v>
      </c>
      <c r="I240" t="s">
        <v>267</v>
      </c>
      <c r="J240" t="s">
        <v>269</v>
      </c>
      <c r="K240" t="s">
        <v>268</v>
      </c>
      <c r="L240">
        <v>1339</v>
      </c>
      <c r="N240">
        <v>1007</v>
      </c>
      <c r="O240" t="s">
        <v>136</v>
      </c>
      <c r="P240" t="s">
        <v>136</v>
      </c>
      <c r="Q240">
        <v>1</v>
      </c>
      <c r="X240">
        <v>2</v>
      </c>
      <c r="Y240">
        <v>560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2</v>
      </c>
      <c r="AH240">
        <v>2</v>
      </c>
      <c r="AI240">
        <v>64862899</v>
      </c>
      <c r="AJ240">
        <v>229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ROW(Source!A143)</f>
        <v>143</v>
      </c>
      <c r="B241">
        <v>64862926</v>
      </c>
      <c r="C241">
        <v>64862882</v>
      </c>
      <c r="D241">
        <v>29144991</v>
      </c>
      <c r="E241">
        <v>1</v>
      </c>
      <c r="F241">
        <v>1</v>
      </c>
      <c r="G241">
        <v>1</v>
      </c>
      <c r="H241">
        <v>3</v>
      </c>
      <c r="I241" t="s">
        <v>271</v>
      </c>
      <c r="J241" t="s">
        <v>273</v>
      </c>
      <c r="K241" t="s">
        <v>272</v>
      </c>
      <c r="L241">
        <v>1339</v>
      </c>
      <c r="N241">
        <v>1007</v>
      </c>
      <c r="O241" t="s">
        <v>136</v>
      </c>
      <c r="P241" t="s">
        <v>136</v>
      </c>
      <c r="Q241">
        <v>1</v>
      </c>
      <c r="X241">
        <v>9.1</v>
      </c>
      <c r="Y241">
        <v>585.20000000000005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9.1</v>
      </c>
      <c r="AH241">
        <v>2</v>
      </c>
      <c r="AI241">
        <v>64862900</v>
      </c>
      <c r="AJ241">
        <v>230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ROW(Source!A143)</f>
        <v>143</v>
      </c>
      <c r="B242">
        <v>64862927</v>
      </c>
      <c r="C242">
        <v>64862882</v>
      </c>
      <c r="D242">
        <v>29145234</v>
      </c>
      <c r="E242">
        <v>1</v>
      </c>
      <c r="F242">
        <v>1</v>
      </c>
      <c r="G242">
        <v>1</v>
      </c>
      <c r="H242">
        <v>3</v>
      </c>
      <c r="I242" t="s">
        <v>275</v>
      </c>
      <c r="J242" t="s">
        <v>277</v>
      </c>
      <c r="K242" t="s">
        <v>276</v>
      </c>
      <c r="L242">
        <v>1339</v>
      </c>
      <c r="N242">
        <v>1007</v>
      </c>
      <c r="O242" t="s">
        <v>136</v>
      </c>
      <c r="P242" t="s">
        <v>136</v>
      </c>
      <c r="Q242">
        <v>1</v>
      </c>
      <c r="X242">
        <v>0.11</v>
      </c>
      <c r="Y242">
        <v>395.01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0.11</v>
      </c>
      <c r="AH242">
        <v>2</v>
      </c>
      <c r="AI242">
        <v>64862901</v>
      </c>
      <c r="AJ242">
        <v>231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ROW(Source!A143)</f>
        <v>143</v>
      </c>
      <c r="B243">
        <v>64862928</v>
      </c>
      <c r="C243">
        <v>64862882</v>
      </c>
      <c r="D243">
        <v>29145209</v>
      </c>
      <c r="E243">
        <v>1</v>
      </c>
      <c r="F243">
        <v>1</v>
      </c>
      <c r="G243">
        <v>1</v>
      </c>
      <c r="H243">
        <v>3</v>
      </c>
      <c r="I243" t="s">
        <v>676</v>
      </c>
      <c r="J243" t="s">
        <v>677</v>
      </c>
      <c r="K243" t="s">
        <v>678</v>
      </c>
      <c r="L243">
        <v>1339</v>
      </c>
      <c r="N243">
        <v>1007</v>
      </c>
      <c r="O243" t="s">
        <v>136</v>
      </c>
      <c r="P243" t="s">
        <v>136</v>
      </c>
      <c r="Q243">
        <v>1</v>
      </c>
      <c r="X243">
        <v>1</v>
      </c>
      <c r="Y243">
        <v>519.79999999999995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</v>
      </c>
      <c r="AH243">
        <v>2</v>
      </c>
      <c r="AI243">
        <v>64862902</v>
      </c>
      <c r="AJ243">
        <v>232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ROW(Source!A143)</f>
        <v>143</v>
      </c>
      <c r="B244">
        <v>64862929</v>
      </c>
      <c r="C244">
        <v>64862882</v>
      </c>
      <c r="D244">
        <v>29149243</v>
      </c>
      <c r="E244">
        <v>1</v>
      </c>
      <c r="F244">
        <v>1</v>
      </c>
      <c r="G244">
        <v>1</v>
      </c>
      <c r="H244">
        <v>3</v>
      </c>
      <c r="I244" t="s">
        <v>279</v>
      </c>
      <c r="J244" t="s">
        <v>281</v>
      </c>
      <c r="K244" t="s">
        <v>280</v>
      </c>
      <c r="L244">
        <v>1348</v>
      </c>
      <c r="N244">
        <v>1009</v>
      </c>
      <c r="O244" t="s">
        <v>203</v>
      </c>
      <c r="P244" t="s">
        <v>203</v>
      </c>
      <c r="Q244">
        <v>1000</v>
      </c>
      <c r="X244">
        <v>0.06</v>
      </c>
      <c r="Y244">
        <v>734.5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0.06</v>
      </c>
      <c r="AH244">
        <v>2</v>
      </c>
      <c r="AI244">
        <v>64862903</v>
      </c>
      <c r="AJ244">
        <v>233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ROW(Source!A143)</f>
        <v>143</v>
      </c>
      <c r="B245">
        <v>64862930</v>
      </c>
      <c r="C245">
        <v>64862882</v>
      </c>
      <c r="D245">
        <v>29149513</v>
      </c>
      <c r="E245">
        <v>1</v>
      </c>
      <c r="F245">
        <v>1</v>
      </c>
      <c r="G245">
        <v>1</v>
      </c>
      <c r="H245">
        <v>3</v>
      </c>
      <c r="I245" t="s">
        <v>283</v>
      </c>
      <c r="J245" t="s">
        <v>285</v>
      </c>
      <c r="K245" t="s">
        <v>284</v>
      </c>
      <c r="L245">
        <v>1339</v>
      </c>
      <c r="N245">
        <v>1007</v>
      </c>
      <c r="O245" t="s">
        <v>136</v>
      </c>
      <c r="P245" t="s">
        <v>136</v>
      </c>
      <c r="Q245">
        <v>1</v>
      </c>
      <c r="X245">
        <v>0.1</v>
      </c>
      <c r="Y245">
        <v>131.08000000000001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</v>
      </c>
      <c r="AH245">
        <v>2</v>
      </c>
      <c r="AI245">
        <v>64862904</v>
      </c>
      <c r="AJ245">
        <v>234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ROW(Source!A143)</f>
        <v>143</v>
      </c>
      <c r="B246">
        <v>64862931</v>
      </c>
      <c r="C246">
        <v>64862882</v>
      </c>
      <c r="D246">
        <v>29150040</v>
      </c>
      <c r="E246">
        <v>1</v>
      </c>
      <c r="F246">
        <v>1</v>
      </c>
      <c r="G246">
        <v>1</v>
      </c>
      <c r="H246">
        <v>3</v>
      </c>
      <c r="I246" t="s">
        <v>543</v>
      </c>
      <c r="J246" t="s">
        <v>544</v>
      </c>
      <c r="K246" t="s">
        <v>545</v>
      </c>
      <c r="L246">
        <v>1339</v>
      </c>
      <c r="N246">
        <v>1007</v>
      </c>
      <c r="O246" t="s">
        <v>136</v>
      </c>
      <c r="P246" t="s">
        <v>136</v>
      </c>
      <c r="Q246">
        <v>1</v>
      </c>
      <c r="X246">
        <v>0.16800000000000001</v>
      </c>
      <c r="Y246">
        <v>2.44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0.16800000000000001</v>
      </c>
      <c r="AH246">
        <v>2</v>
      </c>
      <c r="AI246">
        <v>64862905</v>
      </c>
      <c r="AJ246">
        <v>235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ROW(Source!A143)</f>
        <v>143</v>
      </c>
      <c r="B247">
        <v>64862932</v>
      </c>
      <c r="C247">
        <v>64862882</v>
      </c>
      <c r="D247">
        <v>29166041</v>
      </c>
      <c r="E247">
        <v>1</v>
      </c>
      <c r="F247">
        <v>1</v>
      </c>
      <c r="G247">
        <v>1</v>
      </c>
      <c r="H247">
        <v>3</v>
      </c>
      <c r="I247" t="s">
        <v>679</v>
      </c>
      <c r="J247" t="s">
        <v>680</v>
      </c>
      <c r="K247" t="s">
        <v>681</v>
      </c>
      <c r="L247">
        <v>1354</v>
      </c>
      <c r="N247">
        <v>1010</v>
      </c>
      <c r="O247" t="s">
        <v>251</v>
      </c>
      <c r="P247" t="s">
        <v>251</v>
      </c>
      <c r="Q247">
        <v>1</v>
      </c>
      <c r="X247">
        <v>14.5</v>
      </c>
      <c r="Y247">
        <v>7.01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14.5</v>
      </c>
      <c r="AH247">
        <v>2</v>
      </c>
      <c r="AI247">
        <v>64862906</v>
      </c>
      <c r="AJ247">
        <v>236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ROW(Source!A144)</f>
        <v>144</v>
      </c>
      <c r="B248">
        <v>64862912</v>
      </c>
      <c r="C248">
        <v>64862882</v>
      </c>
      <c r="D248">
        <v>18409850</v>
      </c>
      <c r="E248">
        <v>1</v>
      </c>
      <c r="F248">
        <v>1</v>
      </c>
      <c r="G248">
        <v>1</v>
      </c>
      <c r="H248">
        <v>1</v>
      </c>
      <c r="I248" t="s">
        <v>662</v>
      </c>
      <c r="J248" t="s">
        <v>3</v>
      </c>
      <c r="K248" t="s">
        <v>663</v>
      </c>
      <c r="L248">
        <v>1369</v>
      </c>
      <c r="N248">
        <v>1013</v>
      </c>
      <c r="O248" t="s">
        <v>511</v>
      </c>
      <c r="P248" t="s">
        <v>511</v>
      </c>
      <c r="Q248">
        <v>1</v>
      </c>
      <c r="X248">
        <v>717.55</v>
      </c>
      <c r="Y248">
        <v>0</v>
      </c>
      <c r="Z248">
        <v>0</v>
      </c>
      <c r="AA248">
        <v>0</v>
      </c>
      <c r="AB248">
        <v>9.07</v>
      </c>
      <c r="AC248">
        <v>0</v>
      </c>
      <c r="AD248">
        <v>1</v>
      </c>
      <c r="AE248">
        <v>1</v>
      </c>
      <c r="AF248" t="s">
        <v>3</v>
      </c>
      <c r="AG248">
        <v>717.55</v>
      </c>
      <c r="AH248">
        <v>2</v>
      </c>
      <c r="AI248">
        <v>64862887</v>
      </c>
      <c r="AJ248">
        <v>237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ROW(Source!A144)</f>
        <v>144</v>
      </c>
      <c r="B249">
        <v>64862913</v>
      </c>
      <c r="C249">
        <v>64862882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44</v>
      </c>
      <c r="J249" t="s">
        <v>3</v>
      </c>
      <c r="K249" t="s">
        <v>512</v>
      </c>
      <c r="L249">
        <v>608254</v>
      </c>
      <c r="N249">
        <v>1013</v>
      </c>
      <c r="O249" t="s">
        <v>513</v>
      </c>
      <c r="P249" t="s">
        <v>513</v>
      </c>
      <c r="Q249">
        <v>1</v>
      </c>
      <c r="X249">
        <v>16.09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</v>
      </c>
      <c r="AG249">
        <v>16.09</v>
      </c>
      <c r="AH249">
        <v>2</v>
      </c>
      <c r="AI249">
        <v>64862888</v>
      </c>
      <c r="AJ249">
        <v>238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ROW(Source!A144)</f>
        <v>144</v>
      </c>
      <c r="B250">
        <v>64862914</v>
      </c>
      <c r="C250">
        <v>64862882</v>
      </c>
      <c r="D250">
        <v>29172379</v>
      </c>
      <c r="E250">
        <v>1</v>
      </c>
      <c r="F250">
        <v>1</v>
      </c>
      <c r="G250">
        <v>1</v>
      </c>
      <c r="H250">
        <v>2</v>
      </c>
      <c r="I250" t="s">
        <v>562</v>
      </c>
      <c r="J250" t="s">
        <v>563</v>
      </c>
      <c r="K250" t="s">
        <v>564</v>
      </c>
      <c r="L250">
        <v>1368</v>
      </c>
      <c r="N250">
        <v>1011</v>
      </c>
      <c r="O250" t="s">
        <v>517</v>
      </c>
      <c r="P250" t="s">
        <v>517</v>
      </c>
      <c r="Q250">
        <v>1</v>
      </c>
      <c r="X250">
        <v>6.44</v>
      </c>
      <c r="Y250">
        <v>0</v>
      </c>
      <c r="Z250">
        <v>112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6.44</v>
      </c>
      <c r="AH250">
        <v>2</v>
      </c>
      <c r="AI250">
        <v>64862889</v>
      </c>
      <c r="AJ250">
        <v>239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ROW(Source!A144)</f>
        <v>144</v>
      </c>
      <c r="B251">
        <v>64862915</v>
      </c>
      <c r="C251">
        <v>64862882</v>
      </c>
      <c r="D251">
        <v>29172479</v>
      </c>
      <c r="E251">
        <v>1</v>
      </c>
      <c r="F251">
        <v>1</v>
      </c>
      <c r="G251">
        <v>1</v>
      </c>
      <c r="H251">
        <v>2</v>
      </c>
      <c r="I251" t="s">
        <v>568</v>
      </c>
      <c r="J251" t="s">
        <v>569</v>
      </c>
      <c r="K251" t="s">
        <v>570</v>
      </c>
      <c r="L251">
        <v>1368</v>
      </c>
      <c r="N251">
        <v>1011</v>
      </c>
      <c r="O251" t="s">
        <v>517</v>
      </c>
      <c r="P251" t="s">
        <v>517</v>
      </c>
      <c r="Q251">
        <v>1</v>
      </c>
      <c r="X251">
        <v>0.01</v>
      </c>
      <c r="Y251">
        <v>0</v>
      </c>
      <c r="Z251">
        <v>99.89</v>
      </c>
      <c r="AA251">
        <v>10.06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0.01</v>
      </c>
      <c r="AH251">
        <v>2</v>
      </c>
      <c r="AI251">
        <v>64862890</v>
      </c>
      <c r="AJ251">
        <v>240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ROW(Source!A144)</f>
        <v>144</v>
      </c>
      <c r="B252">
        <v>64862916</v>
      </c>
      <c r="C252">
        <v>64862882</v>
      </c>
      <c r="D252">
        <v>29172635</v>
      </c>
      <c r="E252">
        <v>1</v>
      </c>
      <c r="F252">
        <v>1</v>
      </c>
      <c r="G252">
        <v>1</v>
      </c>
      <c r="H252">
        <v>2</v>
      </c>
      <c r="I252" t="s">
        <v>664</v>
      </c>
      <c r="J252" t="s">
        <v>665</v>
      </c>
      <c r="K252" t="s">
        <v>666</v>
      </c>
      <c r="L252">
        <v>1368</v>
      </c>
      <c r="N252">
        <v>1011</v>
      </c>
      <c r="O252" t="s">
        <v>517</v>
      </c>
      <c r="P252" t="s">
        <v>517</v>
      </c>
      <c r="Q252">
        <v>1</v>
      </c>
      <c r="X252">
        <v>9.64</v>
      </c>
      <c r="Y252">
        <v>0</v>
      </c>
      <c r="Z252">
        <v>27.11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9.64</v>
      </c>
      <c r="AH252">
        <v>2</v>
      </c>
      <c r="AI252">
        <v>64862891</v>
      </c>
      <c r="AJ252">
        <v>241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ROW(Source!A144)</f>
        <v>144</v>
      </c>
      <c r="B253">
        <v>64862917</v>
      </c>
      <c r="C253">
        <v>64862882</v>
      </c>
      <c r="D253">
        <v>29173150</v>
      </c>
      <c r="E253">
        <v>1</v>
      </c>
      <c r="F253">
        <v>1</v>
      </c>
      <c r="G253">
        <v>1</v>
      </c>
      <c r="H253">
        <v>2</v>
      </c>
      <c r="I253" t="s">
        <v>574</v>
      </c>
      <c r="J253" t="s">
        <v>575</v>
      </c>
      <c r="K253" t="s">
        <v>576</v>
      </c>
      <c r="L253">
        <v>1368</v>
      </c>
      <c r="N253">
        <v>1011</v>
      </c>
      <c r="O253" t="s">
        <v>517</v>
      </c>
      <c r="P253" t="s">
        <v>517</v>
      </c>
      <c r="Q253">
        <v>1</v>
      </c>
      <c r="X253">
        <v>16.53</v>
      </c>
      <c r="Y253">
        <v>0</v>
      </c>
      <c r="Z253">
        <v>1.9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16.53</v>
      </c>
      <c r="AH253">
        <v>2</v>
      </c>
      <c r="AI253">
        <v>64862892</v>
      </c>
      <c r="AJ253">
        <v>242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ROW(Source!A144)</f>
        <v>144</v>
      </c>
      <c r="B254">
        <v>64862918</v>
      </c>
      <c r="C254">
        <v>64862882</v>
      </c>
      <c r="D254">
        <v>29174561</v>
      </c>
      <c r="E254">
        <v>1</v>
      </c>
      <c r="F254">
        <v>1</v>
      </c>
      <c r="G254">
        <v>1</v>
      </c>
      <c r="H254">
        <v>2</v>
      </c>
      <c r="I254" t="s">
        <v>667</v>
      </c>
      <c r="J254" t="s">
        <v>668</v>
      </c>
      <c r="K254" t="s">
        <v>669</v>
      </c>
      <c r="L254">
        <v>1368</v>
      </c>
      <c r="N254">
        <v>1011</v>
      </c>
      <c r="O254" t="s">
        <v>517</v>
      </c>
      <c r="P254" t="s">
        <v>517</v>
      </c>
      <c r="Q254">
        <v>1</v>
      </c>
      <c r="X254">
        <v>0.02</v>
      </c>
      <c r="Y254">
        <v>0</v>
      </c>
      <c r="Z254">
        <v>6.7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0.02</v>
      </c>
      <c r="AH254">
        <v>2</v>
      </c>
      <c r="AI254">
        <v>64862893</v>
      </c>
      <c r="AJ254">
        <v>243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ROW(Source!A144)</f>
        <v>144</v>
      </c>
      <c r="B255">
        <v>64862919</v>
      </c>
      <c r="C255">
        <v>64862882</v>
      </c>
      <c r="D255">
        <v>29174592</v>
      </c>
      <c r="E255">
        <v>1</v>
      </c>
      <c r="F255">
        <v>1</v>
      </c>
      <c r="G255">
        <v>1</v>
      </c>
      <c r="H255">
        <v>2</v>
      </c>
      <c r="I255" t="s">
        <v>577</v>
      </c>
      <c r="J255" t="s">
        <v>578</v>
      </c>
      <c r="K255" t="s">
        <v>579</v>
      </c>
      <c r="L255">
        <v>1368</v>
      </c>
      <c r="N255">
        <v>1011</v>
      </c>
      <c r="O255" t="s">
        <v>517</v>
      </c>
      <c r="P255" t="s">
        <v>517</v>
      </c>
      <c r="Q255">
        <v>1</v>
      </c>
      <c r="X255">
        <v>2.34</v>
      </c>
      <c r="Y255">
        <v>0</v>
      </c>
      <c r="Z255">
        <v>3.27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2.34</v>
      </c>
      <c r="AH255">
        <v>2</v>
      </c>
      <c r="AI255">
        <v>64862894</v>
      </c>
      <c r="AJ255">
        <v>244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ROW(Source!A144)</f>
        <v>144</v>
      </c>
      <c r="B256">
        <v>64862920</v>
      </c>
      <c r="C256">
        <v>64862882</v>
      </c>
      <c r="D256">
        <v>29174913</v>
      </c>
      <c r="E256">
        <v>1</v>
      </c>
      <c r="F256">
        <v>1</v>
      </c>
      <c r="G256">
        <v>1</v>
      </c>
      <c r="H256">
        <v>2</v>
      </c>
      <c r="I256" t="s">
        <v>537</v>
      </c>
      <c r="J256" t="s">
        <v>538</v>
      </c>
      <c r="K256" t="s">
        <v>539</v>
      </c>
      <c r="L256">
        <v>1368</v>
      </c>
      <c r="N256">
        <v>1011</v>
      </c>
      <c r="O256" t="s">
        <v>517</v>
      </c>
      <c r="P256" t="s">
        <v>517</v>
      </c>
      <c r="Q256">
        <v>1</v>
      </c>
      <c r="X256">
        <v>1.07</v>
      </c>
      <c r="Y256">
        <v>0</v>
      </c>
      <c r="Z256">
        <v>87.17</v>
      </c>
      <c r="AA256">
        <v>11.6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1.07</v>
      </c>
      <c r="AH256">
        <v>2</v>
      </c>
      <c r="AI256">
        <v>64862895</v>
      </c>
      <c r="AJ256">
        <v>245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ROW(Source!A144)</f>
        <v>144</v>
      </c>
      <c r="B257">
        <v>64862921</v>
      </c>
      <c r="C257">
        <v>64862882</v>
      </c>
      <c r="D257">
        <v>29109197</v>
      </c>
      <c r="E257">
        <v>1</v>
      </c>
      <c r="F257">
        <v>1</v>
      </c>
      <c r="G257">
        <v>1</v>
      </c>
      <c r="H257">
        <v>3</v>
      </c>
      <c r="I257" t="s">
        <v>670</v>
      </c>
      <c r="J257" t="s">
        <v>671</v>
      </c>
      <c r="K257" t="s">
        <v>672</v>
      </c>
      <c r="L257">
        <v>1348</v>
      </c>
      <c r="N257">
        <v>1009</v>
      </c>
      <c r="O257" t="s">
        <v>203</v>
      </c>
      <c r="P257" t="s">
        <v>203</v>
      </c>
      <c r="Q257">
        <v>1000</v>
      </c>
      <c r="X257">
        <v>4.0000000000000002E-4</v>
      </c>
      <c r="Y257">
        <v>412.01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4.0000000000000002E-4</v>
      </c>
      <c r="AH257">
        <v>2</v>
      </c>
      <c r="AI257">
        <v>64862896</v>
      </c>
      <c r="AJ257">
        <v>246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ROW(Source!A144)</f>
        <v>144</v>
      </c>
      <c r="B258">
        <v>64862922</v>
      </c>
      <c r="C258">
        <v>64862882</v>
      </c>
      <c r="D258">
        <v>29114332</v>
      </c>
      <c r="E258">
        <v>1</v>
      </c>
      <c r="F258">
        <v>1</v>
      </c>
      <c r="G258">
        <v>1</v>
      </c>
      <c r="H258">
        <v>3</v>
      </c>
      <c r="I258" t="s">
        <v>586</v>
      </c>
      <c r="J258" t="s">
        <v>587</v>
      </c>
      <c r="K258" t="s">
        <v>588</v>
      </c>
      <c r="L258">
        <v>1348</v>
      </c>
      <c r="N258">
        <v>1009</v>
      </c>
      <c r="O258" t="s">
        <v>203</v>
      </c>
      <c r="P258" t="s">
        <v>203</v>
      </c>
      <c r="Q258">
        <v>1000</v>
      </c>
      <c r="X258">
        <v>1.4E-2</v>
      </c>
      <c r="Y258">
        <v>11978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1.4E-2</v>
      </c>
      <c r="AH258">
        <v>2</v>
      </c>
      <c r="AI258">
        <v>64862897</v>
      </c>
      <c r="AJ258">
        <v>247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ROW(Source!A144)</f>
        <v>144</v>
      </c>
      <c r="B259">
        <v>64862923</v>
      </c>
      <c r="C259">
        <v>64862882</v>
      </c>
      <c r="D259">
        <v>29112596</v>
      </c>
      <c r="E259">
        <v>1</v>
      </c>
      <c r="F259">
        <v>1</v>
      </c>
      <c r="G259">
        <v>1</v>
      </c>
      <c r="H259">
        <v>3</v>
      </c>
      <c r="I259" t="s">
        <v>777</v>
      </c>
      <c r="J259" t="s">
        <v>778</v>
      </c>
      <c r="K259" t="s">
        <v>779</v>
      </c>
      <c r="L259">
        <v>1354</v>
      </c>
      <c r="N259">
        <v>1010</v>
      </c>
      <c r="O259" t="s">
        <v>251</v>
      </c>
      <c r="P259" t="s">
        <v>251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</v>
      </c>
      <c r="AD259">
        <v>0</v>
      </c>
      <c r="AE259">
        <v>0</v>
      </c>
      <c r="AF259" t="s">
        <v>3</v>
      </c>
      <c r="AG259">
        <v>0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ROW(Source!A144)</f>
        <v>144</v>
      </c>
      <c r="B260">
        <v>64862924</v>
      </c>
      <c r="C260">
        <v>64862882</v>
      </c>
      <c r="D260">
        <v>29115641</v>
      </c>
      <c r="E260">
        <v>1</v>
      </c>
      <c r="F260">
        <v>1</v>
      </c>
      <c r="G260">
        <v>1</v>
      </c>
      <c r="H260">
        <v>3</v>
      </c>
      <c r="I260" t="s">
        <v>673</v>
      </c>
      <c r="J260" t="s">
        <v>674</v>
      </c>
      <c r="K260" t="s">
        <v>675</v>
      </c>
      <c r="L260">
        <v>1339</v>
      </c>
      <c r="N260">
        <v>1007</v>
      </c>
      <c r="O260" t="s">
        <v>136</v>
      </c>
      <c r="P260" t="s">
        <v>136</v>
      </c>
      <c r="Q260">
        <v>1</v>
      </c>
      <c r="X260">
        <v>3</v>
      </c>
      <c r="Y260">
        <v>1375.01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3</v>
      </c>
      <c r="AH260">
        <v>2</v>
      </c>
      <c r="AI260">
        <v>64862898</v>
      </c>
      <c r="AJ260">
        <v>248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ROW(Source!A144)</f>
        <v>144</v>
      </c>
      <c r="B261">
        <v>64862925</v>
      </c>
      <c r="C261">
        <v>64862882</v>
      </c>
      <c r="D261">
        <v>29144989</v>
      </c>
      <c r="E261">
        <v>1</v>
      </c>
      <c r="F261">
        <v>1</v>
      </c>
      <c r="G261">
        <v>1</v>
      </c>
      <c r="H261">
        <v>3</v>
      </c>
      <c r="I261" t="s">
        <v>267</v>
      </c>
      <c r="J261" t="s">
        <v>269</v>
      </c>
      <c r="K261" t="s">
        <v>268</v>
      </c>
      <c r="L261">
        <v>1339</v>
      </c>
      <c r="N261">
        <v>1007</v>
      </c>
      <c r="O261" t="s">
        <v>136</v>
      </c>
      <c r="P261" t="s">
        <v>136</v>
      </c>
      <c r="Q261">
        <v>1</v>
      </c>
      <c r="X261">
        <v>2</v>
      </c>
      <c r="Y261">
        <v>560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</v>
      </c>
      <c r="AH261">
        <v>2</v>
      </c>
      <c r="AI261">
        <v>64862899</v>
      </c>
      <c r="AJ261">
        <v>249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ROW(Source!A144)</f>
        <v>144</v>
      </c>
      <c r="B262">
        <v>64862926</v>
      </c>
      <c r="C262">
        <v>64862882</v>
      </c>
      <c r="D262">
        <v>29144991</v>
      </c>
      <c r="E262">
        <v>1</v>
      </c>
      <c r="F262">
        <v>1</v>
      </c>
      <c r="G262">
        <v>1</v>
      </c>
      <c r="H262">
        <v>3</v>
      </c>
      <c r="I262" t="s">
        <v>271</v>
      </c>
      <c r="J262" t="s">
        <v>273</v>
      </c>
      <c r="K262" t="s">
        <v>272</v>
      </c>
      <c r="L262">
        <v>1339</v>
      </c>
      <c r="N262">
        <v>1007</v>
      </c>
      <c r="O262" t="s">
        <v>136</v>
      </c>
      <c r="P262" t="s">
        <v>136</v>
      </c>
      <c r="Q262">
        <v>1</v>
      </c>
      <c r="X262">
        <v>9.1</v>
      </c>
      <c r="Y262">
        <v>585.20000000000005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9.1</v>
      </c>
      <c r="AH262">
        <v>2</v>
      </c>
      <c r="AI262">
        <v>64862900</v>
      </c>
      <c r="AJ262">
        <v>250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ROW(Source!A144)</f>
        <v>144</v>
      </c>
      <c r="B263">
        <v>64862927</v>
      </c>
      <c r="C263">
        <v>64862882</v>
      </c>
      <c r="D263">
        <v>29145234</v>
      </c>
      <c r="E263">
        <v>1</v>
      </c>
      <c r="F263">
        <v>1</v>
      </c>
      <c r="G263">
        <v>1</v>
      </c>
      <c r="H263">
        <v>3</v>
      </c>
      <c r="I263" t="s">
        <v>275</v>
      </c>
      <c r="J263" t="s">
        <v>277</v>
      </c>
      <c r="K263" t="s">
        <v>276</v>
      </c>
      <c r="L263">
        <v>1339</v>
      </c>
      <c r="N263">
        <v>1007</v>
      </c>
      <c r="O263" t="s">
        <v>136</v>
      </c>
      <c r="P263" t="s">
        <v>136</v>
      </c>
      <c r="Q263">
        <v>1</v>
      </c>
      <c r="X263">
        <v>0.11</v>
      </c>
      <c r="Y263">
        <v>395.01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0.11</v>
      </c>
      <c r="AH263">
        <v>2</v>
      </c>
      <c r="AI263">
        <v>64862901</v>
      </c>
      <c r="AJ263">
        <v>251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ROW(Source!A144)</f>
        <v>144</v>
      </c>
      <c r="B264">
        <v>64862928</v>
      </c>
      <c r="C264">
        <v>64862882</v>
      </c>
      <c r="D264">
        <v>29145209</v>
      </c>
      <c r="E264">
        <v>1</v>
      </c>
      <c r="F264">
        <v>1</v>
      </c>
      <c r="G264">
        <v>1</v>
      </c>
      <c r="H264">
        <v>3</v>
      </c>
      <c r="I264" t="s">
        <v>676</v>
      </c>
      <c r="J264" t="s">
        <v>677</v>
      </c>
      <c r="K264" t="s">
        <v>678</v>
      </c>
      <c r="L264">
        <v>1339</v>
      </c>
      <c r="N264">
        <v>1007</v>
      </c>
      <c r="O264" t="s">
        <v>136</v>
      </c>
      <c r="P264" t="s">
        <v>136</v>
      </c>
      <c r="Q264">
        <v>1</v>
      </c>
      <c r="X264">
        <v>1</v>
      </c>
      <c r="Y264">
        <v>519.79999999999995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</v>
      </c>
      <c r="AH264">
        <v>2</v>
      </c>
      <c r="AI264">
        <v>64862902</v>
      </c>
      <c r="AJ264">
        <v>252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ROW(Source!A144)</f>
        <v>144</v>
      </c>
      <c r="B265">
        <v>64862929</v>
      </c>
      <c r="C265">
        <v>64862882</v>
      </c>
      <c r="D265">
        <v>29149243</v>
      </c>
      <c r="E265">
        <v>1</v>
      </c>
      <c r="F265">
        <v>1</v>
      </c>
      <c r="G265">
        <v>1</v>
      </c>
      <c r="H265">
        <v>3</v>
      </c>
      <c r="I265" t="s">
        <v>279</v>
      </c>
      <c r="J265" t="s">
        <v>281</v>
      </c>
      <c r="K265" t="s">
        <v>280</v>
      </c>
      <c r="L265">
        <v>1348</v>
      </c>
      <c r="N265">
        <v>1009</v>
      </c>
      <c r="O265" t="s">
        <v>203</v>
      </c>
      <c r="P265" t="s">
        <v>203</v>
      </c>
      <c r="Q265">
        <v>1000</v>
      </c>
      <c r="X265">
        <v>0.06</v>
      </c>
      <c r="Y265">
        <v>734.5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0.06</v>
      </c>
      <c r="AH265">
        <v>2</v>
      </c>
      <c r="AI265">
        <v>64862903</v>
      </c>
      <c r="AJ265">
        <v>253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ROW(Source!A144)</f>
        <v>144</v>
      </c>
      <c r="B266">
        <v>64862930</v>
      </c>
      <c r="C266">
        <v>64862882</v>
      </c>
      <c r="D266">
        <v>29149513</v>
      </c>
      <c r="E266">
        <v>1</v>
      </c>
      <c r="F266">
        <v>1</v>
      </c>
      <c r="G266">
        <v>1</v>
      </c>
      <c r="H266">
        <v>3</v>
      </c>
      <c r="I266" t="s">
        <v>283</v>
      </c>
      <c r="J266" t="s">
        <v>285</v>
      </c>
      <c r="K266" t="s">
        <v>284</v>
      </c>
      <c r="L266">
        <v>1339</v>
      </c>
      <c r="N266">
        <v>1007</v>
      </c>
      <c r="O266" t="s">
        <v>136</v>
      </c>
      <c r="P266" t="s">
        <v>136</v>
      </c>
      <c r="Q266">
        <v>1</v>
      </c>
      <c r="X266">
        <v>0.1</v>
      </c>
      <c r="Y266">
        <v>131.08000000000001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</v>
      </c>
      <c r="AH266">
        <v>2</v>
      </c>
      <c r="AI266">
        <v>64862904</v>
      </c>
      <c r="AJ266">
        <v>254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ROW(Source!A144)</f>
        <v>144</v>
      </c>
      <c r="B267">
        <v>64862931</v>
      </c>
      <c r="C267">
        <v>64862882</v>
      </c>
      <c r="D267">
        <v>29150040</v>
      </c>
      <c r="E267">
        <v>1</v>
      </c>
      <c r="F267">
        <v>1</v>
      </c>
      <c r="G267">
        <v>1</v>
      </c>
      <c r="H267">
        <v>3</v>
      </c>
      <c r="I267" t="s">
        <v>543</v>
      </c>
      <c r="J267" t="s">
        <v>544</v>
      </c>
      <c r="K267" t="s">
        <v>545</v>
      </c>
      <c r="L267">
        <v>1339</v>
      </c>
      <c r="N267">
        <v>1007</v>
      </c>
      <c r="O267" t="s">
        <v>136</v>
      </c>
      <c r="P267" t="s">
        <v>136</v>
      </c>
      <c r="Q267">
        <v>1</v>
      </c>
      <c r="X267">
        <v>0.16800000000000001</v>
      </c>
      <c r="Y267">
        <v>2.44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0.16800000000000001</v>
      </c>
      <c r="AH267">
        <v>2</v>
      </c>
      <c r="AI267">
        <v>64862905</v>
      </c>
      <c r="AJ267">
        <v>255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ROW(Source!A144)</f>
        <v>144</v>
      </c>
      <c r="B268">
        <v>64862932</v>
      </c>
      <c r="C268">
        <v>64862882</v>
      </c>
      <c r="D268">
        <v>29166041</v>
      </c>
      <c r="E268">
        <v>1</v>
      </c>
      <c r="F268">
        <v>1</v>
      </c>
      <c r="G268">
        <v>1</v>
      </c>
      <c r="H268">
        <v>3</v>
      </c>
      <c r="I268" t="s">
        <v>679</v>
      </c>
      <c r="J268" t="s">
        <v>680</v>
      </c>
      <c r="K268" t="s">
        <v>681</v>
      </c>
      <c r="L268">
        <v>1354</v>
      </c>
      <c r="N268">
        <v>1010</v>
      </c>
      <c r="O268" t="s">
        <v>251</v>
      </c>
      <c r="P268" t="s">
        <v>251</v>
      </c>
      <c r="Q268">
        <v>1</v>
      </c>
      <c r="X268">
        <v>14.5</v>
      </c>
      <c r="Y268">
        <v>7.01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14.5</v>
      </c>
      <c r="AH268">
        <v>2</v>
      </c>
      <c r="AI268">
        <v>64862906</v>
      </c>
      <c r="AJ268">
        <v>256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ROW(Source!A157)</f>
        <v>157</v>
      </c>
      <c r="B269">
        <v>64862948</v>
      </c>
      <c r="C269">
        <v>64862939</v>
      </c>
      <c r="D269">
        <v>18409850</v>
      </c>
      <c r="E269">
        <v>1</v>
      </c>
      <c r="F269">
        <v>1</v>
      </c>
      <c r="G269">
        <v>1</v>
      </c>
      <c r="H269">
        <v>1</v>
      </c>
      <c r="I269" t="s">
        <v>662</v>
      </c>
      <c r="J269" t="s">
        <v>3</v>
      </c>
      <c r="K269" t="s">
        <v>663</v>
      </c>
      <c r="L269">
        <v>1369</v>
      </c>
      <c r="N269">
        <v>1013</v>
      </c>
      <c r="O269" t="s">
        <v>511</v>
      </c>
      <c r="P269" t="s">
        <v>511</v>
      </c>
      <c r="Q269">
        <v>1</v>
      </c>
      <c r="X269">
        <v>11.9</v>
      </c>
      <c r="Y269">
        <v>0</v>
      </c>
      <c r="Z269">
        <v>0</v>
      </c>
      <c r="AA269">
        <v>0</v>
      </c>
      <c r="AB269">
        <v>9.07</v>
      </c>
      <c r="AC269">
        <v>0</v>
      </c>
      <c r="AD269">
        <v>1</v>
      </c>
      <c r="AE269">
        <v>1</v>
      </c>
      <c r="AF269" t="s">
        <v>3</v>
      </c>
      <c r="AG269">
        <v>11.9</v>
      </c>
      <c r="AH269">
        <v>2</v>
      </c>
      <c r="AI269">
        <v>64862942</v>
      </c>
      <c r="AJ269">
        <v>257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ROW(Source!A157)</f>
        <v>157</v>
      </c>
      <c r="B270">
        <v>64862949</v>
      </c>
      <c r="C270">
        <v>64862939</v>
      </c>
      <c r="D270">
        <v>29174913</v>
      </c>
      <c r="E270">
        <v>1</v>
      </c>
      <c r="F270">
        <v>1</v>
      </c>
      <c r="G270">
        <v>1</v>
      </c>
      <c r="H270">
        <v>2</v>
      </c>
      <c r="I270" t="s">
        <v>537</v>
      </c>
      <c r="J270" t="s">
        <v>538</v>
      </c>
      <c r="K270" t="s">
        <v>539</v>
      </c>
      <c r="L270">
        <v>1368</v>
      </c>
      <c r="N270">
        <v>1011</v>
      </c>
      <c r="O270" t="s">
        <v>517</v>
      </c>
      <c r="P270" t="s">
        <v>517</v>
      </c>
      <c r="Q270">
        <v>1</v>
      </c>
      <c r="X270">
        <v>0.03</v>
      </c>
      <c r="Y270">
        <v>0</v>
      </c>
      <c r="Z270">
        <v>87.17</v>
      </c>
      <c r="AA270">
        <v>11.6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0.03</v>
      </c>
      <c r="AH270">
        <v>2</v>
      </c>
      <c r="AI270">
        <v>64862943</v>
      </c>
      <c r="AJ270">
        <v>258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ROW(Source!A157)</f>
        <v>157</v>
      </c>
      <c r="B271">
        <v>64862950</v>
      </c>
      <c r="C271">
        <v>64862939</v>
      </c>
      <c r="D271">
        <v>29114247</v>
      </c>
      <c r="E271">
        <v>1</v>
      </c>
      <c r="F271">
        <v>1</v>
      </c>
      <c r="G271">
        <v>1</v>
      </c>
      <c r="H271">
        <v>3</v>
      </c>
      <c r="I271" t="s">
        <v>768</v>
      </c>
      <c r="J271" t="s">
        <v>769</v>
      </c>
      <c r="K271" t="s">
        <v>770</v>
      </c>
      <c r="L271">
        <v>1348</v>
      </c>
      <c r="N271">
        <v>1009</v>
      </c>
      <c r="O271" t="s">
        <v>203</v>
      </c>
      <c r="P271" t="s">
        <v>203</v>
      </c>
      <c r="Q271">
        <v>1000</v>
      </c>
      <c r="X271">
        <v>0</v>
      </c>
      <c r="Y271">
        <v>9040.01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ROW(Source!A158)</f>
        <v>158</v>
      </c>
      <c r="B272">
        <v>64862948</v>
      </c>
      <c r="C272">
        <v>64862939</v>
      </c>
      <c r="D272">
        <v>18409850</v>
      </c>
      <c r="E272">
        <v>1</v>
      </c>
      <c r="F272">
        <v>1</v>
      </c>
      <c r="G272">
        <v>1</v>
      </c>
      <c r="H272">
        <v>1</v>
      </c>
      <c r="I272" t="s">
        <v>662</v>
      </c>
      <c r="J272" t="s">
        <v>3</v>
      </c>
      <c r="K272" t="s">
        <v>663</v>
      </c>
      <c r="L272">
        <v>1369</v>
      </c>
      <c r="N272">
        <v>1013</v>
      </c>
      <c r="O272" t="s">
        <v>511</v>
      </c>
      <c r="P272" t="s">
        <v>511</v>
      </c>
      <c r="Q272">
        <v>1</v>
      </c>
      <c r="X272">
        <v>11.9</v>
      </c>
      <c r="Y272">
        <v>0</v>
      </c>
      <c r="Z272">
        <v>0</v>
      </c>
      <c r="AA272">
        <v>0</v>
      </c>
      <c r="AB272">
        <v>9.07</v>
      </c>
      <c r="AC272">
        <v>0</v>
      </c>
      <c r="AD272">
        <v>1</v>
      </c>
      <c r="AE272">
        <v>1</v>
      </c>
      <c r="AF272" t="s">
        <v>3</v>
      </c>
      <c r="AG272">
        <v>11.9</v>
      </c>
      <c r="AH272">
        <v>2</v>
      </c>
      <c r="AI272">
        <v>64862942</v>
      </c>
      <c r="AJ272">
        <v>260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ROW(Source!A158)</f>
        <v>158</v>
      </c>
      <c r="B273">
        <v>64862949</v>
      </c>
      <c r="C273">
        <v>64862939</v>
      </c>
      <c r="D273">
        <v>29174913</v>
      </c>
      <c r="E273">
        <v>1</v>
      </c>
      <c r="F273">
        <v>1</v>
      </c>
      <c r="G273">
        <v>1</v>
      </c>
      <c r="H273">
        <v>2</v>
      </c>
      <c r="I273" t="s">
        <v>537</v>
      </c>
      <c r="J273" t="s">
        <v>538</v>
      </c>
      <c r="K273" t="s">
        <v>539</v>
      </c>
      <c r="L273">
        <v>1368</v>
      </c>
      <c r="N273">
        <v>1011</v>
      </c>
      <c r="O273" t="s">
        <v>517</v>
      </c>
      <c r="P273" t="s">
        <v>517</v>
      </c>
      <c r="Q273">
        <v>1</v>
      </c>
      <c r="X273">
        <v>0.03</v>
      </c>
      <c r="Y273">
        <v>0</v>
      </c>
      <c r="Z273">
        <v>87.17</v>
      </c>
      <c r="AA273">
        <v>11.6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0.03</v>
      </c>
      <c r="AH273">
        <v>2</v>
      </c>
      <c r="AI273">
        <v>64862943</v>
      </c>
      <c r="AJ273">
        <v>261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ROW(Source!A158)</f>
        <v>158</v>
      </c>
      <c r="B274">
        <v>64862950</v>
      </c>
      <c r="C274">
        <v>64862939</v>
      </c>
      <c r="D274">
        <v>29114247</v>
      </c>
      <c r="E274">
        <v>1</v>
      </c>
      <c r="F274">
        <v>1</v>
      </c>
      <c r="G274">
        <v>1</v>
      </c>
      <c r="H274">
        <v>3</v>
      </c>
      <c r="I274" t="s">
        <v>768</v>
      </c>
      <c r="J274" t="s">
        <v>769</v>
      </c>
      <c r="K274" t="s">
        <v>770</v>
      </c>
      <c r="L274">
        <v>1348</v>
      </c>
      <c r="N274">
        <v>1009</v>
      </c>
      <c r="O274" t="s">
        <v>203</v>
      </c>
      <c r="P274" t="s">
        <v>203</v>
      </c>
      <c r="Q274">
        <v>1000</v>
      </c>
      <c r="X274">
        <v>0</v>
      </c>
      <c r="Y274">
        <v>9040.01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ROW(Source!A161)</f>
        <v>161</v>
      </c>
      <c r="B275">
        <v>64862965</v>
      </c>
      <c r="C275">
        <v>64862952</v>
      </c>
      <c r="D275">
        <v>18406785</v>
      </c>
      <c r="E275">
        <v>1</v>
      </c>
      <c r="F275">
        <v>1</v>
      </c>
      <c r="G275">
        <v>1</v>
      </c>
      <c r="H275">
        <v>1</v>
      </c>
      <c r="I275" t="s">
        <v>682</v>
      </c>
      <c r="J275" t="s">
        <v>3</v>
      </c>
      <c r="K275" t="s">
        <v>683</v>
      </c>
      <c r="L275">
        <v>1369</v>
      </c>
      <c r="N275">
        <v>1013</v>
      </c>
      <c r="O275" t="s">
        <v>511</v>
      </c>
      <c r="P275" t="s">
        <v>511</v>
      </c>
      <c r="Q275">
        <v>1</v>
      </c>
      <c r="X275">
        <v>47.38</v>
      </c>
      <c r="Y275">
        <v>0</v>
      </c>
      <c r="Z275">
        <v>0</v>
      </c>
      <c r="AA275">
        <v>0</v>
      </c>
      <c r="AB275">
        <v>8.86</v>
      </c>
      <c r="AC275">
        <v>0</v>
      </c>
      <c r="AD275">
        <v>1</v>
      </c>
      <c r="AE275">
        <v>1</v>
      </c>
      <c r="AF275" t="s">
        <v>3</v>
      </c>
      <c r="AG275">
        <v>47.38</v>
      </c>
      <c r="AH275">
        <v>2</v>
      </c>
      <c r="AI275">
        <v>64862953</v>
      </c>
      <c r="AJ275">
        <v>263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ROW(Source!A161)</f>
        <v>161</v>
      </c>
      <c r="B276">
        <v>64862966</v>
      </c>
      <c r="C276">
        <v>64862952</v>
      </c>
      <c r="D276">
        <v>121548</v>
      </c>
      <c r="E276">
        <v>1</v>
      </c>
      <c r="F276">
        <v>1</v>
      </c>
      <c r="G276">
        <v>1</v>
      </c>
      <c r="H276">
        <v>1</v>
      </c>
      <c r="I276" t="s">
        <v>44</v>
      </c>
      <c r="J276" t="s">
        <v>3</v>
      </c>
      <c r="K276" t="s">
        <v>512</v>
      </c>
      <c r="L276">
        <v>608254</v>
      </c>
      <c r="N276">
        <v>1013</v>
      </c>
      <c r="O276" t="s">
        <v>513</v>
      </c>
      <c r="P276" t="s">
        <v>513</v>
      </c>
      <c r="Q276">
        <v>1</v>
      </c>
      <c r="X276">
        <v>0.69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</v>
      </c>
      <c r="AG276">
        <v>0.69</v>
      </c>
      <c r="AH276">
        <v>2</v>
      </c>
      <c r="AI276">
        <v>64862954</v>
      </c>
      <c r="AJ276">
        <v>264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ROW(Source!A161)</f>
        <v>161</v>
      </c>
      <c r="B277">
        <v>64862967</v>
      </c>
      <c r="C277">
        <v>64862952</v>
      </c>
      <c r="D277">
        <v>29172268</v>
      </c>
      <c r="E277">
        <v>1</v>
      </c>
      <c r="F277">
        <v>1</v>
      </c>
      <c r="G277">
        <v>1</v>
      </c>
      <c r="H277">
        <v>2</v>
      </c>
      <c r="I277" t="s">
        <v>531</v>
      </c>
      <c r="J277" t="s">
        <v>532</v>
      </c>
      <c r="K277" t="s">
        <v>533</v>
      </c>
      <c r="L277">
        <v>1368</v>
      </c>
      <c r="N277">
        <v>1011</v>
      </c>
      <c r="O277" t="s">
        <v>517</v>
      </c>
      <c r="P277" t="s">
        <v>517</v>
      </c>
      <c r="Q277">
        <v>1</v>
      </c>
      <c r="X277">
        <v>0.69</v>
      </c>
      <c r="Y277">
        <v>0</v>
      </c>
      <c r="Z277">
        <v>86.4</v>
      </c>
      <c r="AA277">
        <v>13.5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0.69</v>
      </c>
      <c r="AH277">
        <v>2</v>
      </c>
      <c r="AI277">
        <v>64862955</v>
      </c>
      <c r="AJ277">
        <v>265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ROW(Source!A161)</f>
        <v>161</v>
      </c>
      <c r="B278">
        <v>64862968</v>
      </c>
      <c r="C278">
        <v>64862952</v>
      </c>
      <c r="D278">
        <v>29174913</v>
      </c>
      <c r="E278">
        <v>1</v>
      </c>
      <c r="F278">
        <v>1</v>
      </c>
      <c r="G278">
        <v>1</v>
      </c>
      <c r="H278">
        <v>2</v>
      </c>
      <c r="I278" t="s">
        <v>537</v>
      </c>
      <c r="J278" t="s">
        <v>538</v>
      </c>
      <c r="K278" t="s">
        <v>539</v>
      </c>
      <c r="L278">
        <v>1368</v>
      </c>
      <c r="N278">
        <v>1011</v>
      </c>
      <c r="O278" t="s">
        <v>517</v>
      </c>
      <c r="P278" t="s">
        <v>517</v>
      </c>
      <c r="Q278">
        <v>1</v>
      </c>
      <c r="X278">
        <v>1.8</v>
      </c>
      <c r="Y278">
        <v>0</v>
      </c>
      <c r="Z278">
        <v>87.17</v>
      </c>
      <c r="AA278">
        <v>11.6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1.8</v>
      </c>
      <c r="AH278">
        <v>2</v>
      </c>
      <c r="AI278">
        <v>64862956</v>
      </c>
      <c r="AJ278">
        <v>266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ROW(Source!A161)</f>
        <v>161</v>
      </c>
      <c r="B279">
        <v>64862969</v>
      </c>
      <c r="C279">
        <v>64862952</v>
      </c>
      <c r="D279">
        <v>29112724</v>
      </c>
      <c r="E279">
        <v>1</v>
      </c>
      <c r="F279">
        <v>1</v>
      </c>
      <c r="G279">
        <v>1</v>
      </c>
      <c r="H279">
        <v>3</v>
      </c>
      <c r="I279" t="s">
        <v>656</v>
      </c>
      <c r="J279" t="s">
        <v>657</v>
      </c>
      <c r="K279" t="s">
        <v>658</v>
      </c>
      <c r="L279">
        <v>1348</v>
      </c>
      <c r="N279">
        <v>1009</v>
      </c>
      <c r="O279" t="s">
        <v>203</v>
      </c>
      <c r="P279" t="s">
        <v>203</v>
      </c>
      <c r="Q279">
        <v>1000</v>
      </c>
      <c r="X279">
        <v>0.06</v>
      </c>
      <c r="Y279">
        <v>5989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0.06</v>
      </c>
      <c r="AH279">
        <v>2</v>
      </c>
      <c r="AI279">
        <v>64862957</v>
      </c>
      <c r="AJ279">
        <v>267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ROW(Source!A161)</f>
        <v>161</v>
      </c>
      <c r="B280">
        <v>64862970</v>
      </c>
      <c r="C280">
        <v>64862952</v>
      </c>
      <c r="D280">
        <v>29122430</v>
      </c>
      <c r="E280">
        <v>1</v>
      </c>
      <c r="F280">
        <v>1</v>
      </c>
      <c r="G280">
        <v>1</v>
      </c>
      <c r="H280">
        <v>3</v>
      </c>
      <c r="I280" t="s">
        <v>684</v>
      </c>
      <c r="J280" t="s">
        <v>685</v>
      </c>
      <c r="K280" t="s">
        <v>686</v>
      </c>
      <c r="L280">
        <v>1348</v>
      </c>
      <c r="N280">
        <v>1009</v>
      </c>
      <c r="O280" t="s">
        <v>203</v>
      </c>
      <c r="P280" t="s">
        <v>203</v>
      </c>
      <c r="Q280">
        <v>1000</v>
      </c>
      <c r="X280">
        <v>5.0000000000000001E-3</v>
      </c>
      <c r="Y280">
        <v>9073.89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5.0000000000000001E-3</v>
      </c>
      <c r="AH280">
        <v>2</v>
      </c>
      <c r="AI280">
        <v>64862958</v>
      </c>
      <c r="AJ280">
        <v>268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ROW(Source!A161)</f>
        <v>161</v>
      </c>
      <c r="B281">
        <v>64862971</v>
      </c>
      <c r="C281">
        <v>64862952</v>
      </c>
      <c r="D281">
        <v>29129294</v>
      </c>
      <c r="E281">
        <v>1</v>
      </c>
      <c r="F281">
        <v>1</v>
      </c>
      <c r="G281">
        <v>1</v>
      </c>
      <c r="H281">
        <v>3</v>
      </c>
      <c r="I281" t="s">
        <v>309</v>
      </c>
      <c r="J281" t="s">
        <v>311</v>
      </c>
      <c r="K281" t="s">
        <v>310</v>
      </c>
      <c r="L281">
        <v>1348</v>
      </c>
      <c r="N281">
        <v>1009</v>
      </c>
      <c r="O281" t="s">
        <v>203</v>
      </c>
      <c r="P281" t="s">
        <v>203</v>
      </c>
      <c r="Q281">
        <v>1000</v>
      </c>
      <c r="X281">
        <v>1</v>
      </c>
      <c r="Y281">
        <v>11255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</v>
      </c>
      <c r="AH281">
        <v>2</v>
      </c>
      <c r="AI281">
        <v>64862959</v>
      </c>
      <c r="AJ281">
        <v>269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ROW(Source!A161)</f>
        <v>161</v>
      </c>
      <c r="B282">
        <v>64862972</v>
      </c>
      <c r="C282">
        <v>64862952</v>
      </c>
      <c r="D282">
        <v>29145208</v>
      </c>
      <c r="E282">
        <v>1</v>
      </c>
      <c r="F282">
        <v>1</v>
      </c>
      <c r="G282">
        <v>1</v>
      </c>
      <c r="H282">
        <v>3</v>
      </c>
      <c r="I282" t="s">
        <v>687</v>
      </c>
      <c r="J282" t="s">
        <v>688</v>
      </c>
      <c r="K282" t="s">
        <v>689</v>
      </c>
      <c r="L282">
        <v>1339</v>
      </c>
      <c r="N282">
        <v>1007</v>
      </c>
      <c r="O282" t="s">
        <v>136</v>
      </c>
      <c r="P282" t="s">
        <v>136</v>
      </c>
      <c r="Q282">
        <v>1</v>
      </c>
      <c r="X282">
        <v>0.75</v>
      </c>
      <c r="Y282">
        <v>497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0.75</v>
      </c>
      <c r="AH282">
        <v>2</v>
      </c>
      <c r="AI282">
        <v>64862960</v>
      </c>
      <c r="AJ282">
        <v>270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ROW(Source!A162)</f>
        <v>162</v>
      </c>
      <c r="B283">
        <v>64862965</v>
      </c>
      <c r="C283">
        <v>64862952</v>
      </c>
      <c r="D283">
        <v>18406785</v>
      </c>
      <c r="E283">
        <v>1</v>
      </c>
      <c r="F283">
        <v>1</v>
      </c>
      <c r="G283">
        <v>1</v>
      </c>
      <c r="H283">
        <v>1</v>
      </c>
      <c r="I283" t="s">
        <v>682</v>
      </c>
      <c r="J283" t="s">
        <v>3</v>
      </c>
      <c r="K283" t="s">
        <v>683</v>
      </c>
      <c r="L283">
        <v>1369</v>
      </c>
      <c r="N283">
        <v>1013</v>
      </c>
      <c r="O283" t="s">
        <v>511</v>
      </c>
      <c r="P283" t="s">
        <v>511</v>
      </c>
      <c r="Q283">
        <v>1</v>
      </c>
      <c r="X283">
        <v>47.38</v>
      </c>
      <c r="Y283">
        <v>0</v>
      </c>
      <c r="Z283">
        <v>0</v>
      </c>
      <c r="AA283">
        <v>0</v>
      </c>
      <c r="AB283">
        <v>8.86</v>
      </c>
      <c r="AC283">
        <v>0</v>
      </c>
      <c r="AD283">
        <v>1</v>
      </c>
      <c r="AE283">
        <v>1</v>
      </c>
      <c r="AF283" t="s">
        <v>3</v>
      </c>
      <c r="AG283">
        <v>47.38</v>
      </c>
      <c r="AH283">
        <v>2</v>
      </c>
      <c r="AI283">
        <v>64862953</v>
      </c>
      <c r="AJ283">
        <v>271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ROW(Source!A162)</f>
        <v>162</v>
      </c>
      <c r="B284">
        <v>64862966</v>
      </c>
      <c r="C284">
        <v>64862952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44</v>
      </c>
      <c r="J284" t="s">
        <v>3</v>
      </c>
      <c r="K284" t="s">
        <v>512</v>
      </c>
      <c r="L284">
        <v>608254</v>
      </c>
      <c r="N284">
        <v>1013</v>
      </c>
      <c r="O284" t="s">
        <v>513</v>
      </c>
      <c r="P284" t="s">
        <v>513</v>
      </c>
      <c r="Q284">
        <v>1</v>
      </c>
      <c r="X284">
        <v>0.69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0.69</v>
      </c>
      <c r="AH284">
        <v>2</v>
      </c>
      <c r="AI284">
        <v>64862954</v>
      </c>
      <c r="AJ284">
        <v>272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ROW(Source!A162)</f>
        <v>162</v>
      </c>
      <c r="B285">
        <v>64862967</v>
      </c>
      <c r="C285">
        <v>64862952</v>
      </c>
      <c r="D285">
        <v>29172268</v>
      </c>
      <c r="E285">
        <v>1</v>
      </c>
      <c r="F285">
        <v>1</v>
      </c>
      <c r="G285">
        <v>1</v>
      </c>
      <c r="H285">
        <v>2</v>
      </c>
      <c r="I285" t="s">
        <v>531</v>
      </c>
      <c r="J285" t="s">
        <v>532</v>
      </c>
      <c r="K285" t="s">
        <v>533</v>
      </c>
      <c r="L285">
        <v>1368</v>
      </c>
      <c r="N285">
        <v>1011</v>
      </c>
      <c r="O285" t="s">
        <v>517</v>
      </c>
      <c r="P285" t="s">
        <v>517</v>
      </c>
      <c r="Q285">
        <v>1</v>
      </c>
      <c r="X285">
        <v>0.69</v>
      </c>
      <c r="Y285">
        <v>0</v>
      </c>
      <c r="Z285">
        <v>86.4</v>
      </c>
      <c r="AA285">
        <v>13.5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0.69</v>
      </c>
      <c r="AH285">
        <v>2</v>
      </c>
      <c r="AI285">
        <v>64862955</v>
      </c>
      <c r="AJ285">
        <v>273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ROW(Source!A162)</f>
        <v>162</v>
      </c>
      <c r="B286">
        <v>64862968</v>
      </c>
      <c r="C286">
        <v>64862952</v>
      </c>
      <c r="D286">
        <v>29174913</v>
      </c>
      <c r="E286">
        <v>1</v>
      </c>
      <c r="F286">
        <v>1</v>
      </c>
      <c r="G286">
        <v>1</v>
      </c>
      <c r="H286">
        <v>2</v>
      </c>
      <c r="I286" t="s">
        <v>537</v>
      </c>
      <c r="J286" t="s">
        <v>538</v>
      </c>
      <c r="K286" t="s">
        <v>539</v>
      </c>
      <c r="L286">
        <v>1368</v>
      </c>
      <c r="N286">
        <v>1011</v>
      </c>
      <c r="O286" t="s">
        <v>517</v>
      </c>
      <c r="P286" t="s">
        <v>517</v>
      </c>
      <c r="Q286">
        <v>1</v>
      </c>
      <c r="X286">
        <v>1.8</v>
      </c>
      <c r="Y286">
        <v>0</v>
      </c>
      <c r="Z286">
        <v>87.17</v>
      </c>
      <c r="AA286">
        <v>11.6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1.8</v>
      </c>
      <c r="AH286">
        <v>2</v>
      </c>
      <c r="AI286">
        <v>64862956</v>
      </c>
      <c r="AJ286">
        <v>274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ROW(Source!A162)</f>
        <v>162</v>
      </c>
      <c r="B287">
        <v>64862969</v>
      </c>
      <c r="C287">
        <v>64862952</v>
      </c>
      <c r="D287">
        <v>29112724</v>
      </c>
      <c r="E287">
        <v>1</v>
      </c>
      <c r="F287">
        <v>1</v>
      </c>
      <c r="G287">
        <v>1</v>
      </c>
      <c r="H287">
        <v>3</v>
      </c>
      <c r="I287" t="s">
        <v>656</v>
      </c>
      <c r="J287" t="s">
        <v>657</v>
      </c>
      <c r="K287" t="s">
        <v>658</v>
      </c>
      <c r="L287">
        <v>1348</v>
      </c>
      <c r="N287">
        <v>1009</v>
      </c>
      <c r="O287" t="s">
        <v>203</v>
      </c>
      <c r="P287" t="s">
        <v>203</v>
      </c>
      <c r="Q287">
        <v>1000</v>
      </c>
      <c r="X287">
        <v>0.06</v>
      </c>
      <c r="Y287">
        <v>5989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0.06</v>
      </c>
      <c r="AH287">
        <v>2</v>
      </c>
      <c r="AI287">
        <v>64862957</v>
      </c>
      <c r="AJ287">
        <v>275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ROW(Source!A162)</f>
        <v>162</v>
      </c>
      <c r="B288">
        <v>64862970</v>
      </c>
      <c r="C288">
        <v>64862952</v>
      </c>
      <c r="D288">
        <v>29122430</v>
      </c>
      <c r="E288">
        <v>1</v>
      </c>
      <c r="F288">
        <v>1</v>
      </c>
      <c r="G288">
        <v>1</v>
      </c>
      <c r="H288">
        <v>3</v>
      </c>
      <c r="I288" t="s">
        <v>684</v>
      </c>
      <c r="J288" t="s">
        <v>685</v>
      </c>
      <c r="K288" t="s">
        <v>686</v>
      </c>
      <c r="L288">
        <v>1348</v>
      </c>
      <c r="N288">
        <v>1009</v>
      </c>
      <c r="O288" t="s">
        <v>203</v>
      </c>
      <c r="P288" t="s">
        <v>203</v>
      </c>
      <c r="Q288">
        <v>1000</v>
      </c>
      <c r="X288">
        <v>5.0000000000000001E-3</v>
      </c>
      <c r="Y288">
        <v>9073.89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5.0000000000000001E-3</v>
      </c>
      <c r="AH288">
        <v>2</v>
      </c>
      <c r="AI288">
        <v>64862958</v>
      </c>
      <c r="AJ288">
        <v>276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ROW(Source!A162)</f>
        <v>162</v>
      </c>
      <c r="B289">
        <v>64862971</v>
      </c>
      <c r="C289">
        <v>64862952</v>
      </c>
      <c r="D289">
        <v>29129294</v>
      </c>
      <c r="E289">
        <v>1</v>
      </c>
      <c r="F289">
        <v>1</v>
      </c>
      <c r="G289">
        <v>1</v>
      </c>
      <c r="H289">
        <v>3</v>
      </c>
      <c r="I289" t="s">
        <v>309</v>
      </c>
      <c r="J289" t="s">
        <v>311</v>
      </c>
      <c r="K289" t="s">
        <v>310</v>
      </c>
      <c r="L289">
        <v>1348</v>
      </c>
      <c r="N289">
        <v>1009</v>
      </c>
      <c r="O289" t="s">
        <v>203</v>
      </c>
      <c r="P289" t="s">
        <v>203</v>
      </c>
      <c r="Q289">
        <v>1000</v>
      </c>
      <c r="X289">
        <v>1</v>
      </c>
      <c r="Y289">
        <v>11255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</v>
      </c>
      <c r="AH289">
        <v>2</v>
      </c>
      <c r="AI289">
        <v>64862959</v>
      </c>
      <c r="AJ289">
        <v>277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ROW(Source!A162)</f>
        <v>162</v>
      </c>
      <c r="B290">
        <v>64862972</v>
      </c>
      <c r="C290">
        <v>64862952</v>
      </c>
      <c r="D290">
        <v>29145208</v>
      </c>
      <c r="E290">
        <v>1</v>
      </c>
      <c r="F290">
        <v>1</v>
      </c>
      <c r="G290">
        <v>1</v>
      </c>
      <c r="H290">
        <v>3</v>
      </c>
      <c r="I290" t="s">
        <v>687</v>
      </c>
      <c r="J290" t="s">
        <v>688</v>
      </c>
      <c r="K290" t="s">
        <v>689</v>
      </c>
      <c r="L290">
        <v>1339</v>
      </c>
      <c r="N290">
        <v>1007</v>
      </c>
      <c r="O290" t="s">
        <v>136</v>
      </c>
      <c r="P290" t="s">
        <v>136</v>
      </c>
      <c r="Q290">
        <v>1</v>
      </c>
      <c r="X290">
        <v>0.75</v>
      </c>
      <c r="Y290">
        <v>497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0.75</v>
      </c>
      <c r="AH290">
        <v>2</v>
      </c>
      <c r="AI290">
        <v>64862960</v>
      </c>
      <c r="AJ290">
        <v>278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ROW(Source!A167)</f>
        <v>167</v>
      </c>
      <c r="B291">
        <v>64862994</v>
      </c>
      <c r="C291">
        <v>64862981</v>
      </c>
      <c r="D291">
        <v>18409850</v>
      </c>
      <c r="E291">
        <v>1</v>
      </c>
      <c r="F291">
        <v>1</v>
      </c>
      <c r="G291">
        <v>1</v>
      </c>
      <c r="H291">
        <v>1</v>
      </c>
      <c r="I291" t="s">
        <v>662</v>
      </c>
      <c r="J291" t="s">
        <v>3</v>
      </c>
      <c r="K291" t="s">
        <v>663</v>
      </c>
      <c r="L291">
        <v>1369</v>
      </c>
      <c r="N291">
        <v>1013</v>
      </c>
      <c r="O291" t="s">
        <v>511</v>
      </c>
      <c r="P291" t="s">
        <v>511</v>
      </c>
      <c r="Q291">
        <v>1</v>
      </c>
      <c r="X291">
        <v>215.82</v>
      </c>
      <c r="Y291">
        <v>0</v>
      </c>
      <c r="Z291">
        <v>0</v>
      </c>
      <c r="AA291">
        <v>0</v>
      </c>
      <c r="AB291">
        <v>9.07</v>
      </c>
      <c r="AC291">
        <v>0</v>
      </c>
      <c r="AD291">
        <v>1</v>
      </c>
      <c r="AE291">
        <v>1</v>
      </c>
      <c r="AF291" t="s">
        <v>3</v>
      </c>
      <c r="AG291">
        <v>215.82</v>
      </c>
      <c r="AH291">
        <v>2</v>
      </c>
      <c r="AI291">
        <v>64862985</v>
      </c>
      <c r="AJ291">
        <v>279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ROW(Source!A167)</f>
        <v>167</v>
      </c>
      <c r="B292">
        <v>64862995</v>
      </c>
      <c r="C292">
        <v>64862981</v>
      </c>
      <c r="D292">
        <v>121548</v>
      </c>
      <c r="E292">
        <v>1</v>
      </c>
      <c r="F292">
        <v>1</v>
      </c>
      <c r="G292">
        <v>1</v>
      </c>
      <c r="H292">
        <v>1</v>
      </c>
      <c r="I292" t="s">
        <v>44</v>
      </c>
      <c r="J292" t="s">
        <v>3</v>
      </c>
      <c r="K292" t="s">
        <v>512</v>
      </c>
      <c r="L292">
        <v>608254</v>
      </c>
      <c r="N292">
        <v>1013</v>
      </c>
      <c r="O292" t="s">
        <v>513</v>
      </c>
      <c r="P292" t="s">
        <v>513</v>
      </c>
      <c r="Q292">
        <v>1</v>
      </c>
      <c r="X292">
        <v>0.15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</v>
      </c>
      <c r="AG292">
        <v>0.15</v>
      </c>
      <c r="AH292">
        <v>2</v>
      </c>
      <c r="AI292">
        <v>64862986</v>
      </c>
      <c r="AJ292">
        <v>280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ROW(Source!A167)</f>
        <v>167</v>
      </c>
      <c r="B293">
        <v>64862996</v>
      </c>
      <c r="C293">
        <v>64862981</v>
      </c>
      <c r="D293">
        <v>29172379</v>
      </c>
      <c r="E293">
        <v>1</v>
      </c>
      <c r="F293">
        <v>1</v>
      </c>
      <c r="G293">
        <v>1</v>
      </c>
      <c r="H293">
        <v>2</v>
      </c>
      <c r="I293" t="s">
        <v>562</v>
      </c>
      <c r="J293" t="s">
        <v>563</v>
      </c>
      <c r="K293" t="s">
        <v>564</v>
      </c>
      <c r="L293">
        <v>1368</v>
      </c>
      <c r="N293">
        <v>1011</v>
      </c>
      <c r="O293" t="s">
        <v>517</v>
      </c>
      <c r="P293" t="s">
        <v>517</v>
      </c>
      <c r="Q293">
        <v>1</v>
      </c>
      <c r="X293">
        <v>0.15</v>
      </c>
      <c r="Y293">
        <v>0</v>
      </c>
      <c r="Z293">
        <v>112</v>
      </c>
      <c r="AA293">
        <v>13.5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0.15</v>
      </c>
      <c r="AH293">
        <v>2</v>
      </c>
      <c r="AI293">
        <v>64862987</v>
      </c>
      <c r="AJ293">
        <v>281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ROW(Source!A167)</f>
        <v>167</v>
      </c>
      <c r="B294">
        <v>64862997</v>
      </c>
      <c r="C294">
        <v>64862981</v>
      </c>
      <c r="D294">
        <v>29174913</v>
      </c>
      <c r="E294">
        <v>1</v>
      </c>
      <c r="F294">
        <v>1</v>
      </c>
      <c r="G294">
        <v>1</v>
      </c>
      <c r="H294">
        <v>2</v>
      </c>
      <c r="I294" t="s">
        <v>537</v>
      </c>
      <c r="J294" t="s">
        <v>538</v>
      </c>
      <c r="K294" t="s">
        <v>539</v>
      </c>
      <c r="L294">
        <v>1368</v>
      </c>
      <c r="N294">
        <v>1011</v>
      </c>
      <c r="O294" t="s">
        <v>517</v>
      </c>
      <c r="P294" t="s">
        <v>517</v>
      </c>
      <c r="Q294">
        <v>1</v>
      </c>
      <c r="X294">
        <v>0.21</v>
      </c>
      <c r="Y294">
        <v>0</v>
      </c>
      <c r="Z294">
        <v>87.17</v>
      </c>
      <c r="AA294">
        <v>11.6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0.21</v>
      </c>
      <c r="AH294">
        <v>2</v>
      </c>
      <c r="AI294">
        <v>64862988</v>
      </c>
      <c r="AJ294">
        <v>282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ROW(Source!A167)</f>
        <v>167</v>
      </c>
      <c r="B295">
        <v>64862998</v>
      </c>
      <c r="C295">
        <v>64862981</v>
      </c>
      <c r="D295">
        <v>29131400</v>
      </c>
      <c r="E295">
        <v>1</v>
      </c>
      <c r="F295">
        <v>1</v>
      </c>
      <c r="G295">
        <v>1</v>
      </c>
      <c r="H295">
        <v>3</v>
      </c>
      <c r="I295" t="s">
        <v>690</v>
      </c>
      <c r="J295" t="s">
        <v>691</v>
      </c>
      <c r="K295" t="s">
        <v>692</v>
      </c>
      <c r="L295">
        <v>1348</v>
      </c>
      <c r="N295">
        <v>1009</v>
      </c>
      <c r="O295" t="s">
        <v>203</v>
      </c>
      <c r="P295" t="s">
        <v>203</v>
      </c>
      <c r="Q295">
        <v>1000</v>
      </c>
      <c r="X295">
        <v>1</v>
      </c>
      <c r="Y295">
        <v>6800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</v>
      </c>
      <c r="AH295">
        <v>2</v>
      </c>
      <c r="AI295">
        <v>64862989</v>
      </c>
      <c r="AJ295">
        <v>283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ROW(Source!A168)</f>
        <v>168</v>
      </c>
      <c r="B296">
        <v>64862994</v>
      </c>
      <c r="C296">
        <v>64862981</v>
      </c>
      <c r="D296">
        <v>18409850</v>
      </c>
      <c r="E296">
        <v>1</v>
      </c>
      <c r="F296">
        <v>1</v>
      </c>
      <c r="G296">
        <v>1</v>
      </c>
      <c r="H296">
        <v>1</v>
      </c>
      <c r="I296" t="s">
        <v>662</v>
      </c>
      <c r="J296" t="s">
        <v>3</v>
      </c>
      <c r="K296" t="s">
        <v>663</v>
      </c>
      <c r="L296">
        <v>1369</v>
      </c>
      <c r="N296">
        <v>1013</v>
      </c>
      <c r="O296" t="s">
        <v>511</v>
      </c>
      <c r="P296" t="s">
        <v>511</v>
      </c>
      <c r="Q296">
        <v>1</v>
      </c>
      <c r="X296">
        <v>215.82</v>
      </c>
      <c r="Y296">
        <v>0</v>
      </c>
      <c r="Z296">
        <v>0</v>
      </c>
      <c r="AA296">
        <v>0</v>
      </c>
      <c r="AB296">
        <v>9.07</v>
      </c>
      <c r="AC296">
        <v>0</v>
      </c>
      <c r="AD296">
        <v>1</v>
      </c>
      <c r="AE296">
        <v>1</v>
      </c>
      <c r="AF296" t="s">
        <v>3</v>
      </c>
      <c r="AG296">
        <v>215.82</v>
      </c>
      <c r="AH296">
        <v>2</v>
      </c>
      <c r="AI296">
        <v>64862985</v>
      </c>
      <c r="AJ296">
        <v>284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ROW(Source!A168)</f>
        <v>168</v>
      </c>
      <c r="B297">
        <v>64862995</v>
      </c>
      <c r="C297">
        <v>64862981</v>
      </c>
      <c r="D297">
        <v>121548</v>
      </c>
      <c r="E297">
        <v>1</v>
      </c>
      <c r="F297">
        <v>1</v>
      </c>
      <c r="G297">
        <v>1</v>
      </c>
      <c r="H297">
        <v>1</v>
      </c>
      <c r="I297" t="s">
        <v>44</v>
      </c>
      <c r="J297" t="s">
        <v>3</v>
      </c>
      <c r="K297" t="s">
        <v>512</v>
      </c>
      <c r="L297">
        <v>608254</v>
      </c>
      <c r="N297">
        <v>1013</v>
      </c>
      <c r="O297" t="s">
        <v>513</v>
      </c>
      <c r="P297" t="s">
        <v>513</v>
      </c>
      <c r="Q297">
        <v>1</v>
      </c>
      <c r="X297">
        <v>0.15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3</v>
      </c>
      <c r="AG297">
        <v>0.15</v>
      </c>
      <c r="AH297">
        <v>2</v>
      </c>
      <c r="AI297">
        <v>64862986</v>
      </c>
      <c r="AJ297">
        <v>285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ROW(Source!A168)</f>
        <v>168</v>
      </c>
      <c r="B298">
        <v>64862996</v>
      </c>
      <c r="C298">
        <v>64862981</v>
      </c>
      <c r="D298">
        <v>29172379</v>
      </c>
      <c r="E298">
        <v>1</v>
      </c>
      <c r="F298">
        <v>1</v>
      </c>
      <c r="G298">
        <v>1</v>
      </c>
      <c r="H298">
        <v>2</v>
      </c>
      <c r="I298" t="s">
        <v>562</v>
      </c>
      <c r="J298" t="s">
        <v>563</v>
      </c>
      <c r="K298" t="s">
        <v>564</v>
      </c>
      <c r="L298">
        <v>1368</v>
      </c>
      <c r="N298">
        <v>1011</v>
      </c>
      <c r="O298" t="s">
        <v>517</v>
      </c>
      <c r="P298" t="s">
        <v>517</v>
      </c>
      <c r="Q298">
        <v>1</v>
      </c>
      <c r="X298">
        <v>0.15</v>
      </c>
      <c r="Y298">
        <v>0</v>
      </c>
      <c r="Z298">
        <v>112</v>
      </c>
      <c r="AA298">
        <v>13.5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0.15</v>
      </c>
      <c r="AH298">
        <v>2</v>
      </c>
      <c r="AI298">
        <v>64862987</v>
      </c>
      <c r="AJ298">
        <v>286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ROW(Source!A168)</f>
        <v>168</v>
      </c>
      <c r="B299">
        <v>64862997</v>
      </c>
      <c r="C299">
        <v>64862981</v>
      </c>
      <c r="D299">
        <v>29174913</v>
      </c>
      <c r="E299">
        <v>1</v>
      </c>
      <c r="F299">
        <v>1</v>
      </c>
      <c r="G299">
        <v>1</v>
      </c>
      <c r="H299">
        <v>2</v>
      </c>
      <c r="I299" t="s">
        <v>537</v>
      </c>
      <c r="J299" t="s">
        <v>538</v>
      </c>
      <c r="K299" t="s">
        <v>539</v>
      </c>
      <c r="L299">
        <v>1368</v>
      </c>
      <c r="N299">
        <v>1011</v>
      </c>
      <c r="O299" t="s">
        <v>517</v>
      </c>
      <c r="P299" t="s">
        <v>517</v>
      </c>
      <c r="Q299">
        <v>1</v>
      </c>
      <c r="X299">
        <v>0.21</v>
      </c>
      <c r="Y299">
        <v>0</v>
      </c>
      <c r="Z299">
        <v>87.17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0.21</v>
      </c>
      <c r="AH299">
        <v>2</v>
      </c>
      <c r="AI299">
        <v>64862988</v>
      </c>
      <c r="AJ299">
        <v>287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ROW(Source!A168)</f>
        <v>168</v>
      </c>
      <c r="B300">
        <v>64862998</v>
      </c>
      <c r="C300">
        <v>64862981</v>
      </c>
      <c r="D300">
        <v>29131400</v>
      </c>
      <c r="E300">
        <v>1</v>
      </c>
      <c r="F300">
        <v>1</v>
      </c>
      <c r="G300">
        <v>1</v>
      </c>
      <c r="H300">
        <v>3</v>
      </c>
      <c r="I300" t="s">
        <v>690</v>
      </c>
      <c r="J300" t="s">
        <v>691</v>
      </c>
      <c r="K300" t="s">
        <v>692</v>
      </c>
      <c r="L300">
        <v>1348</v>
      </c>
      <c r="N300">
        <v>1009</v>
      </c>
      <c r="O300" t="s">
        <v>203</v>
      </c>
      <c r="P300" t="s">
        <v>203</v>
      </c>
      <c r="Q300">
        <v>1000</v>
      </c>
      <c r="X300">
        <v>1</v>
      </c>
      <c r="Y300">
        <v>6800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</v>
      </c>
      <c r="AH300">
        <v>2</v>
      </c>
      <c r="AI300">
        <v>64862989</v>
      </c>
      <c r="AJ300">
        <v>288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ROW(Source!A169)</f>
        <v>169</v>
      </c>
      <c r="B301">
        <v>64863018</v>
      </c>
      <c r="C301">
        <v>64862999</v>
      </c>
      <c r="D301">
        <v>18413627</v>
      </c>
      <c r="E301">
        <v>1</v>
      </c>
      <c r="F301">
        <v>1</v>
      </c>
      <c r="G301">
        <v>1</v>
      </c>
      <c r="H301">
        <v>1</v>
      </c>
      <c r="I301" t="s">
        <v>693</v>
      </c>
      <c r="J301" t="s">
        <v>3</v>
      </c>
      <c r="K301" t="s">
        <v>694</v>
      </c>
      <c r="L301">
        <v>1369</v>
      </c>
      <c r="N301">
        <v>1013</v>
      </c>
      <c r="O301" t="s">
        <v>511</v>
      </c>
      <c r="P301" t="s">
        <v>511</v>
      </c>
      <c r="Q301">
        <v>1</v>
      </c>
      <c r="X301">
        <v>61.6</v>
      </c>
      <c r="Y301">
        <v>0</v>
      </c>
      <c r="Z301">
        <v>0</v>
      </c>
      <c r="AA301">
        <v>0</v>
      </c>
      <c r="AB301">
        <v>9.92</v>
      </c>
      <c r="AC301">
        <v>0</v>
      </c>
      <c r="AD301">
        <v>1</v>
      </c>
      <c r="AE301">
        <v>1</v>
      </c>
      <c r="AF301" t="s">
        <v>3</v>
      </c>
      <c r="AG301">
        <v>61.6</v>
      </c>
      <c r="AH301">
        <v>2</v>
      </c>
      <c r="AI301">
        <v>64863004</v>
      </c>
      <c r="AJ301">
        <v>289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ROW(Source!A169)</f>
        <v>169</v>
      </c>
      <c r="B302">
        <v>64863019</v>
      </c>
      <c r="C302">
        <v>64862999</v>
      </c>
      <c r="D302">
        <v>121548</v>
      </c>
      <c r="E302">
        <v>1</v>
      </c>
      <c r="F302">
        <v>1</v>
      </c>
      <c r="G302">
        <v>1</v>
      </c>
      <c r="H302">
        <v>1</v>
      </c>
      <c r="I302" t="s">
        <v>44</v>
      </c>
      <c r="J302" t="s">
        <v>3</v>
      </c>
      <c r="K302" t="s">
        <v>512</v>
      </c>
      <c r="L302">
        <v>608254</v>
      </c>
      <c r="N302">
        <v>1013</v>
      </c>
      <c r="O302" t="s">
        <v>513</v>
      </c>
      <c r="P302" t="s">
        <v>513</v>
      </c>
      <c r="Q302">
        <v>1</v>
      </c>
      <c r="X302">
        <v>0.05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0.05</v>
      </c>
      <c r="AH302">
        <v>2</v>
      </c>
      <c r="AI302">
        <v>64863005</v>
      </c>
      <c r="AJ302">
        <v>290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ROW(Source!A169)</f>
        <v>169</v>
      </c>
      <c r="B303">
        <v>64863020</v>
      </c>
      <c r="C303">
        <v>64862999</v>
      </c>
      <c r="D303">
        <v>29172268</v>
      </c>
      <c r="E303">
        <v>1</v>
      </c>
      <c r="F303">
        <v>1</v>
      </c>
      <c r="G303">
        <v>1</v>
      </c>
      <c r="H303">
        <v>2</v>
      </c>
      <c r="I303" t="s">
        <v>531</v>
      </c>
      <c r="J303" t="s">
        <v>532</v>
      </c>
      <c r="K303" t="s">
        <v>533</v>
      </c>
      <c r="L303">
        <v>1368</v>
      </c>
      <c r="N303">
        <v>1011</v>
      </c>
      <c r="O303" t="s">
        <v>517</v>
      </c>
      <c r="P303" t="s">
        <v>517</v>
      </c>
      <c r="Q303">
        <v>1</v>
      </c>
      <c r="X303">
        <v>0.03</v>
      </c>
      <c r="Y303">
        <v>0</v>
      </c>
      <c r="Z303">
        <v>86.4</v>
      </c>
      <c r="AA303">
        <v>13.5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0.03</v>
      </c>
      <c r="AH303">
        <v>2</v>
      </c>
      <c r="AI303">
        <v>64863006</v>
      </c>
      <c r="AJ303">
        <v>291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ROW(Source!A169)</f>
        <v>169</v>
      </c>
      <c r="B304">
        <v>64863021</v>
      </c>
      <c r="C304">
        <v>64862999</v>
      </c>
      <c r="D304">
        <v>29172379</v>
      </c>
      <c r="E304">
        <v>1</v>
      </c>
      <c r="F304">
        <v>1</v>
      </c>
      <c r="G304">
        <v>1</v>
      </c>
      <c r="H304">
        <v>2</v>
      </c>
      <c r="I304" t="s">
        <v>562</v>
      </c>
      <c r="J304" t="s">
        <v>563</v>
      </c>
      <c r="K304" t="s">
        <v>564</v>
      </c>
      <c r="L304">
        <v>1368</v>
      </c>
      <c r="N304">
        <v>1011</v>
      </c>
      <c r="O304" t="s">
        <v>517</v>
      </c>
      <c r="P304" t="s">
        <v>517</v>
      </c>
      <c r="Q304">
        <v>1</v>
      </c>
      <c r="X304">
        <v>0.02</v>
      </c>
      <c r="Y304">
        <v>0</v>
      </c>
      <c r="Z304">
        <v>112</v>
      </c>
      <c r="AA304">
        <v>13.5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0.02</v>
      </c>
      <c r="AH304">
        <v>2</v>
      </c>
      <c r="AI304">
        <v>64863007</v>
      </c>
      <c r="AJ304">
        <v>292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ROW(Source!A169)</f>
        <v>169</v>
      </c>
      <c r="B305">
        <v>64863022</v>
      </c>
      <c r="C305">
        <v>64862999</v>
      </c>
      <c r="D305">
        <v>29174913</v>
      </c>
      <c r="E305">
        <v>1</v>
      </c>
      <c r="F305">
        <v>1</v>
      </c>
      <c r="G305">
        <v>1</v>
      </c>
      <c r="H305">
        <v>2</v>
      </c>
      <c r="I305" t="s">
        <v>537</v>
      </c>
      <c r="J305" t="s">
        <v>538</v>
      </c>
      <c r="K305" t="s">
        <v>539</v>
      </c>
      <c r="L305">
        <v>1368</v>
      </c>
      <c r="N305">
        <v>1011</v>
      </c>
      <c r="O305" t="s">
        <v>517</v>
      </c>
      <c r="P305" t="s">
        <v>517</v>
      </c>
      <c r="Q305">
        <v>1</v>
      </c>
      <c r="X305">
        <v>0.02</v>
      </c>
      <c r="Y305">
        <v>0</v>
      </c>
      <c r="Z305">
        <v>87.17</v>
      </c>
      <c r="AA305">
        <v>11.6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0.02</v>
      </c>
      <c r="AH305">
        <v>2</v>
      </c>
      <c r="AI305">
        <v>64863008</v>
      </c>
      <c r="AJ305">
        <v>293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ROW(Source!A169)</f>
        <v>169</v>
      </c>
      <c r="B306">
        <v>64863023</v>
      </c>
      <c r="C306">
        <v>64862999</v>
      </c>
      <c r="D306">
        <v>29110103</v>
      </c>
      <c r="E306">
        <v>1</v>
      </c>
      <c r="F306">
        <v>1</v>
      </c>
      <c r="G306">
        <v>1</v>
      </c>
      <c r="H306">
        <v>3</v>
      </c>
      <c r="I306" t="s">
        <v>695</v>
      </c>
      <c r="J306" t="s">
        <v>696</v>
      </c>
      <c r="K306" t="s">
        <v>697</v>
      </c>
      <c r="L306">
        <v>1346</v>
      </c>
      <c r="N306">
        <v>1009</v>
      </c>
      <c r="O306" t="s">
        <v>172</v>
      </c>
      <c r="P306" t="s">
        <v>172</v>
      </c>
      <c r="Q306">
        <v>1</v>
      </c>
      <c r="X306">
        <v>4</v>
      </c>
      <c r="Y306">
        <v>24.41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4</v>
      </c>
      <c r="AH306">
        <v>2</v>
      </c>
      <c r="AI306">
        <v>64863009</v>
      </c>
      <c r="AJ306">
        <v>294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ROW(Source!A169)</f>
        <v>169</v>
      </c>
      <c r="B307">
        <v>64863024</v>
      </c>
      <c r="C307">
        <v>64862999</v>
      </c>
      <c r="D307">
        <v>29114240</v>
      </c>
      <c r="E307">
        <v>1</v>
      </c>
      <c r="F307">
        <v>1</v>
      </c>
      <c r="G307">
        <v>1</v>
      </c>
      <c r="H307">
        <v>3</v>
      </c>
      <c r="I307" t="s">
        <v>698</v>
      </c>
      <c r="J307" t="s">
        <v>699</v>
      </c>
      <c r="K307" t="s">
        <v>700</v>
      </c>
      <c r="L307">
        <v>1348</v>
      </c>
      <c r="N307">
        <v>1009</v>
      </c>
      <c r="O307" t="s">
        <v>203</v>
      </c>
      <c r="P307" t="s">
        <v>203</v>
      </c>
      <c r="Q307">
        <v>1000</v>
      </c>
      <c r="X307">
        <v>2.66E-3</v>
      </c>
      <c r="Y307">
        <v>14830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2.66E-3</v>
      </c>
      <c r="AH307">
        <v>2</v>
      </c>
      <c r="AI307">
        <v>64863010</v>
      </c>
      <c r="AJ307">
        <v>295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ROW(Source!A169)</f>
        <v>169</v>
      </c>
      <c r="B308">
        <v>64863025</v>
      </c>
      <c r="C308">
        <v>64862999</v>
      </c>
      <c r="D308">
        <v>29139870</v>
      </c>
      <c r="E308">
        <v>1</v>
      </c>
      <c r="F308">
        <v>1</v>
      </c>
      <c r="G308">
        <v>1</v>
      </c>
      <c r="H308">
        <v>3</v>
      </c>
      <c r="I308" t="s">
        <v>780</v>
      </c>
      <c r="J308" t="s">
        <v>781</v>
      </c>
      <c r="K308" t="s">
        <v>782</v>
      </c>
      <c r="L308">
        <v>1346</v>
      </c>
      <c r="N308">
        <v>1009</v>
      </c>
      <c r="O308" t="s">
        <v>172</v>
      </c>
      <c r="P308" t="s">
        <v>172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ROW(Source!A169)</f>
        <v>169</v>
      </c>
      <c r="B309">
        <v>64863026</v>
      </c>
      <c r="C309">
        <v>64862999</v>
      </c>
      <c r="D309">
        <v>29144314</v>
      </c>
      <c r="E309">
        <v>1</v>
      </c>
      <c r="F309">
        <v>1</v>
      </c>
      <c r="G309">
        <v>1</v>
      </c>
      <c r="H309">
        <v>3</v>
      </c>
      <c r="I309" t="s">
        <v>332</v>
      </c>
      <c r="J309" t="s">
        <v>335</v>
      </c>
      <c r="K309" t="s">
        <v>333</v>
      </c>
      <c r="L309">
        <v>1301</v>
      </c>
      <c r="N309">
        <v>1003</v>
      </c>
      <c r="O309" t="s">
        <v>334</v>
      </c>
      <c r="P309" t="s">
        <v>334</v>
      </c>
      <c r="Q309">
        <v>1</v>
      </c>
      <c r="X309">
        <v>99.8</v>
      </c>
      <c r="Y309">
        <v>70.400000000000006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99.8</v>
      </c>
      <c r="AH309">
        <v>2</v>
      </c>
      <c r="AI309">
        <v>64863011</v>
      </c>
      <c r="AJ309">
        <v>296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ROW(Source!A169)</f>
        <v>169</v>
      </c>
      <c r="B310">
        <v>64863027</v>
      </c>
      <c r="C310">
        <v>64862999</v>
      </c>
      <c r="D310">
        <v>29142736</v>
      </c>
      <c r="E310">
        <v>1</v>
      </c>
      <c r="F310">
        <v>1</v>
      </c>
      <c r="G310">
        <v>1</v>
      </c>
      <c r="H310">
        <v>3</v>
      </c>
      <c r="I310" t="s">
        <v>783</v>
      </c>
      <c r="J310" t="s">
        <v>784</v>
      </c>
      <c r="K310" t="s">
        <v>785</v>
      </c>
      <c r="L310">
        <v>1354</v>
      </c>
      <c r="N310">
        <v>1010</v>
      </c>
      <c r="O310" t="s">
        <v>251</v>
      </c>
      <c r="P310" t="s">
        <v>251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ROW(Source!A169)</f>
        <v>169</v>
      </c>
      <c r="B311">
        <v>64863028</v>
      </c>
      <c r="C311">
        <v>64862999</v>
      </c>
      <c r="D311">
        <v>29150040</v>
      </c>
      <c r="E311">
        <v>1</v>
      </c>
      <c r="F311">
        <v>1</v>
      </c>
      <c r="G311">
        <v>1</v>
      </c>
      <c r="H311">
        <v>3</v>
      </c>
      <c r="I311" t="s">
        <v>543</v>
      </c>
      <c r="J311" t="s">
        <v>544</v>
      </c>
      <c r="K311" t="s">
        <v>545</v>
      </c>
      <c r="L311">
        <v>1339</v>
      </c>
      <c r="N311">
        <v>1007</v>
      </c>
      <c r="O311" t="s">
        <v>136</v>
      </c>
      <c r="P311" t="s">
        <v>136</v>
      </c>
      <c r="Q311">
        <v>1</v>
      </c>
      <c r="X311">
        <v>1.57</v>
      </c>
      <c r="Y311">
        <v>2.44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1.57</v>
      </c>
      <c r="AH311">
        <v>2</v>
      </c>
      <c r="AI311">
        <v>64863012</v>
      </c>
      <c r="AJ311">
        <v>297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ROW(Source!A170)</f>
        <v>170</v>
      </c>
      <c r="B312">
        <v>64863018</v>
      </c>
      <c r="C312">
        <v>64862999</v>
      </c>
      <c r="D312">
        <v>18413627</v>
      </c>
      <c r="E312">
        <v>1</v>
      </c>
      <c r="F312">
        <v>1</v>
      </c>
      <c r="G312">
        <v>1</v>
      </c>
      <c r="H312">
        <v>1</v>
      </c>
      <c r="I312" t="s">
        <v>693</v>
      </c>
      <c r="J312" t="s">
        <v>3</v>
      </c>
      <c r="K312" t="s">
        <v>694</v>
      </c>
      <c r="L312">
        <v>1369</v>
      </c>
      <c r="N312">
        <v>1013</v>
      </c>
      <c r="O312" t="s">
        <v>511</v>
      </c>
      <c r="P312" t="s">
        <v>511</v>
      </c>
      <c r="Q312">
        <v>1</v>
      </c>
      <c r="X312">
        <v>61.6</v>
      </c>
      <c r="Y312">
        <v>0</v>
      </c>
      <c r="Z312">
        <v>0</v>
      </c>
      <c r="AA312">
        <v>0</v>
      </c>
      <c r="AB312">
        <v>9.92</v>
      </c>
      <c r="AC312">
        <v>0</v>
      </c>
      <c r="AD312">
        <v>1</v>
      </c>
      <c r="AE312">
        <v>1</v>
      </c>
      <c r="AF312" t="s">
        <v>3</v>
      </c>
      <c r="AG312">
        <v>61.6</v>
      </c>
      <c r="AH312">
        <v>2</v>
      </c>
      <c r="AI312">
        <v>64863004</v>
      </c>
      <c r="AJ312">
        <v>298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ROW(Source!A170)</f>
        <v>170</v>
      </c>
      <c r="B313">
        <v>64863019</v>
      </c>
      <c r="C313">
        <v>64862999</v>
      </c>
      <c r="D313">
        <v>121548</v>
      </c>
      <c r="E313">
        <v>1</v>
      </c>
      <c r="F313">
        <v>1</v>
      </c>
      <c r="G313">
        <v>1</v>
      </c>
      <c r="H313">
        <v>1</v>
      </c>
      <c r="I313" t="s">
        <v>44</v>
      </c>
      <c r="J313" t="s">
        <v>3</v>
      </c>
      <c r="K313" t="s">
        <v>512</v>
      </c>
      <c r="L313">
        <v>608254</v>
      </c>
      <c r="N313">
        <v>1013</v>
      </c>
      <c r="O313" t="s">
        <v>513</v>
      </c>
      <c r="P313" t="s">
        <v>513</v>
      </c>
      <c r="Q313">
        <v>1</v>
      </c>
      <c r="X313">
        <v>0.05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3</v>
      </c>
      <c r="AG313">
        <v>0.05</v>
      </c>
      <c r="AH313">
        <v>2</v>
      </c>
      <c r="AI313">
        <v>64863005</v>
      </c>
      <c r="AJ313">
        <v>299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ROW(Source!A170)</f>
        <v>170</v>
      </c>
      <c r="B314">
        <v>64863020</v>
      </c>
      <c r="C314">
        <v>64862999</v>
      </c>
      <c r="D314">
        <v>29172268</v>
      </c>
      <c r="E314">
        <v>1</v>
      </c>
      <c r="F314">
        <v>1</v>
      </c>
      <c r="G314">
        <v>1</v>
      </c>
      <c r="H314">
        <v>2</v>
      </c>
      <c r="I314" t="s">
        <v>531</v>
      </c>
      <c r="J314" t="s">
        <v>532</v>
      </c>
      <c r="K314" t="s">
        <v>533</v>
      </c>
      <c r="L314">
        <v>1368</v>
      </c>
      <c r="N314">
        <v>1011</v>
      </c>
      <c r="O314" t="s">
        <v>517</v>
      </c>
      <c r="P314" t="s">
        <v>517</v>
      </c>
      <c r="Q314">
        <v>1</v>
      </c>
      <c r="X314">
        <v>0.03</v>
      </c>
      <c r="Y314">
        <v>0</v>
      </c>
      <c r="Z314">
        <v>86.4</v>
      </c>
      <c r="AA314">
        <v>13.5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0.03</v>
      </c>
      <c r="AH314">
        <v>2</v>
      </c>
      <c r="AI314">
        <v>64863006</v>
      </c>
      <c r="AJ314">
        <v>300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ROW(Source!A170)</f>
        <v>170</v>
      </c>
      <c r="B315">
        <v>64863021</v>
      </c>
      <c r="C315">
        <v>64862999</v>
      </c>
      <c r="D315">
        <v>29172379</v>
      </c>
      <c r="E315">
        <v>1</v>
      </c>
      <c r="F315">
        <v>1</v>
      </c>
      <c r="G315">
        <v>1</v>
      </c>
      <c r="H315">
        <v>2</v>
      </c>
      <c r="I315" t="s">
        <v>562</v>
      </c>
      <c r="J315" t="s">
        <v>563</v>
      </c>
      <c r="K315" t="s">
        <v>564</v>
      </c>
      <c r="L315">
        <v>1368</v>
      </c>
      <c r="N315">
        <v>1011</v>
      </c>
      <c r="O315" t="s">
        <v>517</v>
      </c>
      <c r="P315" t="s">
        <v>517</v>
      </c>
      <c r="Q315">
        <v>1</v>
      </c>
      <c r="X315">
        <v>0.02</v>
      </c>
      <c r="Y315">
        <v>0</v>
      </c>
      <c r="Z315">
        <v>112</v>
      </c>
      <c r="AA315">
        <v>13.5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0.02</v>
      </c>
      <c r="AH315">
        <v>2</v>
      </c>
      <c r="AI315">
        <v>64863007</v>
      </c>
      <c r="AJ315">
        <v>301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ROW(Source!A170)</f>
        <v>170</v>
      </c>
      <c r="B316">
        <v>64863022</v>
      </c>
      <c r="C316">
        <v>64862999</v>
      </c>
      <c r="D316">
        <v>29174913</v>
      </c>
      <c r="E316">
        <v>1</v>
      </c>
      <c r="F316">
        <v>1</v>
      </c>
      <c r="G316">
        <v>1</v>
      </c>
      <c r="H316">
        <v>2</v>
      </c>
      <c r="I316" t="s">
        <v>537</v>
      </c>
      <c r="J316" t="s">
        <v>538</v>
      </c>
      <c r="K316" t="s">
        <v>539</v>
      </c>
      <c r="L316">
        <v>1368</v>
      </c>
      <c r="N316">
        <v>1011</v>
      </c>
      <c r="O316" t="s">
        <v>517</v>
      </c>
      <c r="P316" t="s">
        <v>517</v>
      </c>
      <c r="Q316">
        <v>1</v>
      </c>
      <c r="X316">
        <v>0.02</v>
      </c>
      <c r="Y316">
        <v>0</v>
      </c>
      <c r="Z316">
        <v>87.17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0.02</v>
      </c>
      <c r="AH316">
        <v>2</v>
      </c>
      <c r="AI316">
        <v>64863008</v>
      </c>
      <c r="AJ316">
        <v>302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ROW(Source!A170)</f>
        <v>170</v>
      </c>
      <c r="B317">
        <v>64863023</v>
      </c>
      <c r="C317">
        <v>64862999</v>
      </c>
      <c r="D317">
        <v>29110103</v>
      </c>
      <c r="E317">
        <v>1</v>
      </c>
      <c r="F317">
        <v>1</v>
      </c>
      <c r="G317">
        <v>1</v>
      </c>
      <c r="H317">
        <v>3</v>
      </c>
      <c r="I317" t="s">
        <v>695</v>
      </c>
      <c r="J317" t="s">
        <v>696</v>
      </c>
      <c r="K317" t="s">
        <v>697</v>
      </c>
      <c r="L317">
        <v>1346</v>
      </c>
      <c r="N317">
        <v>1009</v>
      </c>
      <c r="O317" t="s">
        <v>172</v>
      </c>
      <c r="P317" t="s">
        <v>172</v>
      </c>
      <c r="Q317">
        <v>1</v>
      </c>
      <c r="X317">
        <v>4</v>
      </c>
      <c r="Y317">
        <v>24.41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4</v>
      </c>
      <c r="AH317">
        <v>2</v>
      </c>
      <c r="AI317">
        <v>64863009</v>
      </c>
      <c r="AJ317">
        <v>303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ROW(Source!A170)</f>
        <v>170</v>
      </c>
      <c r="B318">
        <v>64863024</v>
      </c>
      <c r="C318">
        <v>64862999</v>
      </c>
      <c r="D318">
        <v>29114240</v>
      </c>
      <c r="E318">
        <v>1</v>
      </c>
      <c r="F318">
        <v>1</v>
      </c>
      <c r="G318">
        <v>1</v>
      </c>
      <c r="H318">
        <v>3</v>
      </c>
      <c r="I318" t="s">
        <v>698</v>
      </c>
      <c r="J318" t="s">
        <v>699</v>
      </c>
      <c r="K318" t="s">
        <v>700</v>
      </c>
      <c r="L318">
        <v>1348</v>
      </c>
      <c r="N318">
        <v>1009</v>
      </c>
      <c r="O318" t="s">
        <v>203</v>
      </c>
      <c r="P318" t="s">
        <v>203</v>
      </c>
      <c r="Q318">
        <v>1000</v>
      </c>
      <c r="X318">
        <v>2.66E-3</v>
      </c>
      <c r="Y318">
        <v>14830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2.66E-3</v>
      </c>
      <c r="AH318">
        <v>2</v>
      </c>
      <c r="AI318">
        <v>64863010</v>
      </c>
      <c r="AJ318">
        <v>304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ROW(Source!A170)</f>
        <v>170</v>
      </c>
      <c r="B319">
        <v>64863025</v>
      </c>
      <c r="C319">
        <v>64862999</v>
      </c>
      <c r="D319">
        <v>29139870</v>
      </c>
      <c r="E319">
        <v>1</v>
      </c>
      <c r="F319">
        <v>1</v>
      </c>
      <c r="G319">
        <v>1</v>
      </c>
      <c r="H319">
        <v>3</v>
      </c>
      <c r="I319" t="s">
        <v>780</v>
      </c>
      <c r="J319" t="s">
        <v>781</v>
      </c>
      <c r="K319" t="s">
        <v>782</v>
      </c>
      <c r="L319">
        <v>1346</v>
      </c>
      <c r="N319">
        <v>1009</v>
      </c>
      <c r="O319" t="s">
        <v>172</v>
      </c>
      <c r="P319" t="s">
        <v>172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3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ROW(Source!A170)</f>
        <v>170</v>
      </c>
      <c r="B320">
        <v>64863026</v>
      </c>
      <c r="C320">
        <v>64862999</v>
      </c>
      <c r="D320">
        <v>29144314</v>
      </c>
      <c r="E320">
        <v>1</v>
      </c>
      <c r="F320">
        <v>1</v>
      </c>
      <c r="G320">
        <v>1</v>
      </c>
      <c r="H320">
        <v>3</v>
      </c>
      <c r="I320" t="s">
        <v>332</v>
      </c>
      <c r="J320" t="s">
        <v>335</v>
      </c>
      <c r="K320" t="s">
        <v>333</v>
      </c>
      <c r="L320">
        <v>1301</v>
      </c>
      <c r="N320">
        <v>1003</v>
      </c>
      <c r="O320" t="s">
        <v>334</v>
      </c>
      <c r="P320" t="s">
        <v>334</v>
      </c>
      <c r="Q320">
        <v>1</v>
      </c>
      <c r="X320">
        <v>99.8</v>
      </c>
      <c r="Y320">
        <v>70.400000000000006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99.8</v>
      </c>
      <c r="AH320">
        <v>2</v>
      </c>
      <c r="AI320">
        <v>64863011</v>
      </c>
      <c r="AJ320">
        <v>305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ROW(Source!A170)</f>
        <v>170</v>
      </c>
      <c r="B321">
        <v>64863027</v>
      </c>
      <c r="C321">
        <v>64862999</v>
      </c>
      <c r="D321">
        <v>29142736</v>
      </c>
      <c r="E321">
        <v>1</v>
      </c>
      <c r="F321">
        <v>1</v>
      </c>
      <c r="G321">
        <v>1</v>
      </c>
      <c r="H321">
        <v>3</v>
      </c>
      <c r="I321" t="s">
        <v>783</v>
      </c>
      <c r="J321" t="s">
        <v>784</v>
      </c>
      <c r="K321" t="s">
        <v>785</v>
      </c>
      <c r="L321">
        <v>1354</v>
      </c>
      <c r="N321">
        <v>1010</v>
      </c>
      <c r="O321" t="s">
        <v>251</v>
      </c>
      <c r="P321" t="s">
        <v>251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3</v>
      </c>
      <c r="AG321">
        <v>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ROW(Source!A170)</f>
        <v>170</v>
      </c>
      <c r="B322">
        <v>64863028</v>
      </c>
      <c r="C322">
        <v>64862999</v>
      </c>
      <c r="D322">
        <v>29150040</v>
      </c>
      <c r="E322">
        <v>1</v>
      </c>
      <c r="F322">
        <v>1</v>
      </c>
      <c r="G322">
        <v>1</v>
      </c>
      <c r="H322">
        <v>3</v>
      </c>
      <c r="I322" t="s">
        <v>543</v>
      </c>
      <c r="J322" t="s">
        <v>544</v>
      </c>
      <c r="K322" t="s">
        <v>545</v>
      </c>
      <c r="L322">
        <v>1339</v>
      </c>
      <c r="N322">
        <v>1007</v>
      </c>
      <c r="O322" t="s">
        <v>136</v>
      </c>
      <c r="P322" t="s">
        <v>136</v>
      </c>
      <c r="Q322">
        <v>1</v>
      </c>
      <c r="X322">
        <v>1.57</v>
      </c>
      <c r="Y322">
        <v>2.44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1.57</v>
      </c>
      <c r="AH322">
        <v>2</v>
      </c>
      <c r="AI322">
        <v>64863012</v>
      </c>
      <c r="AJ322">
        <v>306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ROW(Source!A177)</f>
        <v>177</v>
      </c>
      <c r="B323">
        <v>64902685</v>
      </c>
      <c r="C323">
        <v>64902684</v>
      </c>
      <c r="D323">
        <v>18409850</v>
      </c>
      <c r="E323">
        <v>1</v>
      </c>
      <c r="F323">
        <v>1</v>
      </c>
      <c r="G323">
        <v>1</v>
      </c>
      <c r="H323">
        <v>1</v>
      </c>
      <c r="I323" t="s">
        <v>662</v>
      </c>
      <c r="J323" t="s">
        <v>3</v>
      </c>
      <c r="K323" t="s">
        <v>663</v>
      </c>
      <c r="L323">
        <v>1369</v>
      </c>
      <c r="N323">
        <v>1013</v>
      </c>
      <c r="O323" t="s">
        <v>511</v>
      </c>
      <c r="P323" t="s">
        <v>511</v>
      </c>
      <c r="Q323">
        <v>1</v>
      </c>
      <c r="X323">
        <v>6.51</v>
      </c>
      <c r="Y323">
        <v>0</v>
      </c>
      <c r="Z323">
        <v>0</v>
      </c>
      <c r="AA323">
        <v>0</v>
      </c>
      <c r="AB323">
        <v>9.07</v>
      </c>
      <c r="AC323">
        <v>0</v>
      </c>
      <c r="AD323">
        <v>1</v>
      </c>
      <c r="AE323">
        <v>1</v>
      </c>
      <c r="AF323" t="s">
        <v>3</v>
      </c>
      <c r="AG323">
        <v>6.51</v>
      </c>
      <c r="AH323">
        <v>2</v>
      </c>
      <c r="AI323">
        <v>64902685</v>
      </c>
      <c r="AJ323">
        <v>307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ROW(Source!A177)</f>
        <v>177</v>
      </c>
      <c r="B324">
        <v>64902686</v>
      </c>
      <c r="C324">
        <v>64902684</v>
      </c>
      <c r="D324">
        <v>29172629</v>
      </c>
      <c r="E324">
        <v>1</v>
      </c>
      <c r="F324">
        <v>1</v>
      </c>
      <c r="G324">
        <v>1</v>
      </c>
      <c r="H324">
        <v>2</v>
      </c>
      <c r="I324" t="s">
        <v>701</v>
      </c>
      <c r="J324" t="s">
        <v>702</v>
      </c>
      <c r="K324" t="s">
        <v>703</v>
      </c>
      <c r="L324">
        <v>1368</v>
      </c>
      <c r="N324">
        <v>1011</v>
      </c>
      <c r="O324" t="s">
        <v>517</v>
      </c>
      <c r="P324" t="s">
        <v>517</v>
      </c>
      <c r="Q324">
        <v>1</v>
      </c>
      <c r="X324">
        <v>2.9</v>
      </c>
      <c r="Y324">
        <v>0</v>
      </c>
      <c r="Z324">
        <v>2.7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2.9</v>
      </c>
      <c r="AH324">
        <v>2</v>
      </c>
      <c r="AI324">
        <v>64902686</v>
      </c>
      <c r="AJ324">
        <v>308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ROW(Source!A177)</f>
        <v>177</v>
      </c>
      <c r="B325">
        <v>64902687</v>
      </c>
      <c r="C325">
        <v>64902684</v>
      </c>
      <c r="D325">
        <v>29108052</v>
      </c>
      <c r="E325">
        <v>1</v>
      </c>
      <c r="F325">
        <v>1</v>
      </c>
      <c r="G325">
        <v>1</v>
      </c>
      <c r="H325">
        <v>3</v>
      </c>
      <c r="I325" t="s">
        <v>704</v>
      </c>
      <c r="J325" t="s">
        <v>705</v>
      </c>
      <c r="K325" t="s">
        <v>706</v>
      </c>
      <c r="L325">
        <v>1346</v>
      </c>
      <c r="N325">
        <v>1009</v>
      </c>
      <c r="O325" t="s">
        <v>172</v>
      </c>
      <c r="P325" t="s">
        <v>172</v>
      </c>
      <c r="Q325">
        <v>1</v>
      </c>
      <c r="X325">
        <v>34.65</v>
      </c>
      <c r="Y325">
        <v>17.82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34.65</v>
      </c>
      <c r="AH325">
        <v>2</v>
      </c>
      <c r="AI325">
        <v>64902687</v>
      </c>
      <c r="AJ325">
        <v>309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ROW(Source!A178)</f>
        <v>178</v>
      </c>
      <c r="B326">
        <v>64902685</v>
      </c>
      <c r="C326">
        <v>64902684</v>
      </c>
      <c r="D326">
        <v>18409850</v>
      </c>
      <c r="E326">
        <v>1</v>
      </c>
      <c r="F326">
        <v>1</v>
      </c>
      <c r="G326">
        <v>1</v>
      </c>
      <c r="H326">
        <v>1</v>
      </c>
      <c r="I326" t="s">
        <v>662</v>
      </c>
      <c r="J326" t="s">
        <v>3</v>
      </c>
      <c r="K326" t="s">
        <v>663</v>
      </c>
      <c r="L326">
        <v>1369</v>
      </c>
      <c r="N326">
        <v>1013</v>
      </c>
      <c r="O326" t="s">
        <v>511</v>
      </c>
      <c r="P326" t="s">
        <v>511</v>
      </c>
      <c r="Q326">
        <v>1</v>
      </c>
      <c r="X326">
        <v>6.51</v>
      </c>
      <c r="Y326">
        <v>0</v>
      </c>
      <c r="Z326">
        <v>0</v>
      </c>
      <c r="AA326">
        <v>0</v>
      </c>
      <c r="AB326">
        <v>9.07</v>
      </c>
      <c r="AC326">
        <v>0</v>
      </c>
      <c r="AD326">
        <v>1</v>
      </c>
      <c r="AE326">
        <v>1</v>
      </c>
      <c r="AF326" t="s">
        <v>3</v>
      </c>
      <c r="AG326">
        <v>6.51</v>
      </c>
      <c r="AH326">
        <v>2</v>
      </c>
      <c r="AI326">
        <v>64902685</v>
      </c>
      <c r="AJ326">
        <v>310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ROW(Source!A178)</f>
        <v>178</v>
      </c>
      <c r="B327">
        <v>64902686</v>
      </c>
      <c r="C327">
        <v>64902684</v>
      </c>
      <c r="D327">
        <v>29172629</v>
      </c>
      <c r="E327">
        <v>1</v>
      </c>
      <c r="F327">
        <v>1</v>
      </c>
      <c r="G327">
        <v>1</v>
      </c>
      <c r="H327">
        <v>2</v>
      </c>
      <c r="I327" t="s">
        <v>701</v>
      </c>
      <c r="J327" t="s">
        <v>702</v>
      </c>
      <c r="K327" t="s">
        <v>703</v>
      </c>
      <c r="L327">
        <v>1368</v>
      </c>
      <c r="N327">
        <v>1011</v>
      </c>
      <c r="O327" t="s">
        <v>517</v>
      </c>
      <c r="P327" t="s">
        <v>517</v>
      </c>
      <c r="Q327">
        <v>1</v>
      </c>
      <c r="X327">
        <v>2.9</v>
      </c>
      <c r="Y327">
        <v>0</v>
      </c>
      <c r="Z327">
        <v>2.7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2.9</v>
      </c>
      <c r="AH327">
        <v>2</v>
      </c>
      <c r="AI327">
        <v>64902686</v>
      </c>
      <c r="AJ327">
        <v>311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ROW(Source!A178)</f>
        <v>178</v>
      </c>
      <c r="B328">
        <v>64902687</v>
      </c>
      <c r="C328">
        <v>64902684</v>
      </c>
      <c r="D328">
        <v>29108052</v>
      </c>
      <c r="E328">
        <v>1</v>
      </c>
      <c r="F328">
        <v>1</v>
      </c>
      <c r="G328">
        <v>1</v>
      </c>
      <c r="H328">
        <v>3</v>
      </c>
      <c r="I328" t="s">
        <v>704</v>
      </c>
      <c r="J328" t="s">
        <v>705</v>
      </c>
      <c r="K328" t="s">
        <v>706</v>
      </c>
      <c r="L328">
        <v>1346</v>
      </c>
      <c r="N328">
        <v>1009</v>
      </c>
      <c r="O328" t="s">
        <v>172</v>
      </c>
      <c r="P328" t="s">
        <v>172</v>
      </c>
      <c r="Q328">
        <v>1</v>
      </c>
      <c r="X328">
        <v>34.65</v>
      </c>
      <c r="Y328">
        <v>17.82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34.65</v>
      </c>
      <c r="AH328">
        <v>2</v>
      </c>
      <c r="AI328">
        <v>64902687</v>
      </c>
      <c r="AJ328">
        <v>312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ROW(Source!A179)</f>
        <v>179</v>
      </c>
      <c r="B329">
        <v>64863039</v>
      </c>
      <c r="C329">
        <v>64863032</v>
      </c>
      <c r="D329">
        <v>18413610</v>
      </c>
      <c r="E329">
        <v>1</v>
      </c>
      <c r="F329">
        <v>1</v>
      </c>
      <c r="G329">
        <v>1</v>
      </c>
      <c r="H329">
        <v>1</v>
      </c>
      <c r="I329" t="s">
        <v>707</v>
      </c>
      <c r="J329" t="s">
        <v>3</v>
      </c>
      <c r="K329" t="s">
        <v>708</v>
      </c>
      <c r="L329">
        <v>1369</v>
      </c>
      <c r="N329">
        <v>1013</v>
      </c>
      <c r="O329" t="s">
        <v>511</v>
      </c>
      <c r="P329" t="s">
        <v>511</v>
      </c>
      <c r="Q329">
        <v>1</v>
      </c>
      <c r="X329">
        <v>81.760000000000005</v>
      </c>
      <c r="Y329">
        <v>0</v>
      </c>
      <c r="Z329">
        <v>0</v>
      </c>
      <c r="AA329">
        <v>0</v>
      </c>
      <c r="AB329">
        <v>10.210000000000001</v>
      </c>
      <c r="AC329">
        <v>0</v>
      </c>
      <c r="AD329">
        <v>1</v>
      </c>
      <c r="AE329">
        <v>1</v>
      </c>
      <c r="AF329" t="s">
        <v>3</v>
      </c>
      <c r="AG329">
        <v>81.760000000000005</v>
      </c>
      <c r="AH329">
        <v>2</v>
      </c>
      <c r="AI329">
        <v>64863033</v>
      </c>
      <c r="AJ329">
        <v>313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ROW(Source!A179)</f>
        <v>179</v>
      </c>
      <c r="B330">
        <v>64863040</v>
      </c>
      <c r="C330">
        <v>64863032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44</v>
      </c>
      <c r="J330" t="s">
        <v>3</v>
      </c>
      <c r="K330" t="s">
        <v>512</v>
      </c>
      <c r="L330">
        <v>608254</v>
      </c>
      <c r="N330">
        <v>1013</v>
      </c>
      <c r="O330" t="s">
        <v>513</v>
      </c>
      <c r="P330" t="s">
        <v>513</v>
      </c>
      <c r="Q330">
        <v>1</v>
      </c>
      <c r="X330">
        <v>0.34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3</v>
      </c>
      <c r="AG330">
        <v>0.34</v>
      </c>
      <c r="AH330">
        <v>2</v>
      </c>
      <c r="AI330">
        <v>64863034</v>
      </c>
      <c r="AJ330">
        <v>314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ROW(Source!A179)</f>
        <v>179</v>
      </c>
      <c r="B331">
        <v>64863041</v>
      </c>
      <c r="C331">
        <v>64863032</v>
      </c>
      <c r="D331">
        <v>29173664</v>
      </c>
      <c r="E331">
        <v>1</v>
      </c>
      <c r="F331">
        <v>1</v>
      </c>
      <c r="G331">
        <v>1</v>
      </c>
      <c r="H331">
        <v>2</v>
      </c>
      <c r="I331" t="s">
        <v>709</v>
      </c>
      <c r="J331" t="s">
        <v>710</v>
      </c>
      <c r="K331" t="s">
        <v>711</v>
      </c>
      <c r="L331">
        <v>1368</v>
      </c>
      <c r="N331">
        <v>1011</v>
      </c>
      <c r="O331" t="s">
        <v>517</v>
      </c>
      <c r="P331" t="s">
        <v>517</v>
      </c>
      <c r="Q331">
        <v>1</v>
      </c>
      <c r="X331">
        <v>0.34</v>
      </c>
      <c r="Y331">
        <v>0</v>
      </c>
      <c r="Z331">
        <v>189.75</v>
      </c>
      <c r="AA331">
        <v>13.5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0.34</v>
      </c>
      <c r="AH331">
        <v>2</v>
      </c>
      <c r="AI331">
        <v>64863035</v>
      </c>
      <c r="AJ331">
        <v>315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ROW(Source!A179)</f>
        <v>179</v>
      </c>
      <c r="B332">
        <v>64863042</v>
      </c>
      <c r="C332">
        <v>64863032</v>
      </c>
      <c r="D332">
        <v>29174913</v>
      </c>
      <c r="E332">
        <v>1</v>
      </c>
      <c r="F332">
        <v>1</v>
      </c>
      <c r="G332">
        <v>1</v>
      </c>
      <c r="H332">
        <v>2</v>
      </c>
      <c r="I332" t="s">
        <v>537</v>
      </c>
      <c r="J332" t="s">
        <v>538</v>
      </c>
      <c r="K332" t="s">
        <v>539</v>
      </c>
      <c r="L332">
        <v>1368</v>
      </c>
      <c r="N332">
        <v>1011</v>
      </c>
      <c r="O332" t="s">
        <v>517</v>
      </c>
      <c r="P332" t="s">
        <v>517</v>
      </c>
      <c r="Q332">
        <v>1</v>
      </c>
      <c r="X332">
        <v>0.05</v>
      </c>
      <c r="Y332">
        <v>0</v>
      </c>
      <c r="Z332">
        <v>87.17</v>
      </c>
      <c r="AA332">
        <v>11.6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0.05</v>
      </c>
      <c r="AH332">
        <v>2</v>
      </c>
      <c r="AI332">
        <v>64863036</v>
      </c>
      <c r="AJ332">
        <v>316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ROW(Source!A179)</f>
        <v>179</v>
      </c>
      <c r="B333">
        <v>64863043</v>
      </c>
      <c r="C333">
        <v>64863032</v>
      </c>
      <c r="D333">
        <v>29108411</v>
      </c>
      <c r="E333">
        <v>1</v>
      </c>
      <c r="F333">
        <v>1</v>
      </c>
      <c r="G333">
        <v>1</v>
      </c>
      <c r="H333">
        <v>3</v>
      </c>
      <c r="I333" t="s">
        <v>712</v>
      </c>
      <c r="J333" t="s">
        <v>713</v>
      </c>
      <c r="K333" t="s">
        <v>714</v>
      </c>
      <c r="L333">
        <v>1348</v>
      </c>
      <c r="N333">
        <v>1009</v>
      </c>
      <c r="O333" t="s">
        <v>203</v>
      </c>
      <c r="P333" t="s">
        <v>203</v>
      </c>
      <c r="Q333">
        <v>1000</v>
      </c>
      <c r="X333">
        <v>0.32</v>
      </c>
      <c r="Y333">
        <v>1412.52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0.32</v>
      </c>
      <c r="AH333">
        <v>2</v>
      </c>
      <c r="AI333">
        <v>64863037</v>
      </c>
      <c r="AJ333">
        <v>317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ROW(Source!A179)</f>
        <v>179</v>
      </c>
      <c r="B334">
        <v>64863044</v>
      </c>
      <c r="C334">
        <v>64863032</v>
      </c>
      <c r="D334">
        <v>29110139</v>
      </c>
      <c r="E334">
        <v>1</v>
      </c>
      <c r="F334">
        <v>1</v>
      </c>
      <c r="G334">
        <v>1</v>
      </c>
      <c r="H334">
        <v>3</v>
      </c>
      <c r="I334" t="s">
        <v>715</v>
      </c>
      <c r="J334" t="s">
        <v>716</v>
      </c>
      <c r="K334" t="s">
        <v>717</v>
      </c>
      <c r="L334">
        <v>1346</v>
      </c>
      <c r="N334">
        <v>1009</v>
      </c>
      <c r="O334" t="s">
        <v>172</v>
      </c>
      <c r="P334" t="s">
        <v>172</v>
      </c>
      <c r="Q334">
        <v>1</v>
      </c>
      <c r="X334">
        <v>360</v>
      </c>
      <c r="Y334">
        <v>23.09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360</v>
      </c>
      <c r="AH334">
        <v>2</v>
      </c>
      <c r="AI334">
        <v>64863038</v>
      </c>
      <c r="AJ334">
        <v>318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ROW(Source!A179)</f>
        <v>179</v>
      </c>
      <c r="B335">
        <v>64863045</v>
      </c>
      <c r="C335">
        <v>64863032</v>
      </c>
      <c r="D335">
        <v>29107964</v>
      </c>
      <c r="E335">
        <v>1</v>
      </c>
      <c r="F335">
        <v>1</v>
      </c>
      <c r="G335">
        <v>1</v>
      </c>
      <c r="H335">
        <v>3</v>
      </c>
      <c r="I335" t="s">
        <v>364</v>
      </c>
      <c r="J335" t="s">
        <v>366</v>
      </c>
      <c r="K335" t="s">
        <v>365</v>
      </c>
      <c r="L335">
        <v>1346</v>
      </c>
      <c r="N335">
        <v>1009</v>
      </c>
      <c r="O335" t="s">
        <v>172</v>
      </c>
      <c r="P335" t="s">
        <v>172</v>
      </c>
      <c r="Q335">
        <v>1</v>
      </c>
      <c r="X335">
        <v>15</v>
      </c>
      <c r="Y335">
        <v>9.0399999999999991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15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ROW(Source!A179)</f>
        <v>179</v>
      </c>
      <c r="B336">
        <v>64863046</v>
      </c>
      <c r="C336">
        <v>64863032</v>
      </c>
      <c r="D336">
        <v>29115650</v>
      </c>
      <c r="E336">
        <v>1</v>
      </c>
      <c r="F336">
        <v>1</v>
      </c>
      <c r="G336">
        <v>1</v>
      </c>
      <c r="H336">
        <v>3</v>
      </c>
      <c r="I336" t="s">
        <v>360</v>
      </c>
      <c r="J336" t="s">
        <v>362</v>
      </c>
      <c r="K336" t="s">
        <v>361</v>
      </c>
      <c r="L336">
        <v>1339</v>
      </c>
      <c r="N336">
        <v>1007</v>
      </c>
      <c r="O336" t="s">
        <v>136</v>
      </c>
      <c r="P336" t="s">
        <v>136</v>
      </c>
      <c r="Q336">
        <v>1</v>
      </c>
      <c r="X336">
        <v>0.41</v>
      </c>
      <c r="Y336">
        <v>1056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0.41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ROW(Source!A180)</f>
        <v>180</v>
      </c>
      <c r="B337">
        <v>64863039</v>
      </c>
      <c r="C337">
        <v>64863032</v>
      </c>
      <c r="D337">
        <v>18413610</v>
      </c>
      <c r="E337">
        <v>1</v>
      </c>
      <c r="F337">
        <v>1</v>
      </c>
      <c r="G337">
        <v>1</v>
      </c>
      <c r="H337">
        <v>1</v>
      </c>
      <c r="I337" t="s">
        <v>707</v>
      </c>
      <c r="J337" t="s">
        <v>3</v>
      </c>
      <c r="K337" t="s">
        <v>708</v>
      </c>
      <c r="L337">
        <v>1369</v>
      </c>
      <c r="N337">
        <v>1013</v>
      </c>
      <c r="O337" t="s">
        <v>511</v>
      </c>
      <c r="P337" t="s">
        <v>511</v>
      </c>
      <c r="Q337">
        <v>1</v>
      </c>
      <c r="X337">
        <v>81.760000000000005</v>
      </c>
      <c r="Y337">
        <v>0</v>
      </c>
      <c r="Z337">
        <v>0</v>
      </c>
      <c r="AA337">
        <v>0</v>
      </c>
      <c r="AB337">
        <v>10.210000000000001</v>
      </c>
      <c r="AC337">
        <v>0</v>
      </c>
      <c r="AD337">
        <v>1</v>
      </c>
      <c r="AE337">
        <v>1</v>
      </c>
      <c r="AF337" t="s">
        <v>3</v>
      </c>
      <c r="AG337">
        <v>81.760000000000005</v>
      </c>
      <c r="AH337">
        <v>2</v>
      </c>
      <c r="AI337">
        <v>64863033</v>
      </c>
      <c r="AJ337">
        <v>319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ROW(Source!A180)</f>
        <v>180</v>
      </c>
      <c r="B338">
        <v>64863040</v>
      </c>
      <c r="C338">
        <v>64863032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44</v>
      </c>
      <c r="J338" t="s">
        <v>3</v>
      </c>
      <c r="K338" t="s">
        <v>512</v>
      </c>
      <c r="L338">
        <v>608254</v>
      </c>
      <c r="N338">
        <v>1013</v>
      </c>
      <c r="O338" t="s">
        <v>513</v>
      </c>
      <c r="P338" t="s">
        <v>513</v>
      </c>
      <c r="Q338">
        <v>1</v>
      </c>
      <c r="X338">
        <v>0.34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3</v>
      </c>
      <c r="AG338">
        <v>0.34</v>
      </c>
      <c r="AH338">
        <v>2</v>
      </c>
      <c r="AI338">
        <v>64863034</v>
      </c>
      <c r="AJ338">
        <v>320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ROW(Source!A180)</f>
        <v>180</v>
      </c>
      <c r="B339">
        <v>64863041</v>
      </c>
      <c r="C339">
        <v>64863032</v>
      </c>
      <c r="D339">
        <v>29173664</v>
      </c>
      <c r="E339">
        <v>1</v>
      </c>
      <c r="F339">
        <v>1</v>
      </c>
      <c r="G339">
        <v>1</v>
      </c>
      <c r="H339">
        <v>2</v>
      </c>
      <c r="I339" t="s">
        <v>709</v>
      </c>
      <c r="J339" t="s">
        <v>710</v>
      </c>
      <c r="K339" t="s">
        <v>711</v>
      </c>
      <c r="L339">
        <v>1368</v>
      </c>
      <c r="N339">
        <v>1011</v>
      </c>
      <c r="O339" t="s">
        <v>517</v>
      </c>
      <c r="P339" t="s">
        <v>517</v>
      </c>
      <c r="Q339">
        <v>1</v>
      </c>
      <c r="X339">
        <v>0.34</v>
      </c>
      <c r="Y339">
        <v>0</v>
      </c>
      <c r="Z339">
        <v>189.75</v>
      </c>
      <c r="AA339">
        <v>13.5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0.34</v>
      </c>
      <c r="AH339">
        <v>2</v>
      </c>
      <c r="AI339">
        <v>64863035</v>
      </c>
      <c r="AJ339">
        <v>321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ROW(Source!A180)</f>
        <v>180</v>
      </c>
      <c r="B340">
        <v>64863042</v>
      </c>
      <c r="C340">
        <v>64863032</v>
      </c>
      <c r="D340">
        <v>29174913</v>
      </c>
      <c r="E340">
        <v>1</v>
      </c>
      <c r="F340">
        <v>1</v>
      </c>
      <c r="G340">
        <v>1</v>
      </c>
      <c r="H340">
        <v>2</v>
      </c>
      <c r="I340" t="s">
        <v>537</v>
      </c>
      <c r="J340" t="s">
        <v>538</v>
      </c>
      <c r="K340" t="s">
        <v>539</v>
      </c>
      <c r="L340">
        <v>1368</v>
      </c>
      <c r="N340">
        <v>1011</v>
      </c>
      <c r="O340" t="s">
        <v>517</v>
      </c>
      <c r="P340" t="s">
        <v>517</v>
      </c>
      <c r="Q340">
        <v>1</v>
      </c>
      <c r="X340">
        <v>0.05</v>
      </c>
      <c r="Y340">
        <v>0</v>
      </c>
      <c r="Z340">
        <v>87.17</v>
      </c>
      <c r="AA340">
        <v>11.6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0.05</v>
      </c>
      <c r="AH340">
        <v>2</v>
      </c>
      <c r="AI340">
        <v>64863036</v>
      </c>
      <c r="AJ340">
        <v>322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ROW(Source!A180)</f>
        <v>180</v>
      </c>
      <c r="B341">
        <v>64863043</v>
      </c>
      <c r="C341">
        <v>64863032</v>
      </c>
      <c r="D341">
        <v>29108411</v>
      </c>
      <c r="E341">
        <v>1</v>
      </c>
      <c r="F341">
        <v>1</v>
      </c>
      <c r="G341">
        <v>1</v>
      </c>
      <c r="H341">
        <v>3</v>
      </c>
      <c r="I341" t="s">
        <v>712</v>
      </c>
      <c r="J341" t="s">
        <v>713</v>
      </c>
      <c r="K341" t="s">
        <v>714</v>
      </c>
      <c r="L341">
        <v>1348</v>
      </c>
      <c r="N341">
        <v>1009</v>
      </c>
      <c r="O341" t="s">
        <v>203</v>
      </c>
      <c r="P341" t="s">
        <v>203</v>
      </c>
      <c r="Q341">
        <v>1000</v>
      </c>
      <c r="X341">
        <v>0.32</v>
      </c>
      <c r="Y341">
        <v>1412.52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0.32</v>
      </c>
      <c r="AH341">
        <v>2</v>
      </c>
      <c r="AI341">
        <v>64863037</v>
      </c>
      <c r="AJ341">
        <v>323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ROW(Source!A180)</f>
        <v>180</v>
      </c>
      <c r="B342">
        <v>64863044</v>
      </c>
      <c r="C342">
        <v>64863032</v>
      </c>
      <c r="D342">
        <v>29110139</v>
      </c>
      <c r="E342">
        <v>1</v>
      </c>
      <c r="F342">
        <v>1</v>
      </c>
      <c r="G342">
        <v>1</v>
      </c>
      <c r="H342">
        <v>3</v>
      </c>
      <c r="I342" t="s">
        <v>715</v>
      </c>
      <c r="J342" t="s">
        <v>716</v>
      </c>
      <c r="K342" t="s">
        <v>717</v>
      </c>
      <c r="L342">
        <v>1346</v>
      </c>
      <c r="N342">
        <v>1009</v>
      </c>
      <c r="O342" t="s">
        <v>172</v>
      </c>
      <c r="P342" t="s">
        <v>172</v>
      </c>
      <c r="Q342">
        <v>1</v>
      </c>
      <c r="X342">
        <v>360</v>
      </c>
      <c r="Y342">
        <v>23.09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360</v>
      </c>
      <c r="AH342">
        <v>2</v>
      </c>
      <c r="AI342">
        <v>64863038</v>
      </c>
      <c r="AJ342">
        <v>324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ROW(Source!A180)</f>
        <v>180</v>
      </c>
      <c r="B343">
        <v>64863045</v>
      </c>
      <c r="C343">
        <v>64863032</v>
      </c>
      <c r="D343">
        <v>29107964</v>
      </c>
      <c r="E343">
        <v>1</v>
      </c>
      <c r="F343">
        <v>1</v>
      </c>
      <c r="G343">
        <v>1</v>
      </c>
      <c r="H343">
        <v>3</v>
      </c>
      <c r="I343" t="s">
        <v>364</v>
      </c>
      <c r="J343" t="s">
        <v>366</v>
      </c>
      <c r="K343" t="s">
        <v>365</v>
      </c>
      <c r="L343">
        <v>1346</v>
      </c>
      <c r="N343">
        <v>1009</v>
      </c>
      <c r="O343" t="s">
        <v>172</v>
      </c>
      <c r="P343" t="s">
        <v>172</v>
      </c>
      <c r="Q343">
        <v>1</v>
      </c>
      <c r="X343">
        <v>15</v>
      </c>
      <c r="Y343">
        <v>9.0399999999999991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15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ROW(Source!A180)</f>
        <v>180</v>
      </c>
      <c r="B344">
        <v>64863046</v>
      </c>
      <c r="C344">
        <v>64863032</v>
      </c>
      <c r="D344">
        <v>29115650</v>
      </c>
      <c r="E344">
        <v>1</v>
      </c>
      <c r="F344">
        <v>1</v>
      </c>
      <c r="G344">
        <v>1</v>
      </c>
      <c r="H344">
        <v>3</v>
      </c>
      <c r="I344" t="s">
        <v>360</v>
      </c>
      <c r="J344" t="s">
        <v>362</v>
      </c>
      <c r="K344" t="s">
        <v>361</v>
      </c>
      <c r="L344">
        <v>1339</v>
      </c>
      <c r="N344">
        <v>1007</v>
      </c>
      <c r="O344" t="s">
        <v>136</v>
      </c>
      <c r="P344" t="s">
        <v>136</v>
      </c>
      <c r="Q344">
        <v>1</v>
      </c>
      <c r="X344">
        <v>0.41</v>
      </c>
      <c r="Y344">
        <v>1056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0.41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ROW(Source!A187)</f>
        <v>187</v>
      </c>
      <c r="B345">
        <v>64863077</v>
      </c>
      <c r="C345">
        <v>64863050</v>
      </c>
      <c r="D345">
        <v>29361034</v>
      </c>
      <c r="E345">
        <v>1</v>
      </c>
      <c r="F345">
        <v>1</v>
      </c>
      <c r="G345">
        <v>1</v>
      </c>
      <c r="H345">
        <v>1</v>
      </c>
      <c r="I345" t="s">
        <v>718</v>
      </c>
      <c r="J345" t="s">
        <v>3</v>
      </c>
      <c r="K345" t="s">
        <v>719</v>
      </c>
      <c r="L345">
        <v>1369</v>
      </c>
      <c r="N345">
        <v>1013</v>
      </c>
      <c r="O345" t="s">
        <v>511</v>
      </c>
      <c r="P345" t="s">
        <v>511</v>
      </c>
      <c r="Q345">
        <v>1</v>
      </c>
      <c r="X345">
        <v>21.3</v>
      </c>
      <c r="Y345">
        <v>0</v>
      </c>
      <c r="Z345">
        <v>0</v>
      </c>
      <c r="AA345">
        <v>0</v>
      </c>
      <c r="AB345">
        <v>9.4</v>
      </c>
      <c r="AC345">
        <v>0</v>
      </c>
      <c r="AD345">
        <v>1</v>
      </c>
      <c r="AE345">
        <v>1</v>
      </c>
      <c r="AF345" t="s">
        <v>3</v>
      </c>
      <c r="AG345">
        <v>21.3</v>
      </c>
      <c r="AH345">
        <v>2</v>
      </c>
      <c r="AI345">
        <v>64863058</v>
      </c>
      <c r="AJ345">
        <v>325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ROW(Source!A187)</f>
        <v>187</v>
      </c>
      <c r="B346">
        <v>64863078</v>
      </c>
      <c r="C346">
        <v>64863050</v>
      </c>
      <c r="D346">
        <v>121548</v>
      </c>
      <c r="E346">
        <v>1</v>
      </c>
      <c r="F346">
        <v>1</v>
      </c>
      <c r="G346">
        <v>1</v>
      </c>
      <c r="H346">
        <v>1</v>
      </c>
      <c r="I346" t="s">
        <v>44</v>
      </c>
      <c r="J346" t="s">
        <v>3</v>
      </c>
      <c r="K346" t="s">
        <v>512</v>
      </c>
      <c r="L346">
        <v>608254</v>
      </c>
      <c r="N346">
        <v>1013</v>
      </c>
      <c r="O346" t="s">
        <v>513</v>
      </c>
      <c r="P346" t="s">
        <v>513</v>
      </c>
      <c r="Q346">
        <v>1</v>
      </c>
      <c r="X346">
        <v>0.25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3</v>
      </c>
      <c r="AG346">
        <v>0.25</v>
      </c>
      <c r="AH346">
        <v>2</v>
      </c>
      <c r="AI346">
        <v>64863059</v>
      </c>
      <c r="AJ346">
        <v>326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ROW(Source!A187)</f>
        <v>187</v>
      </c>
      <c r="B347">
        <v>64863079</v>
      </c>
      <c r="C347">
        <v>64863050</v>
      </c>
      <c r="D347">
        <v>29172362</v>
      </c>
      <c r="E347">
        <v>1</v>
      </c>
      <c r="F347">
        <v>1</v>
      </c>
      <c r="G347">
        <v>1</v>
      </c>
      <c r="H347">
        <v>2</v>
      </c>
      <c r="I347" t="s">
        <v>720</v>
      </c>
      <c r="J347" t="s">
        <v>721</v>
      </c>
      <c r="K347" t="s">
        <v>722</v>
      </c>
      <c r="L347">
        <v>1368</v>
      </c>
      <c r="N347">
        <v>1011</v>
      </c>
      <c r="O347" t="s">
        <v>517</v>
      </c>
      <c r="P347" t="s">
        <v>517</v>
      </c>
      <c r="Q347">
        <v>1</v>
      </c>
      <c r="X347">
        <v>0.25</v>
      </c>
      <c r="Y347">
        <v>0</v>
      </c>
      <c r="Z347">
        <v>134.65</v>
      </c>
      <c r="AA347">
        <v>13.5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0.25</v>
      </c>
      <c r="AH347">
        <v>2</v>
      </c>
      <c r="AI347">
        <v>64863060</v>
      </c>
      <c r="AJ347">
        <v>327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ROW(Source!A187)</f>
        <v>187</v>
      </c>
      <c r="B348">
        <v>64863080</v>
      </c>
      <c r="C348">
        <v>64863050</v>
      </c>
      <c r="D348">
        <v>29172657</v>
      </c>
      <c r="E348">
        <v>1</v>
      </c>
      <c r="F348">
        <v>1</v>
      </c>
      <c r="G348">
        <v>1</v>
      </c>
      <c r="H348">
        <v>2</v>
      </c>
      <c r="I348" t="s">
        <v>571</v>
      </c>
      <c r="J348" t="s">
        <v>572</v>
      </c>
      <c r="K348" t="s">
        <v>573</v>
      </c>
      <c r="L348">
        <v>1368</v>
      </c>
      <c r="N348">
        <v>1011</v>
      </c>
      <c r="O348" t="s">
        <v>517</v>
      </c>
      <c r="P348" t="s">
        <v>517</v>
      </c>
      <c r="Q348">
        <v>1</v>
      </c>
      <c r="X348">
        <v>3.36</v>
      </c>
      <c r="Y348">
        <v>0</v>
      </c>
      <c r="Z348">
        <v>8.1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3.36</v>
      </c>
      <c r="AH348">
        <v>2</v>
      </c>
      <c r="AI348">
        <v>64863061</v>
      </c>
      <c r="AJ348">
        <v>328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ROW(Source!A187)</f>
        <v>187</v>
      </c>
      <c r="B349">
        <v>64863081</v>
      </c>
      <c r="C349">
        <v>64863050</v>
      </c>
      <c r="D349">
        <v>29174913</v>
      </c>
      <c r="E349">
        <v>1</v>
      </c>
      <c r="F349">
        <v>1</v>
      </c>
      <c r="G349">
        <v>1</v>
      </c>
      <c r="H349">
        <v>2</v>
      </c>
      <c r="I349" t="s">
        <v>537</v>
      </c>
      <c r="J349" t="s">
        <v>538</v>
      </c>
      <c r="K349" t="s">
        <v>539</v>
      </c>
      <c r="L349">
        <v>1368</v>
      </c>
      <c r="N349">
        <v>1011</v>
      </c>
      <c r="O349" t="s">
        <v>517</v>
      </c>
      <c r="P349" t="s">
        <v>517</v>
      </c>
      <c r="Q349">
        <v>1</v>
      </c>
      <c r="X349">
        <v>0.25</v>
      </c>
      <c r="Y349">
        <v>0</v>
      </c>
      <c r="Z349">
        <v>87.17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0.25</v>
      </c>
      <c r="AH349">
        <v>2</v>
      </c>
      <c r="AI349">
        <v>64863062</v>
      </c>
      <c r="AJ349">
        <v>329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ROW(Source!A187)</f>
        <v>187</v>
      </c>
      <c r="B350">
        <v>64863082</v>
      </c>
      <c r="C350">
        <v>64863050</v>
      </c>
      <c r="D350">
        <v>29113082</v>
      </c>
      <c r="E350">
        <v>1</v>
      </c>
      <c r="F350">
        <v>1</v>
      </c>
      <c r="G350">
        <v>1</v>
      </c>
      <c r="H350">
        <v>3</v>
      </c>
      <c r="I350" t="s">
        <v>723</v>
      </c>
      <c r="J350" t="s">
        <v>724</v>
      </c>
      <c r="K350" t="s">
        <v>725</v>
      </c>
      <c r="L350">
        <v>1348</v>
      </c>
      <c r="N350">
        <v>1009</v>
      </c>
      <c r="O350" t="s">
        <v>203</v>
      </c>
      <c r="P350" t="s">
        <v>203</v>
      </c>
      <c r="Q350">
        <v>1000</v>
      </c>
      <c r="X350">
        <v>4.0000000000000001E-3</v>
      </c>
      <c r="Y350">
        <v>5763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4.0000000000000001E-3</v>
      </c>
      <c r="AH350">
        <v>2</v>
      </c>
      <c r="AI350">
        <v>64863063</v>
      </c>
      <c r="AJ350">
        <v>330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ROW(Source!A187)</f>
        <v>187</v>
      </c>
      <c r="B351">
        <v>64863083</v>
      </c>
      <c r="C351">
        <v>64863050</v>
      </c>
      <c r="D351">
        <v>29113980</v>
      </c>
      <c r="E351">
        <v>1</v>
      </c>
      <c r="F351">
        <v>1</v>
      </c>
      <c r="G351">
        <v>1</v>
      </c>
      <c r="H351">
        <v>3</v>
      </c>
      <c r="I351" t="s">
        <v>726</v>
      </c>
      <c r="J351" t="s">
        <v>727</v>
      </c>
      <c r="K351" t="s">
        <v>728</v>
      </c>
      <c r="L351">
        <v>1346</v>
      </c>
      <c r="N351">
        <v>1009</v>
      </c>
      <c r="O351" t="s">
        <v>172</v>
      </c>
      <c r="P351" t="s">
        <v>172</v>
      </c>
      <c r="Q351">
        <v>1</v>
      </c>
      <c r="X351">
        <v>1.3</v>
      </c>
      <c r="Y351">
        <v>14.31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1.3</v>
      </c>
      <c r="AH351">
        <v>2</v>
      </c>
      <c r="AI351">
        <v>64863064</v>
      </c>
      <c r="AJ351">
        <v>331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ROW(Source!A187)</f>
        <v>187</v>
      </c>
      <c r="B352">
        <v>64863084</v>
      </c>
      <c r="C352">
        <v>64863050</v>
      </c>
      <c r="D352">
        <v>29110426</v>
      </c>
      <c r="E352">
        <v>1</v>
      </c>
      <c r="F352">
        <v>1</v>
      </c>
      <c r="G352">
        <v>1</v>
      </c>
      <c r="H352">
        <v>3</v>
      </c>
      <c r="I352" t="s">
        <v>729</v>
      </c>
      <c r="J352" t="s">
        <v>730</v>
      </c>
      <c r="K352" t="s">
        <v>731</v>
      </c>
      <c r="L352">
        <v>1346</v>
      </c>
      <c r="N352">
        <v>1009</v>
      </c>
      <c r="O352" t="s">
        <v>172</v>
      </c>
      <c r="P352" t="s">
        <v>172</v>
      </c>
      <c r="Q352">
        <v>1</v>
      </c>
      <c r="X352">
        <v>2.2999999999999998</v>
      </c>
      <c r="Y352">
        <v>28.67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2.2999999999999998</v>
      </c>
      <c r="AH352">
        <v>2</v>
      </c>
      <c r="AI352">
        <v>64863065</v>
      </c>
      <c r="AJ352">
        <v>332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ROW(Source!A187)</f>
        <v>187</v>
      </c>
      <c r="B353">
        <v>64863085</v>
      </c>
      <c r="C353">
        <v>64863050</v>
      </c>
      <c r="D353">
        <v>29171808</v>
      </c>
      <c r="E353">
        <v>1</v>
      </c>
      <c r="F353">
        <v>1</v>
      </c>
      <c r="G353">
        <v>1</v>
      </c>
      <c r="H353">
        <v>3</v>
      </c>
      <c r="I353" t="s">
        <v>732</v>
      </c>
      <c r="J353" t="s">
        <v>733</v>
      </c>
      <c r="K353" t="s">
        <v>734</v>
      </c>
      <c r="L353">
        <v>1374</v>
      </c>
      <c r="N353">
        <v>1013</v>
      </c>
      <c r="O353" t="s">
        <v>735</v>
      </c>
      <c r="P353" t="s">
        <v>735</v>
      </c>
      <c r="Q353">
        <v>1</v>
      </c>
      <c r="X353">
        <v>4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4</v>
      </c>
      <c r="AH353">
        <v>2</v>
      </c>
      <c r="AI353">
        <v>64863066</v>
      </c>
      <c r="AJ353">
        <v>333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ROW(Source!A188)</f>
        <v>188</v>
      </c>
      <c r="B354">
        <v>64863077</v>
      </c>
      <c r="C354">
        <v>64863050</v>
      </c>
      <c r="D354">
        <v>29361034</v>
      </c>
      <c r="E354">
        <v>1</v>
      </c>
      <c r="F354">
        <v>1</v>
      </c>
      <c r="G354">
        <v>1</v>
      </c>
      <c r="H354">
        <v>1</v>
      </c>
      <c r="I354" t="s">
        <v>718</v>
      </c>
      <c r="J354" t="s">
        <v>3</v>
      </c>
      <c r="K354" t="s">
        <v>719</v>
      </c>
      <c r="L354">
        <v>1369</v>
      </c>
      <c r="N354">
        <v>1013</v>
      </c>
      <c r="O354" t="s">
        <v>511</v>
      </c>
      <c r="P354" t="s">
        <v>511</v>
      </c>
      <c r="Q354">
        <v>1</v>
      </c>
      <c r="X354">
        <v>21.3</v>
      </c>
      <c r="Y354">
        <v>0</v>
      </c>
      <c r="Z354">
        <v>0</v>
      </c>
      <c r="AA354">
        <v>0</v>
      </c>
      <c r="AB354">
        <v>9.4</v>
      </c>
      <c r="AC354">
        <v>0</v>
      </c>
      <c r="AD354">
        <v>1</v>
      </c>
      <c r="AE354">
        <v>1</v>
      </c>
      <c r="AF354" t="s">
        <v>3</v>
      </c>
      <c r="AG354">
        <v>21.3</v>
      </c>
      <c r="AH354">
        <v>2</v>
      </c>
      <c r="AI354">
        <v>64863058</v>
      </c>
      <c r="AJ354">
        <v>334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ROW(Source!A188)</f>
        <v>188</v>
      </c>
      <c r="B355">
        <v>64863078</v>
      </c>
      <c r="C355">
        <v>64863050</v>
      </c>
      <c r="D355">
        <v>121548</v>
      </c>
      <c r="E355">
        <v>1</v>
      </c>
      <c r="F355">
        <v>1</v>
      </c>
      <c r="G355">
        <v>1</v>
      </c>
      <c r="H355">
        <v>1</v>
      </c>
      <c r="I355" t="s">
        <v>44</v>
      </c>
      <c r="J355" t="s">
        <v>3</v>
      </c>
      <c r="K355" t="s">
        <v>512</v>
      </c>
      <c r="L355">
        <v>608254</v>
      </c>
      <c r="N355">
        <v>1013</v>
      </c>
      <c r="O355" t="s">
        <v>513</v>
      </c>
      <c r="P355" t="s">
        <v>513</v>
      </c>
      <c r="Q355">
        <v>1</v>
      </c>
      <c r="X355">
        <v>0.25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3</v>
      </c>
      <c r="AG355">
        <v>0.25</v>
      </c>
      <c r="AH355">
        <v>2</v>
      </c>
      <c r="AI355">
        <v>64863059</v>
      </c>
      <c r="AJ355">
        <v>335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ROW(Source!A188)</f>
        <v>188</v>
      </c>
      <c r="B356">
        <v>64863079</v>
      </c>
      <c r="C356">
        <v>64863050</v>
      </c>
      <c r="D356">
        <v>29172362</v>
      </c>
      <c r="E356">
        <v>1</v>
      </c>
      <c r="F356">
        <v>1</v>
      </c>
      <c r="G356">
        <v>1</v>
      </c>
      <c r="H356">
        <v>2</v>
      </c>
      <c r="I356" t="s">
        <v>720</v>
      </c>
      <c r="J356" t="s">
        <v>721</v>
      </c>
      <c r="K356" t="s">
        <v>722</v>
      </c>
      <c r="L356">
        <v>1368</v>
      </c>
      <c r="N356">
        <v>1011</v>
      </c>
      <c r="O356" t="s">
        <v>517</v>
      </c>
      <c r="P356" t="s">
        <v>517</v>
      </c>
      <c r="Q356">
        <v>1</v>
      </c>
      <c r="X356">
        <v>0.25</v>
      </c>
      <c r="Y356">
        <v>0</v>
      </c>
      <c r="Z356">
        <v>134.65</v>
      </c>
      <c r="AA356">
        <v>13.5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0.25</v>
      </c>
      <c r="AH356">
        <v>2</v>
      </c>
      <c r="AI356">
        <v>64863060</v>
      </c>
      <c r="AJ356">
        <v>336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ROW(Source!A188)</f>
        <v>188</v>
      </c>
      <c r="B357">
        <v>64863080</v>
      </c>
      <c r="C357">
        <v>64863050</v>
      </c>
      <c r="D357">
        <v>29172657</v>
      </c>
      <c r="E357">
        <v>1</v>
      </c>
      <c r="F357">
        <v>1</v>
      </c>
      <c r="G357">
        <v>1</v>
      </c>
      <c r="H357">
        <v>2</v>
      </c>
      <c r="I357" t="s">
        <v>571</v>
      </c>
      <c r="J357" t="s">
        <v>572</v>
      </c>
      <c r="K357" t="s">
        <v>573</v>
      </c>
      <c r="L357">
        <v>1368</v>
      </c>
      <c r="N357">
        <v>1011</v>
      </c>
      <c r="O357" t="s">
        <v>517</v>
      </c>
      <c r="P357" t="s">
        <v>517</v>
      </c>
      <c r="Q357">
        <v>1</v>
      </c>
      <c r="X357">
        <v>3.36</v>
      </c>
      <c r="Y357">
        <v>0</v>
      </c>
      <c r="Z357">
        <v>8.1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3.36</v>
      </c>
      <c r="AH357">
        <v>2</v>
      </c>
      <c r="AI357">
        <v>64863061</v>
      </c>
      <c r="AJ357">
        <v>337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ROW(Source!A188)</f>
        <v>188</v>
      </c>
      <c r="B358">
        <v>64863081</v>
      </c>
      <c r="C358">
        <v>64863050</v>
      </c>
      <c r="D358">
        <v>29174913</v>
      </c>
      <c r="E358">
        <v>1</v>
      </c>
      <c r="F358">
        <v>1</v>
      </c>
      <c r="G358">
        <v>1</v>
      </c>
      <c r="H358">
        <v>2</v>
      </c>
      <c r="I358" t="s">
        <v>537</v>
      </c>
      <c r="J358" t="s">
        <v>538</v>
      </c>
      <c r="K358" t="s">
        <v>539</v>
      </c>
      <c r="L358">
        <v>1368</v>
      </c>
      <c r="N358">
        <v>1011</v>
      </c>
      <c r="O358" t="s">
        <v>517</v>
      </c>
      <c r="P358" t="s">
        <v>517</v>
      </c>
      <c r="Q358">
        <v>1</v>
      </c>
      <c r="X358">
        <v>0.25</v>
      </c>
      <c r="Y358">
        <v>0</v>
      </c>
      <c r="Z358">
        <v>87.17</v>
      </c>
      <c r="AA358">
        <v>11.6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0.25</v>
      </c>
      <c r="AH358">
        <v>2</v>
      </c>
      <c r="AI358">
        <v>64863062</v>
      </c>
      <c r="AJ358">
        <v>338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ROW(Source!A188)</f>
        <v>188</v>
      </c>
      <c r="B359">
        <v>64863082</v>
      </c>
      <c r="C359">
        <v>64863050</v>
      </c>
      <c r="D359">
        <v>29113082</v>
      </c>
      <c r="E359">
        <v>1</v>
      </c>
      <c r="F359">
        <v>1</v>
      </c>
      <c r="G359">
        <v>1</v>
      </c>
      <c r="H359">
        <v>3</v>
      </c>
      <c r="I359" t="s">
        <v>723</v>
      </c>
      <c r="J359" t="s">
        <v>724</v>
      </c>
      <c r="K359" t="s">
        <v>725</v>
      </c>
      <c r="L359">
        <v>1348</v>
      </c>
      <c r="N359">
        <v>1009</v>
      </c>
      <c r="O359" t="s">
        <v>203</v>
      </c>
      <c r="P359" t="s">
        <v>203</v>
      </c>
      <c r="Q359">
        <v>1000</v>
      </c>
      <c r="X359">
        <v>4.0000000000000001E-3</v>
      </c>
      <c r="Y359">
        <v>5763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4.0000000000000001E-3</v>
      </c>
      <c r="AH359">
        <v>2</v>
      </c>
      <c r="AI359">
        <v>64863063</v>
      </c>
      <c r="AJ359">
        <v>339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ROW(Source!A188)</f>
        <v>188</v>
      </c>
      <c r="B360">
        <v>64863083</v>
      </c>
      <c r="C360">
        <v>64863050</v>
      </c>
      <c r="D360">
        <v>29113980</v>
      </c>
      <c r="E360">
        <v>1</v>
      </c>
      <c r="F360">
        <v>1</v>
      </c>
      <c r="G360">
        <v>1</v>
      </c>
      <c r="H360">
        <v>3</v>
      </c>
      <c r="I360" t="s">
        <v>726</v>
      </c>
      <c r="J360" t="s">
        <v>727</v>
      </c>
      <c r="K360" t="s">
        <v>728</v>
      </c>
      <c r="L360">
        <v>1346</v>
      </c>
      <c r="N360">
        <v>1009</v>
      </c>
      <c r="O360" t="s">
        <v>172</v>
      </c>
      <c r="P360" t="s">
        <v>172</v>
      </c>
      <c r="Q360">
        <v>1</v>
      </c>
      <c r="X360">
        <v>1.3</v>
      </c>
      <c r="Y360">
        <v>14.31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1.3</v>
      </c>
      <c r="AH360">
        <v>2</v>
      </c>
      <c r="AI360">
        <v>64863064</v>
      </c>
      <c r="AJ360">
        <v>340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ROW(Source!A188)</f>
        <v>188</v>
      </c>
      <c r="B361">
        <v>64863084</v>
      </c>
      <c r="C361">
        <v>64863050</v>
      </c>
      <c r="D361">
        <v>29110426</v>
      </c>
      <c r="E361">
        <v>1</v>
      </c>
      <c r="F361">
        <v>1</v>
      </c>
      <c r="G361">
        <v>1</v>
      </c>
      <c r="H361">
        <v>3</v>
      </c>
      <c r="I361" t="s">
        <v>729</v>
      </c>
      <c r="J361" t="s">
        <v>730</v>
      </c>
      <c r="K361" t="s">
        <v>731</v>
      </c>
      <c r="L361">
        <v>1346</v>
      </c>
      <c r="N361">
        <v>1009</v>
      </c>
      <c r="O361" t="s">
        <v>172</v>
      </c>
      <c r="P361" t="s">
        <v>172</v>
      </c>
      <c r="Q361">
        <v>1</v>
      </c>
      <c r="X361">
        <v>2.2999999999999998</v>
      </c>
      <c r="Y361">
        <v>28.67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2.2999999999999998</v>
      </c>
      <c r="AH361">
        <v>2</v>
      </c>
      <c r="AI361">
        <v>64863065</v>
      </c>
      <c r="AJ361">
        <v>341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ROW(Source!A188)</f>
        <v>188</v>
      </c>
      <c r="B362">
        <v>64863085</v>
      </c>
      <c r="C362">
        <v>64863050</v>
      </c>
      <c r="D362">
        <v>29171808</v>
      </c>
      <c r="E362">
        <v>1</v>
      </c>
      <c r="F362">
        <v>1</v>
      </c>
      <c r="G362">
        <v>1</v>
      </c>
      <c r="H362">
        <v>3</v>
      </c>
      <c r="I362" t="s">
        <v>732</v>
      </c>
      <c r="J362" t="s">
        <v>733</v>
      </c>
      <c r="K362" t="s">
        <v>734</v>
      </c>
      <c r="L362">
        <v>1374</v>
      </c>
      <c r="N362">
        <v>1013</v>
      </c>
      <c r="O362" t="s">
        <v>735</v>
      </c>
      <c r="P362" t="s">
        <v>735</v>
      </c>
      <c r="Q362">
        <v>1</v>
      </c>
      <c r="X362">
        <v>4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4</v>
      </c>
      <c r="AH362">
        <v>2</v>
      </c>
      <c r="AI362">
        <v>64863066</v>
      </c>
      <c r="AJ362">
        <v>342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ROW(Source!A189)</f>
        <v>189</v>
      </c>
      <c r="B363">
        <v>64863102</v>
      </c>
      <c r="C363">
        <v>64863086</v>
      </c>
      <c r="D363">
        <v>18410542</v>
      </c>
      <c r="E363">
        <v>1</v>
      </c>
      <c r="F363">
        <v>1</v>
      </c>
      <c r="G363">
        <v>1</v>
      </c>
      <c r="H363">
        <v>1</v>
      </c>
      <c r="I363" t="s">
        <v>736</v>
      </c>
      <c r="J363" t="s">
        <v>3</v>
      </c>
      <c r="K363" t="s">
        <v>737</v>
      </c>
      <c r="L363">
        <v>1369</v>
      </c>
      <c r="N363">
        <v>1013</v>
      </c>
      <c r="O363" t="s">
        <v>511</v>
      </c>
      <c r="P363" t="s">
        <v>511</v>
      </c>
      <c r="Q363">
        <v>1</v>
      </c>
      <c r="X363">
        <v>7.08</v>
      </c>
      <c r="Y363">
        <v>0</v>
      </c>
      <c r="Z363">
        <v>0</v>
      </c>
      <c r="AA363">
        <v>0</v>
      </c>
      <c r="AB363">
        <v>8.31</v>
      </c>
      <c r="AC363">
        <v>0</v>
      </c>
      <c r="AD363">
        <v>1</v>
      </c>
      <c r="AE363">
        <v>1</v>
      </c>
      <c r="AF363" t="s">
        <v>3</v>
      </c>
      <c r="AG363">
        <v>7.08</v>
      </c>
      <c r="AH363">
        <v>2</v>
      </c>
      <c r="AI363">
        <v>64863090</v>
      </c>
      <c r="AJ363">
        <v>343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ROW(Source!A189)</f>
        <v>189</v>
      </c>
      <c r="B364">
        <v>64863103</v>
      </c>
      <c r="C364">
        <v>64863086</v>
      </c>
      <c r="D364">
        <v>121548</v>
      </c>
      <c r="E364">
        <v>1</v>
      </c>
      <c r="F364">
        <v>1</v>
      </c>
      <c r="G364">
        <v>1</v>
      </c>
      <c r="H364">
        <v>1</v>
      </c>
      <c r="I364" t="s">
        <v>44</v>
      </c>
      <c r="J364" t="s">
        <v>3</v>
      </c>
      <c r="K364" t="s">
        <v>512</v>
      </c>
      <c r="L364">
        <v>608254</v>
      </c>
      <c r="N364">
        <v>1013</v>
      </c>
      <c r="O364" t="s">
        <v>513</v>
      </c>
      <c r="P364" t="s">
        <v>513</v>
      </c>
      <c r="Q364">
        <v>1</v>
      </c>
      <c r="X364">
        <v>0.36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0.36</v>
      </c>
      <c r="AH364">
        <v>2</v>
      </c>
      <c r="AI364">
        <v>64863091</v>
      </c>
      <c r="AJ364">
        <v>344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ROW(Source!A189)</f>
        <v>189</v>
      </c>
      <c r="B365">
        <v>64863104</v>
      </c>
      <c r="C365">
        <v>64863086</v>
      </c>
      <c r="D365">
        <v>29172268</v>
      </c>
      <c r="E365">
        <v>1</v>
      </c>
      <c r="F365">
        <v>1</v>
      </c>
      <c r="G365">
        <v>1</v>
      </c>
      <c r="H365">
        <v>2</v>
      </c>
      <c r="I365" t="s">
        <v>531</v>
      </c>
      <c r="J365" t="s">
        <v>532</v>
      </c>
      <c r="K365" t="s">
        <v>533</v>
      </c>
      <c r="L365">
        <v>1368</v>
      </c>
      <c r="N365">
        <v>1011</v>
      </c>
      <c r="O365" t="s">
        <v>517</v>
      </c>
      <c r="P365" t="s">
        <v>517</v>
      </c>
      <c r="Q365">
        <v>1</v>
      </c>
      <c r="X365">
        <v>0.36</v>
      </c>
      <c r="Y365">
        <v>0</v>
      </c>
      <c r="Z365">
        <v>86.4</v>
      </c>
      <c r="AA365">
        <v>13.5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0.36</v>
      </c>
      <c r="AH365">
        <v>2</v>
      </c>
      <c r="AI365">
        <v>64863092</v>
      </c>
      <c r="AJ365">
        <v>345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ROW(Source!A189)</f>
        <v>189</v>
      </c>
      <c r="B366">
        <v>64863105</v>
      </c>
      <c r="C366">
        <v>64863086</v>
      </c>
      <c r="D366">
        <v>29112724</v>
      </c>
      <c r="E366">
        <v>1</v>
      </c>
      <c r="F366">
        <v>1</v>
      </c>
      <c r="G366">
        <v>1</v>
      </c>
      <c r="H366">
        <v>3</v>
      </c>
      <c r="I366" t="s">
        <v>656</v>
      </c>
      <c r="J366" t="s">
        <v>657</v>
      </c>
      <c r="K366" t="s">
        <v>658</v>
      </c>
      <c r="L366">
        <v>1348</v>
      </c>
      <c r="N366">
        <v>1009</v>
      </c>
      <c r="O366" t="s">
        <v>203</v>
      </c>
      <c r="P366" t="s">
        <v>203</v>
      </c>
      <c r="Q366">
        <v>1000</v>
      </c>
      <c r="X366">
        <v>2.3E-3</v>
      </c>
      <c r="Y366">
        <v>5989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2.3E-3</v>
      </c>
      <c r="AH366">
        <v>2</v>
      </c>
      <c r="AI366">
        <v>64863093</v>
      </c>
      <c r="AJ366">
        <v>346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ROW(Source!A189)</f>
        <v>189</v>
      </c>
      <c r="B367">
        <v>64863106</v>
      </c>
      <c r="C367">
        <v>64863086</v>
      </c>
      <c r="D367">
        <v>29145155</v>
      </c>
      <c r="E367">
        <v>1</v>
      </c>
      <c r="F367">
        <v>1</v>
      </c>
      <c r="G367">
        <v>1</v>
      </c>
      <c r="H367">
        <v>3</v>
      </c>
      <c r="I367" t="s">
        <v>738</v>
      </c>
      <c r="J367" t="s">
        <v>739</v>
      </c>
      <c r="K367" t="s">
        <v>740</v>
      </c>
      <c r="L367">
        <v>1339</v>
      </c>
      <c r="N367">
        <v>1007</v>
      </c>
      <c r="O367" t="s">
        <v>136</v>
      </c>
      <c r="P367" t="s">
        <v>136</v>
      </c>
      <c r="Q367">
        <v>1</v>
      </c>
      <c r="X367">
        <v>0.221</v>
      </c>
      <c r="Y367">
        <v>485.9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0.221</v>
      </c>
      <c r="AH367">
        <v>2</v>
      </c>
      <c r="AI367">
        <v>64863094</v>
      </c>
      <c r="AJ367">
        <v>347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ROW(Source!A189)</f>
        <v>189</v>
      </c>
      <c r="B368">
        <v>64863107</v>
      </c>
      <c r="C368">
        <v>64863086</v>
      </c>
      <c r="D368">
        <v>29148832</v>
      </c>
      <c r="E368">
        <v>1</v>
      </c>
      <c r="F368">
        <v>1</v>
      </c>
      <c r="G368">
        <v>1</v>
      </c>
      <c r="H368">
        <v>3</v>
      </c>
      <c r="I368" t="s">
        <v>741</v>
      </c>
      <c r="J368" t="s">
        <v>742</v>
      </c>
      <c r="K368" t="s">
        <v>743</v>
      </c>
      <c r="L368">
        <v>1356</v>
      </c>
      <c r="N368">
        <v>1010</v>
      </c>
      <c r="O368" t="s">
        <v>744</v>
      </c>
      <c r="P368" t="s">
        <v>744</v>
      </c>
      <c r="Q368">
        <v>1000</v>
      </c>
      <c r="X368">
        <v>0.4</v>
      </c>
      <c r="Y368">
        <v>1752.59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0.4</v>
      </c>
      <c r="AH368">
        <v>2</v>
      </c>
      <c r="AI368">
        <v>64863095</v>
      </c>
      <c r="AJ368">
        <v>348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ROW(Source!A189)</f>
        <v>189</v>
      </c>
      <c r="B369">
        <v>64863108</v>
      </c>
      <c r="C369">
        <v>64863086</v>
      </c>
      <c r="D369">
        <v>29150040</v>
      </c>
      <c r="E369">
        <v>1</v>
      </c>
      <c r="F369">
        <v>1</v>
      </c>
      <c r="G369">
        <v>1</v>
      </c>
      <c r="H369">
        <v>3</v>
      </c>
      <c r="I369" t="s">
        <v>543</v>
      </c>
      <c r="J369" t="s">
        <v>544</v>
      </c>
      <c r="K369" t="s">
        <v>545</v>
      </c>
      <c r="L369">
        <v>1339</v>
      </c>
      <c r="N369">
        <v>1007</v>
      </c>
      <c r="O369" t="s">
        <v>136</v>
      </c>
      <c r="P369" t="s">
        <v>136</v>
      </c>
      <c r="Q369">
        <v>1</v>
      </c>
      <c r="X369">
        <v>0.46</v>
      </c>
      <c r="Y369">
        <v>2.44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0.46</v>
      </c>
      <c r="AH369">
        <v>2</v>
      </c>
      <c r="AI369">
        <v>64863096</v>
      </c>
      <c r="AJ369">
        <v>349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ROW(Source!A190)</f>
        <v>190</v>
      </c>
      <c r="B370">
        <v>64863102</v>
      </c>
      <c r="C370">
        <v>64863086</v>
      </c>
      <c r="D370">
        <v>18410542</v>
      </c>
      <c r="E370">
        <v>1</v>
      </c>
      <c r="F370">
        <v>1</v>
      </c>
      <c r="G370">
        <v>1</v>
      </c>
      <c r="H370">
        <v>1</v>
      </c>
      <c r="I370" t="s">
        <v>736</v>
      </c>
      <c r="J370" t="s">
        <v>3</v>
      </c>
      <c r="K370" t="s">
        <v>737</v>
      </c>
      <c r="L370">
        <v>1369</v>
      </c>
      <c r="N370">
        <v>1013</v>
      </c>
      <c r="O370" t="s">
        <v>511</v>
      </c>
      <c r="P370" t="s">
        <v>511</v>
      </c>
      <c r="Q370">
        <v>1</v>
      </c>
      <c r="X370">
        <v>7.08</v>
      </c>
      <c r="Y370">
        <v>0</v>
      </c>
      <c r="Z370">
        <v>0</v>
      </c>
      <c r="AA370">
        <v>0</v>
      </c>
      <c r="AB370">
        <v>8.31</v>
      </c>
      <c r="AC370">
        <v>0</v>
      </c>
      <c r="AD370">
        <v>1</v>
      </c>
      <c r="AE370">
        <v>1</v>
      </c>
      <c r="AF370" t="s">
        <v>3</v>
      </c>
      <c r="AG370">
        <v>7.08</v>
      </c>
      <c r="AH370">
        <v>2</v>
      </c>
      <c r="AI370">
        <v>64863090</v>
      </c>
      <c r="AJ370">
        <v>350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ROW(Source!A190)</f>
        <v>190</v>
      </c>
      <c r="B371">
        <v>64863103</v>
      </c>
      <c r="C371">
        <v>64863086</v>
      </c>
      <c r="D371">
        <v>121548</v>
      </c>
      <c r="E371">
        <v>1</v>
      </c>
      <c r="F371">
        <v>1</v>
      </c>
      <c r="G371">
        <v>1</v>
      </c>
      <c r="H371">
        <v>1</v>
      </c>
      <c r="I371" t="s">
        <v>44</v>
      </c>
      <c r="J371" t="s">
        <v>3</v>
      </c>
      <c r="K371" t="s">
        <v>512</v>
      </c>
      <c r="L371">
        <v>608254</v>
      </c>
      <c r="N371">
        <v>1013</v>
      </c>
      <c r="O371" t="s">
        <v>513</v>
      </c>
      <c r="P371" t="s">
        <v>513</v>
      </c>
      <c r="Q371">
        <v>1</v>
      </c>
      <c r="X371">
        <v>0.36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2</v>
      </c>
      <c r="AF371" t="s">
        <v>3</v>
      </c>
      <c r="AG371">
        <v>0.36</v>
      </c>
      <c r="AH371">
        <v>2</v>
      </c>
      <c r="AI371">
        <v>64863091</v>
      </c>
      <c r="AJ371">
        <v>351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ROW(Source!A190)</f>
        <v>190</v>
      </c>
      <c r="B372">
        <v>64863104</v>
      </c>
      <c r="C372">
        <v>64863086</v>
      </c>
      <c r="D372">
        <v>29172268</v>
      </c>
      <c r="E372">
        <v>1</v>
      </c>
      <c r="F372">
        <v>1</v>
      </c>
      <c r="G372">
        <v>1</v>
      </c>
      <c r="H372">
        <v>2</v>
      </c>
      <c r="I372" t="s">
        <v>531</v>
      </c>
      <c r="J372" t="s">
        <v>532</v>
      </c>
      <c r="K372" t="s">
        <v>533</v>
      </c>
      <c r="L372">
        <v>1368</v>
      </c>
      <c r="N372">
        <v>1011</v>
      </c>
      <c r="O372" t="s">
        <v>517</v>
      </c>
      <c r="P372" t="s">
        <v>517</v>
      </c>
      <c r="Q372">
        <v>1</v>
      </c>
      <c r="X372">
        <v>0.36</v>
      </c>
      <c r="Y372">
        <v>0</v>
      </c>
      <c r="Z372">
        <v>86.4</v>
      </c>
      <c r="AA372">
        <v>13.5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0.36</v>
      </c>
      <c r="AH372">
        <v>2</v>
      </c>
      <c r="AI372">
        <v>64863092</v>
      </c>
      <c r="AJ372">
        <v>352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ROW(Source!A190)</f>
        <v>190</v>
      </c>
      <c r="B373">
        <v>64863105</v>
      </c>
      <c r="C373">
        <v>64863086</v>
      </c>
      <c r="D373">
        <v>29112724</v>
      </c>
      <c r="E373">
        <v>1</v>
      </c>
      <c r="F373">
        <v>1</v>
      </c>
      <c r="G373">
        <v>1</v>
      </c>
      <c r="H373">
        <v>3</v>
      </c>
      <c r="I373" t="s">
        <v>656</v>
      </c>
      <c r="J373" t="s">
        <v>657</v>
      </c>
      <c r="K373" t="s">
        <v>658</v>
      </c>
      <c r="L373">
        <v>1348</v>
      </c>
      <c r="N373">
        <v>1009</v>
      </c>
      <c r="O373" t="s">
        <v>203</v>
      </c>
      <c r="P373" t="s">
        <v>203</v>
      </c>
      <c r="Q373">
        <v>1000</v>
      </c>
      <c r="X373">
        <v>2.3E-3</v>
      </c>
      <c r="Y373">
        <v>5989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2.3E-3</v>
      </c>
      <c r="AH373">
        <v>2</v>
      </c>
      <c r="AI373">
        <v>64863093</v>
      </c>
      <c r="AJ373">
        <v>353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ROW(Source!A190)</f>
        <v>190</v>
      </c>
      <c r="B374">
        <v>64863106</v>
      </c>
      <c r="C374">
        <v>64863086</v>
      </c>
      <c r="D374">
        <v>29145155</v>
      </c>
      <c r="E374">
        <v>1</v>
      </c>
      <c r="F374">
        <v>1</v>
      </c>
      <c r="G374">
        <v>1</v>
      </c>
      <c r="H374">
        <v>3</v>
      </c>
      <c r="I374" t="s">
        <v>738</v>
      </c>
      <c r="J374" t="s">
        <v>739</v>
      </c>
      <c r="K374" t="s">
        <v>740</v>
      </c>
      <c r="L374">
        <v>1339</v>
      </c>
      <c r="N374">
        <v>1007</v>
      </c>
      <c r="O374" t="s">
        <v>136</v>
      </c>
      <c r="P374" t="s">
        <v>136</v>
      </c>
      <c r="Q374">
        <v>1</v>
      </c>
      <c r="X374">
        <v>0.221</v>
      </c>
      <c r="Y374">
        <v>485.9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0.221</v>
      </c>
      <c r="AH374">
        <v>2</v>
      </c>
      <c r="AI374">
        <v>64863094</v>
      </c>
      <c r="AJ374">
        <v>354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ROW(Source!A190)</f>
        <v>190</v>
      </c>
      <c r="B375">
        <v>64863107</v>
      </c>
      <c r="C375">
        <v>64863086</v>
      </c>
      <c r="D375">
        <v>29148832</v>
      </c>
      <c r="E375">
        <v>1</v>
      </c>
      <c r="F375">
        <v>1</v>
      </c>
      <c r="G375">
        <v>1</v>
      </c>
      <c r="H375">
        <v>3</v>
      </c>
      <c r="I375" t="s">
        <v>741</v>
      </c>
      <c r="J375" t="s">
        <v>742</v>
      </c>
      <c r="K375" t="s">
        <v>743</v>
      </c>
      <c r="L375">
        <v>1356</v>
      </c>
      <c r="N375">
        <v>1010</v>
      </c>
      <c r="O375" t="s">
        <v>744</v>
      </c>
      <c r="P375" t="s">
        <v>744</v>
      </c>
      <c r="Q375">
        <v>1000</v>
      </c>
      <c r="X375">
        <v>0.4</v>
      </c>
      <c r="Y375">
        <v>1752.59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0.4</v>
      </c>
      <c r="AH375">
        <v>2</v>
      </c>
      <c r="AI375">
        <v>64863095</v>
      </c>
      <c r="AJ375">
        <v>355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ROW(Source!A190)</f>
        <v>190</v>
      </c>
      <c r="B376">
        <v>64863108</v>
      </c>
      <c r="C376">
        <v>64863086</v>
      </c>
      <c r="D376">
        <v>29150040</v>
      </c>
      <c r="E376">
        <v>1</v>
      </c>
      <c r="F376">
        <v>1</v>
      </c>
      <c r="G376">
        <v>1</v>
      </c>
      <c r="H376">
        <v>3</v>
      </c>
      <c r="I376" t="s">
        <v>543</v>
      </c>
      <c r="J376" t="s">
        <v>544</v>
      </c>
      <c r="K376" t="s">
        <v>545</v>
      </c>
      <c r="L376">
        <v>1339</v>
      </c>
      <c r="N376">
        <v>1007</v>
      </c>
      <c r="O376" t="s">
        <v>136</v>
      </c>
      <c r="P376" t="s">
        <v>136</v>
      </c>
      <c r="Q376">
        <v>1</v>
      </c>
      <c r="X376">
        <v>0.46</v>
      </c>
      <c r="Y376">
        <v>2.44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0.46</v>
      </c>
      <c r="AH376">
        <v>2</v>
      </c>
      <c r="AI376">
        <v>64863096</v>
      </c>
      <c r="AJ376">
        <v>356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ROW(Source!A191)</f>
        <v>191</v>
      </c>
      <c r="B377">
        <v>64863120</v>
      </c>
      <c r="C377">
        <v>64863109</v>
      </c>
      <c r="D377">
        <v>18411771</v>
      </c>
      <c r="E377">
        <v>1</v>
      </c>
      <c r="F377">
        <v>1</v>
      </c>
      <c r="G377">
        <v>1</v>
      </c>
      <c r="H377">
        <v>1</v>
      </c>
      <c r="I377" t="s">
        <v>552</v>
      </c>
      <c r="J377" t="s">
        <v>3</v>
      </c>
      <c r="K377" t="s">
        <v>553</v>
      </c>
      <c r="L377">
        <v>1369</v>
      </c>
      <c r="N377">
        <v>1013</v>
      </c>
      <c r="O377" t="s">
        <v>511</v>
      </c>
      <c r="P377" t="s">
        <v>511</v>
      </c>
      <c r="Q377">
        <v>1</v>
      </c>
      <c r="X377">
        <v>63.73</v>
      </c>
      <c r="Y377">
        <v>0</v>
      </c>
      <c r="Z377">
        <v>0</v>
      </c>
      <c r="AA377">
        <v>0</v>
      </c>
      <c r="AB377">
        <v>7.94</v>
      </c>
      <c r="AC377">
        <v>0</v>
      </c>
      <c r="AD377">
        <v>1</v>
      </c>
      <c r="AE377">
        <v>1</v>
      </c>
      <c r="AF377" t="s">
        <v>3</v>
      </c>
      <c r="AG377">
        <v>63.73</v>
      </c>
      <c r="AH377">
        <v>2</v>
      </c>
      <c r="AI377">
        <v>64863112</v>
      </c>
      <c r="AJ377">
        <v>357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ROW(Source!A191)</f>
        <v>191</v>
      </c>
      <c r="B378">
        <v>64863121</v>
      </c>
      <c r="C378">
        <v>64863109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44</v>
      </c>
      <c r="J378" t="s">
        <v>3</v>
      </c>
      <c r="K378" t="s">
        <v>512</v>
      </c>
      <c r="L378">
        <v>608254</v>
      </c>
      <c r="N378">
        <v>1013</v>
      </c>
      <c r="O378" t="s">
        <v>513</v>
      </c>
      <c r="P378" t="s">
        <v>513</v>
      </c>
      <c r="Q378">
        <v>1</v>
      </c>
      <c r="X378">
        <v>0.23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0.23</v>
      </c>
      <c r="AH378">
        <v>2</v>
      </c>
      <c r="AI378">
        <v>64863113</v>
      </c>
      <c r="AJ378">
        <v>358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ROW(Source!A191)</f>
        <v>191</v>
      </c>
      <c r="B379">
        <v>64863122</v>
      </c>
      <c r="C379">
        <v>64863109</v>
      </c>
      <c r="D379">
        <v>29172268</v>
      </c>
      <c r="E379">
        <v>1</v>
      </c>
      <c r="F379">
        <v>1</v>
      </c>
      <c r="G379">
        <v>1</v>
      </c>
      <c r="H379">
        <v>2</v>
      </c>
      <c r="I379" t="s">
        <v>531</v>
      </c>
      <c r="J379" t="s">
        <v>532</v>
      </c>
      <c r="K379" t="s">
        <v>533</v>
      </c>
      <c r="L379">
        <v>1368</v>
      </c>
      <c r="N379">
        <v>1011</v>
      </c>
      <c r="O379" t="s">
        <v>517</v>
      </c>
      <c r="P379" t="s">
        <v>517</v>
      </c>
      <c r="Q379">
        <v>1</v>
      </c>
      <c r="X379">
        <v>0.23</v>
      </c>
      <c r="Y379">
        <v>0</v>
      </c>
      <c r="Z379">
        <v>86.4</v>
      </c>
      <c r="AA379">
        <v>13.5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0.23</v>
      </c>
      <c r="AH379">
        <v>2</v>
      </c>
      <c r="AI379">
        <v>64863114</v>
      </c>
      <c r="AJ379">
        <v>359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ROW(Source!A191)</f>
        <v>191</v>
      </c>
      <c r="B380">
        <v>64863123</v>
      </c>
      <c r="C380">
        <v>64863109</v>
      </c>
      <c r="D380">
        <v>29174913</v>
      </c>
      <c r="E380">
        <v>1</v>
      </c>
      <c r="F380">
        <v>1</v>
      </c>
      <c r="G380">
        <v>1</v>
      </c>
      <c r="H380">
        <v>2</v>
      </c>
      <c r="I380" t="s">
        <v>537</v>
      </c>
      <c r="J380" t="s">
        <v>538</v>
      </c>
      <c r="K380" t="s">
        <v>539</v>
      </c>
      <c r="L380">
        <v>1368</v>
      </c>
      <c r="N380">
        <v>1011</v>
      </c>
      <c r="O380" t="s">
        <v>517</v>
      </c>
      <c r="P380" t="s">
        <v>517</v>
      </c>
      <c r="Q380">
        <v>1</v>
      </c>
      <c r="X380">
        <v>0.31</v>
      </c>
      <c r="Y380">
        <v>0</v>
      </c>
      <c r="Z380">
        <v>87.17</v>
      </c>
      <c r="AA380">
        <v>11.6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0.31</v>
      </c>
      <c r="AH380">
        <v>2</v>
      </c>
      <c r="AI380">
        <v>64863115</v>
      </c>
      <c r="AJ380">
        <v>360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ROW(Source!A191)</f>
        <v>191</v>
      </c>
      <c r="B381">
        <v>64863124</v>
      </c>
      <c r="C381">
        <v>64863109</v>
      </c>
      <c r="D381">
        <v>29131445</v>
      </c>
      <c r="E381">
        <v>1</v>
      </c>
      <c r="F381">
        <v>1</v>
      </c>
      <c r="G381">
        <v>1</v>
      </c>
      <c r="H381">
        <v>3</v>
      </c>
      <c r="I381" t="s">
        <v>745</v>
      </c>
      <c r="J381" t="s">
        <v>746</v>
      </c>
      <c r="K381" t="s">
        <v>747</v>
      </c>
      <c r="L381">
        <v>1348</v>
      </c>
      <c r="N381">
        <v>1009</v>
      </c>
      <c r="O381" t="s">
        <v>203</v>
      </c>
      <c r="P381" t="s">
        <v>203</v>
      </c>
      <c r="Q381">
        <v>1000</v>
      </c>
      <c r="X381">
        <v>1</v>
      </c>
      <c r="Y381">
        <v>7221.6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</v>
      </c>
      <c r="AH381">
        <v>2</v>
      </c>
      <c r="AI381">
        <v>64863116</v>
      </c>
      <c r="AJ381">
        <v>361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ROW(Source!A192)</f>
        <v>192</v>
      </c>
      <c r="B382">
        <v>64863120</v>
      </c>
      <c r="C382">
        <v>64863109</v>
      </c>
      <c r="D382">
        <v>18411771</v>
      </c>
      <c r="E382">
        <v>1</v>
      </c>
      <c r="F382">
        <v>1</v>
      </c>
      <c r="G382">
        <v>1</v>
      </c>
      <c r="H382">
        <v>1</v>
      </c>
      <c r="I382" t="s">
        <v>552</v>
      </c>
      <c r="J382" t="s">
        <v>3</v>
      </c>
      <c r="K382" t="s">
        <v>553</v>
      </c>
      <c r="L382">
        <v>1369</v>
      </c>
      <c r="N382">
        <v>1013</v>
      </c>
      <c r="O382" t="s">
        <v>511</v>
      </c>
      <c r="P382" t="s">
        <v>511</v>
      </c>
      <c r="Q382">
        <v>1</v>
      </c>
      <c r="X382">
        <v>63.73</v>
      </c>
      <c r="Y382">
        <v>0</v>
      </c>
      <c r="Z382">
        <v>0</v>
      </c>
      <c r="AA382">
        <v>0</v>
      </c>
      <c r="AB382">
        <v>7.94</v>
      </c>
      <c r="AC382">
        <v>0</v>
      </c>
      <c r="AD382">
        <v>1</v>
      </c>
      <c r="AE382">
        <v>1</v>
      </c>
      <c r="AF382" t="s">
        <v>3</v>
      </c>
      <c r="AG382">
        <v>63.73</v>
      </c>
      <c r="AH382">
        <v>2</v>
      </c>
      <c r="AI382">
        <v>64863112</v>
      </c>
      <c r="AJ382">
        <v>362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ROW(Source!A192)</f>
        <v>192</v>
      </c>
      <c r="B383">
        <v>64863121</v>
      </c>
      <c r="C383">
        <v>64863109</v>
      </c>
      <c r="D383">
        <v>121548</v>
      </c>
      <c r="E383">
        <v>1</v>
      </c>
      <c r="F383">
        <v>1</v>
      </c>
      <c r="G383">
        <v>1</v>
      </c>
      <c r="H383">
        <v>1</v>
      </c>
      <c r="I383" t="s">
        <v>44</v>
      </c>
      <c r="J383" t="s">
        <v>3</v>
      </c>
      <c r="K383" t="s">
        <v>512</v>
      </c>
      <c r="L383">
        <v>608254</v>
      </c>
      <c r="N383">
        <v>1013</v>
      </c>
      <c r="O383" t="s">
        <v>513</v>
      </c>
      <c r="P383" t="s">
        <v>513</v>
      </c>
      <c r="Q383">
        <v>1</v>
      </c>
      <c r="X383">
        <v>0.23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2</v>
      </c>
      <c r="AF383" t="s">
        <v>3</v>
      </c>
      <c r="AG383">
        <v>0.23</v>
      </c>
      <c r="AH383">
        <v>2</v>
      </c>
      <c r="AI383">
        <v>64863113</v>
      </c>
      <c r="AJ383">
        <v>363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ROW(Source!A192)</f>
        <v>192</v>
      </c>
      <c r="B384">
        <v>64863122</v>
      </c>
      <c r="C384">
        <v>64863109</v>
      </c>
      <c r="D384">
        <v>29172268</v>
      </c>
      <c r="E384">
        <v>1</v>
      </c>
      <c r="F384">
        <v>1</v>
      </c>
      <c r="G384">
        <v>1</v>
      </c>
      <c r="H384">
        <v>2</v>
      </c>
      <c r="I384" t="s">
        <v>531</v>
      </c>
      <c r="J384" t="s">
        <v>532</v>
      </c>
      <c r="K384" t="s">
        <v>533</v>
      </c>
      <c r="L384">
        <v>1368</v>
      </c>
      <c r="N384">
        <v>1011</v>
      </c>
      <c r="O384" t="s">
        <v>517</v>
      </c>
      <c r="P384" t="s">
        <v>517</v>
      </c>
      <c r="Q384">
        <v>1</v>
      </c>
      <c r="X384">
        <v>0.23</v>
      </c>
      <c r="Y384">
        <v>0</v>
      </c>
      <c r="Z384">
        <v>86.4</v>
      </c>
      <c r="AA384">
        <v>13.5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0.23</v>
      </c>
      <c r="AH384">
        <v>2</v>
      </c>
      <c r="AI384">
        <v>64863114</v>
      </c>
      <c r="AJ384">
        <v>364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ROW(Source!A192)</f>
        <v>192</v>
      </c>
      <c r="B385">
        <v>64863123</v>
      </c>
      <c r="C385">
        <v>64863109</v>
      </c>
      <c r="D385">
        <v>29174913</v>
      </c>
      <c r="E385">
        <v>1</v>
      </c>
      <c r="F385">
        <v>1</v>
      </c>
      <c r="G385">
        <v>1</v>
      </c>
      <c r="H385">
        <v>2</v>
      </c>
      <c r="I385" t="s">
        <v>537</v>
      </c>
      <c r="J385" t="s">
        <v>538</v>
      </c>
      <c r="K385" t="s">
        <v>539</v>
      </c>
      <c r="L385">
        <v>1368</v>
      </c>
      <c r="N385">
        <v>1011</v>
      </c>
      <c r="O385" t="s">
        <v>517</v>
      </c>
      <c r="P385" t="s">
        <v>517</v>
      </c>
      <c r="Q385">
        <v>1</v>
      </c>
      <c r="X385">
        <v>0.31</v>
      </c>
      <c r="Y385">
        <v>0</v>
      </c>
      <c r="Z385">
        <v>87.17</v>
      </c>
      <c r="AA385">
        <v>11.6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0.31</v>
      </c>
      <c r="AH385">
        <v>2</v>
      </c>
      <c r="AI385">
        <v>64863115</v>
      </c>
      <c r="AJ385">
        <v>365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ROW(Source!A192)</f>
        <v>192</v>
      </c>
      <c r="B386">
        <v>64863124</v>
      </c>
      <c r="C386">
        <v>64863109</v>
      </c>
      <c r="D386">
        <v>29131445</v>
      </c>
      <c r="E386">
        <v>1</v>
      </c>
      <c r="F386">
        <v>1</v>
      </c>
      <c r="G386">
        <v>1</v>
      </c>
      <c r="H386">
        <v>3</v>
      </c>
      <c r="I386" t="s">
        <v>745</v>
      </c>
      <c r="J386" t="s">
        <v>746</v>
      </c>
      <c r="K386" t="s">
        <v>747</v>
      </c>
      <c r="L386">
        <v>1348</v>
      </c>
      <c r="N386">
        <v>1009</v>
      </c>
      <c r="O386" t="s">
        <v>203</v>
      </c>
      <c r="P386" t="s">
        <v>203</v>
      </c>
      <c r="Q386">
        <v>1000</v>
      </c>
      <c r="X386">
        <v>1</v>
      </c>
      <c r="Y386">
        <v>7221.6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1</v>
      </c>
      <c r="AH386">
        <v>2</v>
      </c>
      <c r="AI386">
        <v>64863116</v>
      </c>
      <c r="AJ386">
        <v>366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ROW(Source!A193)</f>
        <v>193</v>
      </c>
      <c r="B387">
        <v>64863129</v>
      </c>
      <c r="C387">
        <v>64863125</v>
      </c>
      <c r="D387">
        <v>18411579</v>
      </c>
      <c r="E387">
        <v>1</v>
      </c>
      <c r="F387">
        <v>1</v>
      </c>
      <c r="G387">
        <v>1</v>
      </c>
      <c r="H387">
        <v>1</v>
      </c>
      <c r="I387" t="s">
        <v>748</v>
      </c>
      <c r="J387" t="s">
        <v>3</v>
      </c>
      <c r="K387" t="s">
        <v>749</v>
      </c>
      <c r="L387">
        <v>1369</v>
      </c>
      <c r="N387">
        <v>1013</v>
      </c>
      <c r="O387" t="s">
        <v>511</v>
      </c>
      <c r="P387" t="s">
        <v>511</v>
      </c>
      <c r="Q387">
        <v>1</v>
      </c>
      <c r="X387">
        <v>121</v>
      </c>
      <c r="Y387">
        <v>0</v>
      </c>
      <c r="Z387">
        <v>0</v>
      </c>
      <c r="AA387">
        <v>0</v>
      </c>
      <c r="AB387">
        <v>7.5</v>
      </c>
      <c r="AC387">
        <v>0</v>
      </c>
      <c r="AD387">
        <v>1</v>
      </c>
      <c r="AE387">
        <v>1</v>
      </c>
      <c r="AF387" t="s">
        <v>3</v>
      </c>
      <c r="AG387">
        <v>121</v>
      </c>
      <c r="AH387">
        <v>2</v>
      </c>
      <c r="AI387">
        <v>64863127</v>
      </c>
      <c r="AJ387">
        <v>367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ROW(Source!A194)</f>
        <v>194</v>
      </c>
      <c r="B388">
        <v>64863129</v>
      </c>
      <c r="C388">
        <v>64863125</v>
      </c>
      <c r="D388">
        <v>18411579</v>
      </c>
      <c r="E388">
        <v>1</v>
      </c>
      <c r="F388">
        <v>1</v>
      </c>
      <c r="G388">
        <v>1</v>
      </c>
      <c r="H388">
        <v>1</v>
      </c>
      <c r="I388" t="s">
        <v>748</v>
      </c>
      <c r="J388" t="s">
        <v>3</v>
      </c>
      <c r="K388" t="s">
        <v>749</v>
      </c>
      <c r="L388">
        <v>1369</v>
      </c>
      <c r="N388">
        <v>1013</v>
      </c>
      <c r="O388" t="s">
        <v>511</v>
      </c>
      <c r="P388" t="s">
        <v>511</v>
      </c>
      <c r="Q388">
        <v>1</v>
      </c>
      <c r="X388">
        <v>121</v>
      </c>
      <c r="Y388">
        <v>0</v>
      </c>
      <c r="Z388">
        <v>0</v>
      </c>
      <c r="AA388">
        <v>0</v>
      </c>
      <c r="AB388">
        <v>7.5</v>
      </c>
      <c r="AC388">
        <v>0</v>
      </c>
      <c r="AD388">
        <v>1</v>
      </c>
      <c r="AE388">
        <v>1</v>
      </c>
      <c r="AF388" t="s">
        <v>3</v>
      </c>
      <c r="AG388">
        <v>121</v>
      </c>
      <c r="AH388">
        <v>2</v>
      </c>
      <c r="AI388">
        <v>64863127</v>
      </c>
      <c r="AJ388">
        <v>368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ROW(Source!A197)</f>
        <v>197</v>
      </c>
      <c r="B389">
        <v>64902689</v>
      </c>
      <c r="C389">
        <v>64902688</v>
      </c>
      <c r="D389">
        <v>18410171</v>
      </c>
      <c r="E389">
        <v>1</v>
      </c>
      <c r="F389">
        <v>1</v>
      </c>
      <c r="G389">
        <v>1</v>
      </c>
      <c r="H389">
        <v>1</v>
      </c>
      <c r="I389" t="s">
        <v>651</v>
      </c>
      <c r="J389" t="s">
        <v>3</v>
      </c>
      <c r="K389" t="s">
        <v>652</v>
      </c>
      <c r="L389">
        <v>1369</v>
      </c>
      <c r="N389">
        <v>1013</v>
      </c>
      <c r="O389" t="s">
        <v>511</v>
      </c>
      <c r="P389" t="s">
        <v>511</v>
      </c>
      <c r="Q389">
        <v>1</v>
      </c>
      <c r="X389">
        <v>547.55999999999995</v>
      </c>
      <c r="Y389">
        <v>0</v>
      </c>
      <c r="Z389">
        <v>0</v>
      </c>
      <c r="AA389">
        <v>0</v>
      </c>
      <c r="AB389">
        <v>8.9700000000000006</v>
      </c>
      <c r="AC389">
        <v>0</v>
      </c>
      <c r="AD389">
        <v>1</v>
      </c>
      <c r="AE389">
        <v>1</v>
      </c>
      <c r="AF389" t="s">
        <v>3</v>
      </c>
      <c r="AG389">
        <v>547.55999999999995</v>
      </c>
      <c r="AH389">
        <v>2</v>
      </c>
      <c r="AI389">
        <v>64902689</v>
      </c>
      <c r="AJ389">
        <v>369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ROW(Source!A197)</f>
        <v>197</v>
      </c>
      <c r="B390">
        <v>64902690</v>
      </c>
      <c r="C390">
        <v>64902688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44</v>
      </c>
      <c r="J390" t="s">
        <v>3</v>
      </c>
      <c r="K390" t="s">
        <v>512</v>
      </c>
      <c r="L390">
        <v>608254</v>
      </c>
      <c r="N390">
        <v>1013</v>
      </c>
      <c r="O390" t="s">
        <v>513</v>
      </c>
      <c r="P390" t="s">
        <v>513</v>
      </c>
      <c r="Q390">
        <v>1</v>
      </c>
      <c r="X390">
        <v>167.76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3</v>
      </c>
      <c r="AG390">
        <v>167.76</v>
      </c>
      <c r="AH390">
        <v>2</v>
      </c>
      <c r="AI390">
        <v>64902690</v>
      </c>
      <c r="AJ390">
        <v>370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ROW(Source!A197)</f>
        <v>197</v>
      </c>
      <c r="B391">
        <v>64902691</v>
      </c>
      <c r="C391">
        <v>64902688</v>
      </c>
      <c r="D391">
        <v>29172380</v>
      </c>
      <c r="E391">
        <v>1</v>
      </c>
      <c r="F391">
        <v>1</v>
      </c>
      <c r="G391">
        <v>1</v>
      </c>
      <c r="H391">
        <v>2</v>
      </c>
      <c r="I391" t="s">
        <v>653</v>
      </c>
      <c r="J391" t="s">
        <v>654</v>
      </c>
      <c r="K391" t="s">
        <v>655</v>
      </c>
      <c r="L391">
        <v>1368</v>
      </c>
      <c r="N391">
        <v>1011</v>
      </c>
      <c r="O391" t="s">
        <v>517</v>
      </c>
      <c r="P391" t="s">
        <v>517</v>
      </c>
      <c r="Q391">
        <v>1</v>
      </c>
      <c r="X391">
        <v>57.66</v>
      </c>
      <c r="Y391">
        <v>0</v>
      </c>
      <c r="Z391">
        <v>163.49</v>
      </c>
      <c r="AA391">
        <v>13.5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57.66</v>
      </c>
      <c r="AH391">
        <v>2</v>
      </c>
      <c r="AI391">
        <v>64902691</v>
      </c>
      <c r="AJ391">
        <v>371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ROW(Source!A197)</f>
        <v>197</v>
      </c>
      <c r="B392">
        <v>64902692</v>
      </c>
      <c r="C392">
        <v>64902688</v>
      </c>
      <c r="D392">
        <v>29172407</v>
      </c>
      <c r="E392">
        <v>1</v>
      </c>
      <c r="F392">
        <v>1</v>
      </c>
      <c r="G392">
        <v>1</v>
      </c>
      <c r="H392">
        <v>2</v>
      </c>
      <c r="I392" t="s">
        <v>565</v>
      </c>
      <c r="J392" t="s">
        <v>566</v>
      </c>
      <c r="K392" t="s">
        <v>567</v>
      </c>
      <c r="L392">
        <v>1368</v>
      </c>
      <c r="N392">
        <v>1011</v>
      </c>
      <c r="O392" t="s">
        <v>517</v>
      </c>
      <c r="P392" t="s">
        <v>517</v>
      </c>
      <c r="Q392">
        <v>1</v>
      </c>
      <c r="X392">
        <v>110.1</v>
      </c>
      <c r="Y392">
        <v>0</v>
      </c>
      <c r="Z392">
        <v>96.9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110.1</v>
      </c>
      <c r="AH392">
        <v>2</v>
      </c>
      <c r="AI392">
        <v>64902692</v>
      </c>
      <c r="AJ392">
        <v>372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ROW(Source!A197)</f>
        <v>197</v>
      </c>
      <c r="B393">
        <v>64902693</v>
      </c>
      <c r="C393">
        <v>64902688</v>
      </c>
      <c r="D393">
        <v>29174913</v>
      </c>
      <c r="E393">
        <v>1</v>
      </c>
      <c r="F393">
        <v>1</v>
      </c>
      <c r="G393">
        <v>1</v>
      </c>
      <c r="H393">
        <v>2</v>
      </c>
      <c r="I393" t="s">
        <v>537</v>
      </c>
      <c r="J393" t="s">
        <v>538</v>
      </c>
      <c r="K393" t="s">
        <v>539</v>
      </c>
      <c r="L393">
        <v>1368</v>
      </c>
      <c r="N393">
        <v>1011</v>
      </c>
      <c r="O393" t="s">
        <v>517</v>
      </c>
      <c r="P393" t="s">
        <v>517</v>
      </c>
      <c r="Q393">
        <v>1</v>
      </c>
      <c r="X393">
        <v>42.35</v>
      </c>
      <c r="Y393">
        <v>0</v>
      </c>
      <c r="Z393">
        <v>87.17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42.35</v>
      </c>
      <c r="AH393">
        <v>2</v>
      </c>
      <c r="AI393">
        <v>64902693</v>
      </c>
      <c r="AJ393">
        <v>373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ROW(Source!A197)</f>
        <v>197</v>
      </c>
      <c r="B394">
        <v>64902694</v>
      </c>
      <c r="C394">
        <v>64902688</v>
      </c>
      <c r="D394">
        <v>29112724</v>
      </c>
      <c r="E394">
        <v>1</v>
      </c>
      <c r="F394">
        <v>1</v>
      </c>
      <c r="G394">
        <v>1</v>
      </c>
      <c r="H394">
        <v>3</v>
      </c>
      <c r="I394" t="s">
        <v>656</v>
      </c>
      <c r="J394" t="s">
        <v>657</v>
      </c>
      <c r="K394" t="s">
        <v>658</v>
      </c>
      <c r="L394">
        <v>1348</v>
      </c>
      <c r="N394">
        <v>1009</v>
      </c>
      <c r="O394" t="s">
        <v>203</v>
      </c>
      <c r="P394" t="s">
        <v>203</v>
      </c>
      <c r="Q394">
        <v>1000</v>
      </c>
      <c r="X394">
        <v>7.0000000000000007E-2</v>
      </c>
      <c r="Y394">
        <v>5989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7.0000000000000007E-2</v>
      </c>
      <c r="AH394">
        <v>2</v>
      </c>
      <c r="AI394">
        <v>64902694</v>
      </c>
      <c r="AJ394">
        <v>374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ROW(Source!A197)</f>
        <v>197</v>
      </c>
      <c r="B395">
        <v>64902695</v>
      </c>
      <c r="C395">
        <v>64902688</v>
      </c>
      <c r="D395">
        <v>29145157</v>
      </c>
      <c r="E395">
        <v>1</v>
      </c>
      <c r="F395">
        <v>1</v>
      </c>
      <c r="G395">
        <v>1</v>
      </c>
      <c r="H395">
        <v>3</v>
      </c>
      <c r="I395" t="s">
        <v>659</v>
      </c>
      <c r="J395" t="s">
        <v>660</v>
      </c>
      <c r="K395" t="s">
        <v>661</v>
      </c>
      <c r="L395">
        <v>1339</v>
      </c>
      <c r="N395">
        <v>1007</v>
      </c>
      <c r="O395" t="s">
        <v>136</v>
      </c>
      <c r="P395" t="s">
        <v>136</v>
      </c>
      <c r="Q395">
        <v>1</v>
      </c>
      <c r="X395">
        <v>1.8</v>
      </c>
      <c r="Y395">
        <v>519.79999999999995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1.8</v>
      </c>
      <c r="AH395">
        <v>2</v>
      </c>
      <c r="AI395">
        <v>64902695</v>
      </c>
      <c r="AJ395">
        <v>375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ROW(Source!A197)</f>
        <v>197</v>
      </c>
      <c r="B396">
        <v>64902696</v>
      </c>
      <c r="C396">
        <v>64902688</v>
      </c>
      <c r="D396">
        <v>29147724</v>
      </c>
      <c r="E396">
        <v>1</v>
      </c>
      <c r="F396">
        <v>1</v>
      </c>
      <c r="G396">
        <v>1</v>
      </c>
      <c r="H396">
        <v>3</v>
      </c>
      <c r="I396" t="s">
        <v>774</v>
      </c>
      <c r="J396" t="s">
        <v>775</v>
      </c>
      <c r="K396" t="s">
        <v>776</v>
      </c>
      <c r="L396">
        <v>1339</v>
      </c>
      <c r="N396">
        <v>1007</v>
      </c>
      <c r="O396" t="s">
        <v>136</v>
      </c>
      <c r="P396" t="s">
        <v>136</v>
      </c>
      <c r="Q396">
        <v>1</v>
      </c>
      <c r="X396">
        <v>100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100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ROW(Source!A198)</f>
        <v>198</v>
      </c>
      <c r="B397">
        <v>64902689</v>
      </c>
      <c r="C397">
        <v>64902688</v>
      </c>
      <c r="D397">
        <v>18410171</v>
      </c>
      <c r="E397">
        <v>1</v>
      </c>
      <c r="F397">
        <v>1</v>
      </c>
      <c r="G397">
        <v>1</v>
      </c>
      <c r="H397">
        <v>1</v>
      </c>
      <c r="I397" t="s">
        <v>651</v>
      </c>
      <c r="J397" t="s">
        <v>3</v>
      </c>
      <c r="K397" t="s">
        <v>652</v>
      </c>
      <c r="L397">
        <v>1369</v>
      </c>
      <c r="N397">
        <v>1013</v>
      </c>
      <c r="O397" t="s">
        <v>511</v>
      </c>
      <c r="P397" t="s">
        <v>511</v>
      </c>
      <c r="Q397">
        <v>1</v>
      </c>
      <c r="X397">
        <v>547.55999999999995</v>
      </c>
      <c r="Y397">
        <v>0</v>
      </c>
      <c r="Z397">
        <v>0</v>
      </c>
      <c r="AA397">
        <v>0</v>
      </c>
      <c r="AB397">
        <v>8.9700000000000006</v>
      </c>
      <c r="AC397">
        <v>0</v>
      </c>
      <c r="AD397">
        <v>1</v>
      </c>
      <c r="AE397">
        <v>1</v>
      </c>
      <c r="AF397" t="s">
        <v>3</v>
      </c>
      <c r="AG397">
        <v>547.55999999999995</v>
      </c>
      <c r="AH397">
        <v>2</v>
      </c>
      <c r="AI397">
        <v>64902689</v>
      </c>
      <c r="AJ397">
        <v>376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ROW(Source!A198)</f>
        <v>198</v>
      </c>
      <c r="B398">
        <v>64902690</v>
      </c>
      <c r="C398">
        <v>64902688</v>
      </c>
      <c r="D398">
        <v>121548</v>
      </c>
      <c r="E398">
        <v>1</v>
      </c>
      <c r="F398">
        <v>1</v>
      </c>
      <c r="G398">
        <v>1</v>
      </c>
      <c r="H398">
        <v>1</v>
      </c>
      <c r="I398" t="s">
        <v>44</v>
      </c>
      <c r="J398" t="s">
        <v>3</v>
      </c>
      <c r="K398" t="s">
        <v>512</v>
      </c>
      <c r="L398">
        <v>608254</v>
      </c>
      <c r="N398">
        <v>1013</v>
      </c>
      <c r="O398" t="s">
        <v>513</v>
      </c>
      <c r="P398" t="s">
        <v>513</v>
      </c>
      <c r="Q398">
        <v>1</v>
      </c>
      <c r="X398">
        <v>167.76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3</v>
      </c>
      <c r="AG398">
        <v>167.76</v>
      </c>
      <c r="AH398">
        <v>2</v>
      </c>
      <c r="AI398">
        <v>64902690</v>
      </c>
      <c r="AJ398">
        <v>377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ROW(Source!A198)</f>
        <v>198</v>
      </c>
      <c r="B399">
        <v>64902691</v>
      </c>
      <c r="C399">
        <v>64902688</v>
      </c>
      <c r="D399">
        <v>29172380</v>
      </c>
      <c r="E399">
        <v>1</v>
      </c>
      <c r="F399">
        <v>1</v>
      </c>
      <c r="G399">
        <v>1</v>
      </c>
      <c r="H399">
        <v>2</v>
      </c>
      <c r="I399" t="s">
        <v>653</v>
      </c>
      <c r="J399" t="s">
        <v>654</v>
      </c>
      <c r="K399" t="s">
        <v>655</v>
      </c>
      <c r="L399">
        <v>1368</v>
      </c>
      <c r="N399">
        <v>1011</v>
      </c>
      <c r="O399" t="s">
        <v>517</v>
      </c>
      <c r="P399" t="s">
        <v>517</v>
      </c>
      <c r="Q399">
        <v>1</v>
      </c>
      <c r="X399">
        <v>57.66</v>
      </c>
      <c r="Y399">
        <v>0</v>
      </c>
      <c r="Z399">
        <v>163.49</v>
      </c>
      <c r="AA399">
        <v>13.5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57.66</v>
      </c>
      <c r="AH399">
        <v>2</v>
      </c>
      <c r="AI399">
        <v>64902691</v>
      </c>
      <c r="AJ399">
        <v>378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ROW(Source!A198)</f>
        <v>198</v>
      </c>
      <c r="B400">
        <v>64902692</v>
      </c>
      <c r="C400">
        <v>64902688</v>
      </c>
      <c r="D400">
        <v>29172407</v>
      </c>
      <c r="E400">
        <v>1</v>
      </c>
      <c r="F400">
        <v>1</v>
      </c>
      <c r="G400">
        <v>1</v>
      </c>
      <c r="H400">
        <v>2</v>
      </c>
      <c r="I400" t="s">
        <v>565</v>
      </c>
      <c r="J400" t="s">
        <v>566</v>
      </c>
      <c r="K400" t="s">
        <v>567</v>
      </c>
      <c r="L400">
        <v>1368</v>
      </c>
      <c r="N400">
        <v>1011</v>
      </c>
      <c r="O400" t="s">
        <v>517</v>
      </c>
      <c r="P400" t="s">
        <v>517</v>
      </c>
      <c r="Q400">
        <v>1</v>
      </c>
      <c r="X400">
        <v>110.1</v>
      </c>
      <c r="Y400">
        <v>0</v>
      </c>
      <c r="Z400">
        <v>96.9</v>
      </c>
      <c r="AA400">
        <v>13.5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110.1</v>
      </c>
      <c r="AH400">
        <v>2</v>
      </c>
      <c r="AI400">
        <v>64902692</v>
      </c>
      <c r="AJ400">
        <v>379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ROW(Source!A198)</f>
        <v>198</v>
      </c>
      <c r="B401">
        <v>64902693</v>
      </c>
      <c r="C401">
        <v>64902688</v>
      </c>
      <c r="D401">
        <v>29174913</v>
      </c>
      <c r="E401">
        <v>1</v>
      </c>
      <c r="F401">
        <v>1</v>
      </c>
      <c r="G401">
        <v>1</v>
      </c>
      <c r="H401">
        <v>2</v>
      </c>
      <c r="I401" t="s">
        <v>537</v>
      </c>
      <c r="J401" t="s">
        <v>538</v>
      </c>
      <c r="K401" t="s">
        <v>539</v>
      </c>
      <c r="L401">
        <v>1368</v>
      </c>
      <c r="N401">
        <v>1011</v>
      </c>
      <c r="O401" t="s">
        <v>517</v>
      </c>
      <c r="P401" t="s">
        <v>517</v>
      </c>
      <c r="Q401">
        <v>1</v>
      </c>
      <c r="X401">
        <v>42.35</v>
      </c>
      <c r="Y401">
        <v>0</v>
      </c>
      <c r="Z401">
        <v>87.17</v>
      </c>
      <c r="AA401">
        <v>11.6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42.35</v>
      </c>
      <c r="AH401">
        <v>2</v>
      </c>
      <c r="AI401">
        <v>64902693</v>
      </c>
      <c r="AJ401">
        <v>380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ROW(Source!A198)</f>
        <v>198</v>
      </c>
      <c r="B402">
        <v>64902694</v>
      </c>
      <c r="C402">
        <v>64902688</v>
      </c>
      <c r="D402">
        <v>29112724</v>
      </c>
      <c r="E402">
        <v>1</v>
      </c>
      <c r="F402">
        <v>1</v>
      </c>
      <c r="G402">
        <v>1</v>
      </c>
      <c r="H402">
        <v>3</v>
      </c>
      <c r="I402" t="s">
        <v>656</v>
      </c>
      <c r="J402" t="s">
        <v>657</v>
      </c>
      <c r="K402" t="s">
        <v>658</v>
      </c>
      <c r="L402">
        <v>1348</v>
      </c>
      <c r="N402">
        <v>1009</v>
      </c>
      <c r="O402" t="s">
        <v>203</v>
      </c>
      <c r="P402" t="s">
        <v>203</v>
      </c>
      <c r="Q402">
        <v>1000</v>
      </c>
      <c r="X402">
        <v>7.0000000000000007E-2</v>
      </c>
      <c r="Y402">
        <v>5989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7.0000000000000007E-2</v>
      </c>
      <c r="AH402">
        <v>2</v>
      </c>
      <c r="AI402">
        <v>64902694</v>
      </c>
      <c r="AJ402">
        <v>381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ROW(Source!A198)</f>
        <v>198</v>
      </c>
      <c r="B403">
        <v>64902695</v>
      </c>
      <c r="C403">
        <v>64902688</v>
      </c>
      <c r="D403">
        <v>29145157</v>
      </c>
      <c r="E403">
        <v>1</v>
      </c>
      <c r="F403">
        <v>1</v>
      </c>
      <c r="G403">
        <v>1</v>
      </c>
      <c r="H403">
        <v>3</v>
      </c>
      <c r="I403" t="s">
        <v>659</v>
      </c>
      <c r="J403" t="s">
        <v>660</v>
      </c>
      <c r="K403" t="s">
        <v>661</v>
      </c>
      <c r="L403">
        <v>1339</v>
      </c>
      <c r="N403">
        <v>1007</v>
      </c>
      <c r="O403" t="s">
        <v>136</v>
      </c>
      <c r="P403" t="s">
        <v>136</v>
      </c>
      <c r="Q403">
        <v>1</v>
      </c>
      <c r="X403">
        <v>1.8</v>
      </c>
      <c r="Y403">
        <v>519.79999999999995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1.8</v>
      </c>
      <c r="AH403">
        <v>2</v>
      </c>
      <c r="AI403">
        <v>64902695</v>
      </c>
      <c r="AJ403">
        <v>382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ROW(Source!A198)</f>
        <v>198</v>
      </c>
      <c r="B404">
        <v>64902696</v>
      </c>
      <c r="C404">
        <v>64902688</v>
      </c>
      <c r="D404">
        <v>29147724</v>
      </c>
      <c r="E404">
        <v>1</v>
      </c>
      <c r="F404">
        <v>1</v>
      </c>
      <c r="G404">
        <v>1</v>
      </c>
      <c r="H404">
        <v>3</v>
      </c>
      <c r="I404" t="s">
        <v>774</v>
      </c>
      <c r="J404" t="s">
        <v>775</v>
      </c>
      <c r="K404" t="s">
        <v>776</v>
      </c>
      <c r="L404">
        <v>1339</v>
      </c>
      <c r="N404">
        <v>1007</v>
      </c>
      <c r="O404" t="s">
        <v>136</v>
      </c>
      <c r="P404" t="s">
        <v>136</v>
      </c>
      <c r="Q404">
        <v>1</v>
      </c>
      <c r="X404">
        <v>100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100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ROW(Source!A199)</f>
        <v>199</v>
      </c>
      <c r="B405">
        <v>64863145</v>
      </c>
      <c r="C405">
        <v>64863131</v>
      </c>
      <c r="D405">
        <v>18407546</v>
      </c>
      <c r="E405">
        <v>1</v>
      </c>
      <c r="F405">
        <v>1</v>
      </c>
      <c r="G405">
        <v>1</v>
      </c>
      <c r="H405">
        <v>1</v>
      </c>
      <c r="I405" t="s">
        <v>560</v>
      </c>
      <c r="J405" t="s">
        <v>3</v>
      </c>
      <c r="K405" t="s">
        <v>561</v>
      </c>
      <c r="L405">
        <v>1369</v>
      </c>
      <c r="N405">
        <v>1013</v>
      </c>
      <c r="O405" t="s">
        <v>511</v>
      </c>
      <c r="P405" t="s">
        <v>511</v>
      </c>
      <c r="Q405">
        <v>1</v>
      </c>
      <c r="X405">
        <v>107.63</v>
      </c>
      <c r="Y405">
        <v>0</v>
      </c>
      <c r="Z405">
        <v>0</v>
      </c>
      <c r="AA405">
        <v>0</v>
      </c>
      <c r="AB405">
        <v>9.4</v>
      </c>
      <c r="AC405">
        <v>0</v>
      </c>
      <c r="AD405">
        <v>1</v>
      </c>
      <c r="AE405">
        <v>1</v>
      </c>
      <c r="AF405" t="s">
        <v>3</v>
      </c>
      <c r="AG405">
        <v>107.63</v>
      </c>
      <c r="AH405">
        <v>2</v>
      </c>
      <c r="AI405">
        <v>64863136</v>
      </c>
      <c r="AJ405">
        <v>383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ROW(Source!A199)</f>
        <v>199</v>
      </c>
      <c r="B406">
        <v>64863146</v>
      </c>
      <c r="C406">
        <v>64863131</v>
      </c>
      <c r="D406">
        <v>121548</v>
      </c>
      <c r="E406">
        <v>1</v>
      </c>
      <c r="F406">
        <v>1</v>
      </c>
      <c r="G406">
        <v>1</v>
      </c>
      <c r="H406">
        <v>1</v>
      </c>
      <c r="I406" t="s">
        <v>44</v>
      </c>
      <c r="J406" t="s">
        <v>3</v>
      </c>
      <c r="K406" t="s">
        <v>512</v>
      </c>
      <c r="L406">
        <v>608254</v>
      </c>
      <c r="N406">
        <v>1013</v>
      </c>
      <c r="O406" t="s">
        <v>513</v>
      </c>
      <c r="P406" t="s">
        <v>513</v>
      </c>
      <c r="Q406">
        <v>1</v>
      </c>
      <c r="X406">
        <v>53.17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3</v>
      </c>
      <c r="AG406">
        <v>53.17</v>
      </c>
      <c r="AH406">
        <v>2</v>
      </c>
      <c r="AI406">
        <v>64863137</v>
      </c>
      <c r="AJ406">
        <v>384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ROW(Source!A199)</f>
        <v>199</v>
      </c>
      <c r="B407">
        <v>64863147</v>
      </c>
      <c r="C407">
        <v>64863131</v>
      </c>
      <c r="D407">
        <v>29172407</v>
      </c>
      <c r="E407">
        <v>1</v>
      </c>
      <c r="F407">
        <v>1</v>
      </c>
      <c r="G407">
        <v>1</v>
      </c>
      <c r="H407">
        <v>2</v>
      </c>
      <c r="I407" t="s">
        <v>565</v>
      </c>
      <c r="J407" t="s">
        <v>566</v>
      </c>
      <c r="K407" t="s">
        <v>567</v>
      </c>
      <c r="L407">
        <v>1368</v>
      </c>
      <c r="N407">
        <v>1011</v>
      </c>
      <c r="O407" t="s">
        <v>517</v>
      </c>
      <c r="P407" t="s">
        <v>517</v>
      </c>
      <c r="Q407">
        <v>1</v>
      </c>
      <c r="X407">
        <v>53.17</v>
      </c>
      <c r="Y407">
        <v>0</v>
      </c>
      <c r="Z407">
        <v>96.9</v>
      </c>
      <c r="AA407">
        <v>13.5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53.17</v>
      </c>
      <c r="AH407">
        <v>2</v>
      </c>
      <c r="AI407">
        <v>64863138</v>
      </c>
      <c r="AJ407">
        <v>385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ROW(Source!A199)</f>
        <v>199</v>
      </c>
      <c r="B408">
        <v>64863148</v>
      </c>
      <c r="C408">
        <v>64863131</v>
      </c>
      <c r="D408">
        <v>29145155</v>
      </c>
      <c r="E408">
        <v>1</v>
      </c>
      <c r="F408">
        <v>1</v>
      </c>
      <c r="G408">
        <v>1</v>
      </c>
      <c r="H408">
        <v>3</v>
      </c>
      <c r="I408" t="s">
        <v>738</v>
      </c>
      <c r="J408" t="s">
        <v>739</v>
      </c>
      <c r="K408" t="s">
        <v>740</v>
      </c>
      <c r="L408">
        <v>1339</v>
      </c>
      <c r="N408">
        <v>1007</v>
      </c>
      <c r="O408" t="s">
        <v>136</v>
      </c>
      <c r="P408" t="s">
        <v>136</v>
      </c>
      <c r="Q408">
        <v>1</v>
      </c>
      <c r="X408">
        <v>0.26</v>
      </c>
      <c r="Y408">
        <v>485.9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0.26</v>
      </c>
      <c r="AH408">
        <v>2</v>
      </c>
      <c r="AI408">
        <v>64863139</v>
      </c>
      <c r="AJ408">
        <v>386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ROW(Source!A199)</f>
        <v>199</v>
      </c>
      <c r="B409">
        <v>64863149</v>
      </c>
      <c r="C409">
        <v>64863131</v>
      </c>
      <c r="D409">
        <v>29147722</v>
      </c>
      <c r="E409">
        <v>1</v>
      </c>
      <c r="F409">
        <v>1</v>
      </c>
      <c r="G409">
        <v>1</v>
      </c>
      <c r="H409">
        <v>3</v>
      </c>
      <c r="I409" t="s">
        <v>786</v>
      </c>
      <c r="J409" t="s">
        <v>787</v>
      </c>
      <c r="K409" t="s">
        <v>776</v>
      </c>
      <c r="L409">
        <v>1354</v>
      </c>
      <c r="N409">
        <v>1010</v>
      </c>
      <c r="O409" t="s">
        <v>251</v>
      </c>
      <c r="P409" t="s">
        <v>251</v>
      </c>
      <c r="Q409">
        <v>1</v>
      </c>
      <c r="X409">
        <v>100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100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ROW(Source!A200)</f>
        <v>200</v>
      </c>
      <c r="B410">
        <v>64863145</v>
      </c>
      <c r="C410">
        <v>64863131</v>
      </c>
      <c r="D410">
        <v>18407546</v>
      </c>
      <c r="E410">
        <v>1</v>
      </c>
      <c r="F410">
        <v>1</v>
      </c>
      <c r="G410">
        <v>1</v>
      </c>
      <c r="H410">
        <v>1</v>
      </c>
      <c r="I410" t="s">
        <v>560</v>
      </c>
      <c r="J410" t="s">
        <v>3</v>
      </c>
      <c r="K410" t="s">
        <v>561</v>
      </c>
      <c r="L410">
        <v>1369</v>
      </c>
      <c r="N410">
        <v>1013</v>
      </c>
      <c r="O410" t="s">
        <v>511</v>
      </c>
      <c r="P410" t="s">
        <v>511</v>
      </c>
      <c r="Q410">
        <v>1</v>
      </c>
      <c r="X410">
        <v>107.63</v>
      </c>
      <c r="Y410">
        <v>0</v>
      </c>
      <c r="Z410">
        <v>0</v>
      </c>
      <c r="AA410">
        <v>0</v>
      </c>
      <c r="AB410">
        <v>9.4</v>
      </c>
      <c r="AC410">
        <v>0</v>
      </c>
      <c r="AD410">
        <v>1</v>
      </c>
      <c r="AE410">
        <v>1</v>
      </c>
      <c r="AF410" t="s">
        <v>3</v>
      </c>
      <c r="AG410">
        <v>107.63</v>
      </c>
      <c r="AH410">
        <v>2</v>
      </c>
      <c r="AI410">
        <v>64863136</v>
      </c>
      <c r="AJ410">
        <v>387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ROW(Source!A200)</f>
        <v>200</v>
      </c>
      <c r="B411">
        <v>64863146</v>
      </c>
      <c r="C411">
        <v>64863131</v>
      </c>
      <c r="D411">
        <v>121548</v>
      </c>
      <c r="E411">
        <v>1</v>
      </c>
      <c r="F411">
        <v>1</v>
      </c>
      <c r="G411">
        <v>1</v>
      </c>
      <c r="H411">
        <v>1</v>
      </c>
      <c r="I411" t="s">
        <v>44</v>
      </c>
      <c r="J411" t="s">
        <v>3</v>
      </c>
      <c r="K411" t="s">
        <v>512</v>
      </c>
      <c r="L411">
        <v>608254</v>
      </c>
      <c r="N411">
        <v>1013</v>
      </c>
      <c r="O411" t="s">
        <v>513</v>
      </c>
      <c r="P411" t="s">
        <v>513</v>
      </c>
      <c r="Q411">
        <v>1</v>
      </c>
      <c r="X411">
        <v>53.17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3</v>
      </c>
      <c r="AG411">
        <v>53.17</v>
      </c>
      <c r="AH411">
        <v>2</v>
      </c>
      <c r="AI411">
        <v>64863137</v>
      </c>
      <c r="AJ411">
        <v>388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ROW(Source!A200)</f>
        <v>200</v>
      </c>
      <c r="B412">
        <v>64863147</v>
      </c>
      <c r="C412">
        <v>64863131</v>
      </c>
      <c r="D412">
        <v>29172407</v>
      </c>
      <c r="E412">
        <v>1</v>
      </c>
      <c r="F412">
        <v>1</v>
      </c>
      <c r="G412">
        <v>1</v>
      </c>
      <c r="H412">
        <v>2</v>
      </c>
      <c r="I412" t="s">
        <v>565</v>
      </c>
      <c r="J412" t="s">
        <v>566</v>
      </c>
      <c r="K412" t="s">
        <v>567</v>
      </c>
      <c r="L412">
        <v>1368</v>
      </c>
      <c r="N412">
        <v>1011</v>
      </c>
      <c r="O412" t="s">
        <v>517</v>
      </c>
      <c r="P412" t="s">
        <v>517</v>
      </c>
      <c r="Q412">
        <v>1</v>
      </c>
      <c r="X412">
        <v>53.17</v>
      </c>
      <c r="Y412">
        <v>0</v>
      </c>
      <c r="Z412">
        <v>96.9</v>
      </c>
      <c r="AA412">
        <v>13.5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53.17</v>
      </c>
      <c r="AH412">
        <v>2</v>
      </c>
      <c r="AI412">
        <v>64863138</v>
      </c>
      <c r="AJ412">
        <v>389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ROW(Source!A200)</f>
        <v>200</v>
      </c>
      <c r="B413">
        <v>64863148</v>
      </c>
      <c r="C413">
        <v>64863131</v>
      </c>
      <c r="D413">
        <v>29145155</v>
      </c>
      <c r="E413">
        <v>1</v>
      </c>
      <c r="F413">
        <v>1</v>
      </c>
      <c r="G413">
        <v>1</v>
      </c>
      <c r="H413">
        <v>3</v>
      </c>
      <c r="I413" t="s">
        <v>738</v>
      </c>
      <c r="J413" t="s">
        <v>739</v>
      </c>
      <c r="K413" t="s">
        <v>740</v>
      </c>
      <c r="L413">
        <v>1339</v>
      </c>
      <c r="N413">
        <v>1007</v>
      </c>
      <c r="O413" t="s">
        <v>136</v>
      </c>
      <c r="P413" t="s">
        <v>136</v>
      </c>
      <c r="Q413">
        <v>1</v>
      </c>
      <c r="X413">
        <v>0.26</v>
      </c>
      <c r="Y413">
        <v>485.9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0.26</v>
      </c>
      <c r="AH413">
        <v>2</v>
      </c>
      <c r="AI413">
        <v>64863139</v>
      </c>
      <c r="AJ413">
        <v>390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ROW(Source!A200)</f>
        <v>200</v>
      </c>
      <c r="B414">
        <v>64863149</v>
      </c>
      <c r="C414">
        <v>64863131</v>
      </c>
      <c r="D414">
        <v>29147722</v>
      </c>
      <c r="E414">
        <v>1</v>
      </c>
      <c r="F414">
        <v>1</v>
      </c>
      <c r="G414">
        <v>1</v>
      </c>
      <c r="H414">
        <v>3</v>
      </c>
      <c r="I414" t="s">
        <v>786</v>
      </c>
      <c r="J414" t="s">
        <v>787</v>
      </c>
      <c r="K414" t="s">
        <v>776</v>
      </c>
      <c r="L414">
        <v>1354</v>
      </c>
      <c r="N414">
        <v>1010</v>
      </c>
      <c r="O414" t="s">
        <v>251</v>
      </c>
      <c r="P414" t="s">
        <v>251</v>
      </c>
      <c r="Q414">
        <v>1</v>
      </c>
      <c r="X414">
        <v>100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</v>
      </c>
      <c r="AG414">
        <v>100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ROW(Source!A203)</f>
        <v>203</v>
      </c>
      <c r="B415">
        <v>64863160</v>
      </c>
      <c r="C415">
        <v>64863151</v>
      </c>
      <c r="D415">
        <v>18407150</v>
      </c>
      <c r="E415">
        <v>1</v>
      </c>
      <c r="F415">
        <v>1</v>
      </c>
      <c r="G415">
        <v>1</v>
      </c>
      <c r="H415">
        <v>1</v>
      </c>
      <c r="I415" t="s">
        <v>523</v>
      </c>
      <c r="J415" t="s">
        <v>3</v>
      </c>
      <c r="K415" t="s">
        <v>524</v>
      </c>
      <c r="L415">
        <v>1369</v>
      </c>
      <c r="N415">
        <v>1013</v>
      </c>
      <c r="O415" t="s">
        <v>511</v>
      </c>
      <c r="P415" t="s">
        <v>511</v>
      </c>
      <c r="Q415">
        <v>1</v>
      </c>
      <c r="X415">
        <v>14.3</v>
      </c>
      <c r="Y415">
        <v>0</v>
      </c>
      <c r="Z415">
        <v>0</v>
      </c>
      <c r="AA415">
        <v>0</v>
      </c>
      <c r="AB415">
        <v>8.5299999999999994</v>
      </c>
      <c r="AC415">
        <v>0</v>
      </c>
      <c r="AD415">
        <v>1</v>
      </c>
      <c r="AE415">
        <v>1</v>
      </c>
      <c r="AF415" t="s">
        <v>3</v>
      </c>
      <c r="AG415">
        <v>14.3</v>
      </c>
      <c r="AH415">
        <v>2</v>
      </c>
      <c r="AI415">
        <v>64863152</v>
      </c>
      <c r="AJ415">
        <v>391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ROW(Source!A203)</f>
        <v>203</v>
      </c>
      <c r="B416">
        <v>64863161</v>
      </c>
      <c r="C416">
        <v>64863151</v>
      </c>
      <c r="D416">
        <v>29173252</v>
      </c>
      <c r="E416">
        <v>1</v>
      </c>
      <c r="F416">
        <v>1</v>
      </c>
      <c r="G416">
        <v>1</v>
      </c>
      <c r="H416">
        <v>2</v>
      </c>
      <c r="I416" t="s">
        <v>546</v>
      </c>
      <c r="J416" t="s">
        <v>547</v>
      </c>
      <c r="K416" t="s">
        <v>548</v>
      </c>
      <c r="L416">
        <v>1368</v>
      </c>
      <c r="N416">
        <v>1011</v>
      </c>
      <c r="O416" t="s">
        <v>517</v>
      </c>
      <c r="P416" t="s">
        <v>517</v>
      </c>
      <c r="Q416">
        <v>1</v>
      </c>
      <c r="X416">
        <v>1.79</v>
      </c>
      <c r="Y416">
        <v>0</v>
      </c>
      <c r="Z416">
        <v>30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1.79</v>
      </c>
      <c r="AH416">
        <v>2</v>
      </c>
      <c r="AI416">
        <v>64863153</v>
      </c>
      <c r="AJ416">
        <v>392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ROW(Source!A203)</f>
        <v>203</v>
      </c>
      <c r="B417">
        <v>64863162</v>
      </c>
      <c r="C417">
        <v>64863151</v>
      </c>
      <c r="D417">
        <v>29174913</v>
      </c>
      <c r="E417">
        <v>1</v>
      </c>
      <c r="F417">
        <v>1</v>
      </c>
      <c r="G417">
        <v>1</v>
      </c>
      <c r="H417">
        <v>2</v>
      </c>
      <c r="I417" t="s">
        <v>537</v>
      </c>
      <c r="J417" t="s">
        <v>538</v>
      </c>
      <c r="K417" t="s">
        <v>539</v>
      </c>
      <c r="L417">
        <v>1368</v>
      </c>
      <c r="N417">
        <v>1011</v>
      </c>
      <c r="O417" t="s">
        <v>517</v>
      </c>
      <c r="P417" t="s">
        <v>517</v>
      </c>
      <c r="Q417">
        <v>1</v>
      </c>
      <c r="X417">
        <v>0.55000000000000004</v>
      </c>
      <c r="Y417">
        <v>0</v>
      </c>
      <c r="Z417">
        <v>87.17</v>
      </c>
      <c r="AA417">
        <v>11.6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0.55000000000000004</v>
      </c>
      <c r="AH417">
        <v>2</v>
      </c>
      <c r="AI417">
        <v>64863154</v>
      </c>
      <c r="AJ417">
        <v>393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ROW(Source!A203)</f>
        <v>203</v>
      </c>
      <c r="B418">
        <v>64863163</v>
      </c>
      <c r="C418">
        <v>64863151</v>
      </c>
      <c r="D418">
        <v>29108414</v>
      </c>
      <c r="E418">
        <v>1</v>
      </c>
      <c r="F418">
        <v>1</v>
      </c>
      <c r="G418">
        <v>1</v>
      </c>
      <c r="H418">
        <v>3</v>
      </c>
      <c r="I418" t="s">
        <v>412</v>
      </c>
      <c r="J418" t="s">
        <v>414</v>
      </c>
      <c r="K418" t="s">
        <v>413</v>
      </c>
      <c r="L418">
        <v>1348</v>
      </c>
      <c r="N418">
        <v>1009</v>
      </c>
      <c r="O418" t="s">
        <v>203</v>
      </c>
      <c r="P418" t="s">
        <v>203</v>
      </c>
      <c r="Q418">
        <v>1000</v>
      </c>
      <c r="X418">
        <v>8.0000000000000002E-3</v>
      </c>
      <c r="Y418">
        <v>1383.11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8.0000000000000002E-3</v>
      </c>
      <c r="AH418">
        <v>2</v>
      </c>
      <c r="AI418">
        <v>64863155</v>
      </c>
      <c r="AJ418">
        <v>394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ROW(Source!A203)</f>
        <v>203</v>
      </c>
      <c r="B419">
        <v>64863164</v>
      </c>
      <c r="C419">
        <v>64863151</v>
      </c>
      <c r="D419">
        <v>29107416</v>
      </c>
      <c r="E419">
        <v>1</v>
      </c>
      <c r="F419">
        <v>1</v>
      </c>
      <c r="G419">
        <v>1</v>
      </c>
      <c r="H419">
        <v>3</v>
      </c>
      <c r="I419" t="s">
        <v>408</v>
      </c>
      <c r="J419" t="s">
        <v>410</v>
      </c>
      <c r="K419" t="s">
        <v>409</v>
      </c>
      <c r="L419">
        <v>1348</v>
      </c>
      <c r="N419">
        <v>1009</v>
      </c>
      <c r="O419" t="s">
        <v>203</v>
      </c>
      <c r="P419" t="s">
        <v>203</v>
      </c>
      <c r="Q419">
        <v>1000</v>
      </c>
      <c r="X419">
        <v>1.6E-2</v>
      </c>
      <c r="Y419">
        <v>2606.89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1.6E-2</v>
      </c>
      <c r="AH419">
        <v>2</v>
      </c>
      <c r="AI419">
        <v>64863156</v>
      </c>
      <c r="AJ419">
        <v>395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ROW(Source!A203)</f>
        <v>203</v>
      </c>
      <c r="B420">
        <v>64863165</v>
      </c>
      <c r="C420">
        <v>64863151</v>
      </c>
      <c r="D420">
        <v>29108442</v>
      </c>
      <c r="E420">
        <v>1</v>
      </c>
      <c r="F420">
        <v>1</v>
      </c>
      <c r="G420">
        <v>1</v>
      </c>
      <c r="H420">
        <v>3</v>
      </c>
      <c r="I420" t="s">
        <v>416</v>
      </c>
      <c r="J420" t="s">
        <v>418</v>
      </c>
      <c r="K420" t="s">
        <v>417</v>
      </c>
      <c r="L420">
        <v>1348</v>
      </c>
      <c r="N420">
        <v>1009</v>
      </c>
      <c r="O420" t="s">
        <v>203</v>
      </c>
      <c r="P420" t="s">
        <v>203</v>
      </c>
      <c r="Q420">
        <v>1000</v>
      </c>
      <c r="X420">
        <v>0.22</v>
      </c>
      <c r="Y420">
        <v>3390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0.22</v>
      </c>
      <c r="AH420">
        <v>2</v>
      </c>
      <c r="AI420">
        <v>64863157</v>
      </c>
      <c r="AJ420">
        <v>396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ROW(Source!A203)</f>
        <v>203</v>
      </c>
      <c r="B421">
        <v>64863166</v>
      </c>
      <c r="C421">
        <v>64863151</v>
      </c>
      <c r="D421">
        <v>29109162</v>
      </c>
      <c r="E421">
        <v>1</v>
      </c>
      <c r="F421">
        <v>1</v>
      </c>
      <c r="G421">
        <v>1</v>
      </c>
      <c r="H421">
        <v>3</v>
      </c>
      <c r="I421" t="s">
        <v>161</v>
      </c>
      <c r="J421" t="s">
        <v>164</v>
      </c>
      <c r="K421" t="s">
        <v>162</v>
      </c>
      <c r="L421">
        <v>1327</v>
      </c>
      <c r="N421">
        <v>1005</v>
      </c>
      <c r="O421" t="s">
        <v>163</v>
      </c>
      <c r="P421" t="s">
        <v>163</v>
      </c>
      <c r="Q421">
        <v>1</v>
      </c>
      <c r="X421">
        <v>110</v>
      </c>
      <c r="Y421">
        <v>5.71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110</v>
      </c>
      <c r="AH421">
        <v>2</v>
      </c>
      <c r="AI421">
        <v>64863158</v>
      </c>
      <c r="AJ421">
        <v>397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ROW(Source!A203)</f>
        <v>203</v>
      </c>
      <c r="B422">
        <v>64863167</v>
      </c>
      <c r="C422">
        <v>64863151</v>
      </c>
      <c r="D422">
        <v>29145154</v>
      </c>
      <c r="E422">
        <v>1</v>
      </c>
      <c r="F422">
        <v>1</v>
      </c>
      <c r="G422">
        <v>1</v>
      </c>
      <c r="H422">
        <v>3</v>
      </c>
      <c r="I422" t="s">
        <v>549</v>
      </c>
      <c r="J422" t="s">
        <v>550</v>
      </c>
      <c r="K422" t="s">
        <v>551</v>
      </c>
      <c r="L422">
        <v>1339</v>
      </c>
      <c r="N422">
        <v>1007</v>
      </c>
      <c r="O422" t="s">
        <v>136</v>
      </c>
      <c r="P422" t="s">
        <v>136</v>
      </c>
      <c r="Q422">
        <v>1</v>
      </c>
      <c r="X422">
        <v>2.5</v>
      </c>
      <c r="Y422">
        <v>463.3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2.5</v>
      </c>
      <c r="AH422">
        <v>2</v>
      </c>
      <c r="AI422">
        <v>64863159</v>
      </c>
      <c r="AJ422">
        <v>398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ROW(Source!A204)</f>
        <v>204</v>
      </c>
      <c r="B423">
        <v>64863160</v>
      </c>
      <c r="C423">
        <v>64863151</v>
      </c>
      <c r="D423">
        <v>18407150</v>
      </c>
      <c r="E423">
        <v>1</v>
      </c>
      <c r="F423">
        <v>1</v>
      </c>
      <c r="G423">
        <v>1</v>
      </c>
      <c r="H423">
        <v>1</v>
      </c>
      <c r="I423" t="s">
        <v>523</v>
      </c>
      <c r="J423" t="s">
        <v>3</v>
      </c>
      <c r="K423" t="s">
        <v>524</v>
      </c>
      <c r="L423">
        <v>1369</v>
      </c>
      <c r="N423">
        <v>1013</v>
      </c>
      <c r="O423" t="s">
        <v>511</v>
      </c>
      <c r="P423" t="s">
        <v>511</v>
      </c>
      <c r="Q423">
        <v>1</v>
      </c>
      <c r="X423">
        <v>14.3</v>
      </c>
      <c r="Y423">
        <v>0</v>
      </c>
      <c r="Z423">
        <v>0</v>
      </c>
      <c r="AA423">
        <v>0</v>
      </c>
      <c r="AB423">
        <v>8.5299999999999994</v>
      </c>
      <c r="AC423">
        <v>0</v>
      </c>
      <c r="AD423">
        <v>1</v>
      </c>
      <c r="AE423">
        <v>1</v>
      </c>
      <c r="AF423" t="s">
        <v>3</v>
      </c>
      <c r="AG423">
        <v>14.3</v>
      </c>
      <c r="AH423">
        <v>2</v>
      </c>
      <c r="AI423">
        <v>64863152</v>
      </c>
      <c r="AJ423">
        <v>399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ROW(Source!A204)</f>
        <v>204</v>
      </c>
      <c r="B424">
        <v>64863161</v>
      </c>
      <c r="C424">
        <v>64863151</v>
      </c>
      <c r="D424">
        <v>29173252</v>
      </c>
      <c r="E424">
        <v>1</v>
      </c>
      <c r="F424">
        <v>1</v>
      </c>
      <c r="G424">
        <v>1</v>
      </c>
      <c r="H424">
        <v>2</v>
      </c>
      <c r="I424" t="s">
        <v>546</v>
      </c>
      <c r="J424" t="s">
        <v>547</v>
      </c>
      <c r="K424" t="s">
        <v>548</v>
      </c>
      <c r="L424">
        <v>1368</v>
      </c>
      <c r="N424">
        <v>1011</v>
      </c>
      <c r="O424" t="s">
        <v>517</v>
      </c>
      <c r="P424" t="s">
        <v>517</v>
      </c>
      <c r="Q424">
        <v>1</v>
      </c>
      <c r="X424">
        <v>1.79</v>
      </c>
      <c r="Y424">
        <v>0</v>
      </c>
      <c r="Z424">
        <v>30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1.79</v>
      </c>
      <c r="AH424">
        <v>2</v>
      </c>
      <c r="AI424">
        <v>64863153</v>
      </c>
      <c r="AJ424">
        <v>400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ROW(Source!A204)</f>
        <v>204</v>
      </c>
      <c r="B425">
        <v>64863162</v>
      </c>
      <c r="C425">
        <v>64863151</v>
      </c>
      <c r="D425">
        <v>29174913</v>
      </c>
      <c r="E425">
        <v>1</v>
      </c>
      <c r="F425">
        <v>1</v>
      </c>
      <c r="G425">
        <v>1</v>
      </c>
      <c r="H425">
        <v>2</v>
      </c>
      <c r="I425" t="s">
        <v>537</v>
      </c>
      <c r="J425" t="s">
        <v>538</v>
      </c>
      <c r="K425" t="s">
        <v>539</v>
      </c>
      <c r="L425">
        <v>1368</v>
      </c>
      <c r="N425">
        <v>1011</v>
      </c>
      <c r="O425" t="s">
        <v>517</v>
      </c>
      <c r="P425" t="s">
        <v>517</v>
      </c>
      <c r="Q425">
        <v>1</v>
      </c>
      <c r="X425">
        <v>0.55000000000000004</v>
      </c>
      <c r="Y425">
        <v>0</v>
      </c>
      <c r="Z425">
        <v>87.17</v>
      </c>
      <c r="AA425">
        <v>11.6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0.55000000000000004</v>
      </c>
      <c r="AH425">
        <v>2</v>
      </c>
      <c r="AI425">
        <v>64863154</v>
      </c>
      <c r="AJ425">
        <v>401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ROW(Source!A204)</f>
        <v>204</v>
      </c>
      <c r="B426">
        <v>64863163</v>
      </c>
      <c r="C426">
        <v>64863151</v>
      </c>
      <c r="D426">
        <v>29108414</v>
      </c>
      <c r="E426">
        <v>1</v>
      </c>
      <c r="F426">
        <v>1</v>
      </c>
      <c r="G426">
        <v>1</v>
      </c>
      <c r="H426">
        <v>3</v>
      </c>
      <c r="I426" t="s">
        <v>412</v>
      </c>
      <c r="J426" t="s">
        <v>414</v>
      </c>
      <c r="K426" t="s">
        <v>413</v>
      </c>
      <c r="L426">
        <v>1348</v>
      </c>
      <c r="N426">
        <v>1009</v>
      </c>
      <c r="O426" t="s">
        <v>203</v>
      </c>
      <c r="P426" t="s">
        <v>203</v>
      </c>
      <c r="Q426">
        <v>1000</v>
      </c>
      <c r="X426">
        <v>8.0000000000000002E-3</v>
      </c>
      <c r="Y426">
        <v>1383.11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8.0000000000000002E-3</v>
      </c>
      <c r="AH426">
        <v>2</v>
      </c>
      <c r="AI426">
        <v>64863155</v>
      </c>
      <c r="AJ426">
        <v>402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ROW(Source!A204)</f>
        <v>204</v>
      </c>
      <c r="B427">
        <v>64863164</v>
      </c>
      <c r="C427">
        <v>64863151</v>
      </c>
      <c r="D427">
        <v>29107416</v>
      </c>
      <c r="E427">
        <v>1</v>
      </c>
      <c r="F427">
        <v>1</v>
      </c>
      <c r="G427">
        <v>1</v>
      </c>
      <c r="H427">
        <v>3</v>
      </c>
      <c r="I427" t="s">
        <v>408</v>
      </c>
      <c r="J427" t="s">
        <v>410</v>
      </c>
      <c r="K427" t="s">
        <v>409</v>
      </c>
      <c r="L427">
        <v>1348</v>
      </c>
      <c r="N427">
        <v>1009</v>
      </c>
      <c r="O427" t="s">
        <v>203</v>
      </c>
      <c r="P427" t="s">
        <v>203</v>
      </c>
      <c r="Q427">
        <v>1000</v>
      </c>
      <c r="X427">
        <v>1.6E-2</v>
      </c>
      <c r="Y427">
        <v>2606.89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1.6E-2</v>
      </c>
      <c r="AH427">
        <v>2</v>
      </c>
      <c r="AI427">
        <v>64863156</v>
      </c>
      <c r="AJ427">
        <v>403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ROW(Source!A204)</f>
        <v>204</v>
      </c>
      <c r="B428">
        <v>64863165</v>
      </c>
      <c r="C428">
        <v>64863151</v>
      </c>
      <c r="D428">
        <v>29108442</v>
      </c>
      <c r="E428">
        <v>1</v>
      </c>
      <c r="F428">
        <v>1</v>
      </c>
      <c r="G428">
        <v>1</v>
      </c>
      <c r="H428">
        <v>3</v>
      </c>
      <c r="I428" t="s">
        <v>416</v>
      </c>
      <c r="J428" t="s">
        <v>418</v>
      </c>
      <c r="K428" t="s">
        <v>417</v>
      </c>
      <c r="L428">
        <v>1348</v>
      </c>
      <c r="N428">
        <v>1009</v>
      </c>
      <c r="O428" t="s">
        <v>203</v>
      </c>
      <c r="P428" t="s">
        <v>203</v>
      </c>
      <c r="Q428">
        <v>1000</v>
      </c>
      <c r="X428">
        <v>0.22</v>
      </c>
      <c r="Y428">
        <v>3390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0.22</v>
      </c>
      <c r="AH428">
        <v>2</v>
      </c>
      <c r="AI428">
        <v>64863157</v>
      </c>
      <c r="AJ428">
        <v>404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ROW(Source!A204)</f>
        <v>204</v>
      </c>
      <c r="B429">
        <v>64863166</v>
      </c>
      <c r="C429">
        <v>64863151</v>
      </c>
      <c r="D429">
        <v>29109162</v>
      </c>
      <c r="E429">
        <v>1</v>
      </c>
      <c r="F429">
        <v>1</v>
      </c>
      <c r="G429">
        <v>1</v>
      </c>
      <c r="H429">
        <v>3</v>
      </c>
      <c r="I429" t="s">
        <v>161</v>
      </c>
      <c r="J429" t="s">
        <v>164</v>
      </c>
      <c r="K429" t="s">
        <v>162</v>
      </c>
      <c r="L429">
        <v>1327</v>
      </c>
      <c r="N429">
        <v>1005</v>
      </c>
      <c r="O429" t="s">
        <v>163</v>
      </c>
      <c r="P429" t="s">
        <v>163</v>
      </c>
      <c r="Q429">
        <v>1</v>
      </c>
      <c r="X429">
        <v>110</v>
      </c>
      <c r="Y429">
        <v>5.71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110</v>
      </c>
      <c r="AH429">
        <v>2</v>
      </c>
      <c r="AI429">
        <v>64863158</v>
      </c>
      <c r="AJ429">
        <v>405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ROW(Source!A204)</f>
        <v>204</v>
      </c>
      <c r="B430">
        <v>64863167</v>
      </c>
      <c r="C430">
        <v>64863151</v>
      </c>
      <c r="D430">
        <v>29145154</v>
      </c>
      <c r="E430">
        <v>1</v>
      </c>
      <c r="F430">
        <v>1</v>
      </c>
      <c r="G430">
        <v>1</v>
      </c>
      <c r="H430">
        <v>3</v>
      </c>
      <c r="I430" t="s">
        <v>549</v>
      </c>
      <c r="J430" t="s">
        <v>550</v>
      </c>
      <c r="K430" t="s">
        <v>551</v>
      </c>
      <c r="L430">
        <v>1339</v>
      </c>
      <c r="N430">
        <v>1007</v>
      </c>
      <c r="O430" t="s">
        <v>136</v>
      </c>
      <c r="P430" t="s">
        <v>136</v>
      </c>
      <c r="Q430">
        <v>1</v>
      </c>
      <c r="X430">
        <v>2.5</v>
      </c>
      <c r="Y430">
        <v>463.3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2.5</v>
      </c>
      <c r="AH430">
        <v>2</v>
      </c>
      <c r="AI430">
        <v>64863159</v>
      </c>
      <c r="AJ430">
        <v>406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ROW(Source!A217)</f>
        <v>217</v>
      </c>
      <c r="B431">
        <v>64863183</v>
      </c>
      <c r="C431">
        <v>64863174</v>
      </c>
      <c r="D431">
        <v>41134256</v>
      </c>
      <c r="E431">
        <v>1</v>
      </c>
      <c r="F431">
        <v>1</v>
      </c>
      <c r="G431">
        <v>1</v>
      </c>
      <c r="H431">
        <v>1</v>
      </c>
      <c r="I431" t="s">
        <v>750</v>
      </c>
      <c r="J431" t="s">
        <v>3</v>
      </c>
      <c r="K431" t="s">
        <v>751</v>
      </c>
      <c r="L431">
        <v>1369</v>
      </c>
      <c r="N431">
        <v>1013</v>
      </c>
      <c r="O431" t="s">
        <v>511</v>
      </c>
      <c r="P431" t="s">
        <v>511</v>
      </c>
      <c r="Q431">
        <v>1</v>
      </c>
      <c r="X431">
        <v>8</v>
      </c>
      <c r="Y431">
        <v>0</v>
      </c>
      <c r="Z431">
        <v>0</v>
      </c>
      <c r="AA431">
        <v>0</v>
      </c>
      <c r="AB431">
        <v>8.4600000000000009</v>
      </c>
      <c r="AC431">
        <v>0</v>
      </c>
      <c r="AD431">
        <v>1</v>
      </c>
      <c r="AE431">
        <v>1</v>
      </c>
      <c r="AF431" t="s">
        <v>3</v>
      </c>
      <c r="AG431">
        <v>8</v>
      </c>
      <c r="AH431">
        <v>2</v>
      </c>
      <c r="AI431">
        <v>64863175</v>
      </c>
      <c r="AJ431">
        <v>407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ROW(Source!A217)</f>
        <v>217</v>
      </c>
      <c r="B432">
        <v>64863184</v>
      </c>
      <c r="C432">
        <v>64863174</v>
      </c>
      <c r="D432">
        <v>46800778</v>
      </c>
      <c r="E432">
        <v>1</v>
      </c>
      <c r="F432">
        <v>1</v>
      </c>
      <c r="G432">
        <v>1</v>
      </c>
      <c r="H432">
        <v>2</v>
      </c>
      <c r="I432" t="s">
        <v>537</v>
      </c>
      <c r="J432" t="s">
        <v>752</v>
      </c>
      <c r="K432" t="s">
        <v>539</v>
      </c>
      <c r="L432">
        <v>1368</v>
      </c>
      <c r="N432">
        <v>1011</v>
      </c>
      <c r="O432" t="s">
        <v>517</v>
      </c>
      <c r="P432" t="s">
        <v>517</v>
      </c>
      <c r="Q432">
        <v>1</v>
      </c>
      <c r="X432">
        <v>0.05</v>
      </c>
      <c r="Y432">
        <v>0</v>
      </c>
      <c r="Z432">
        <v>87.17</v>
      </c>
      <c r="AA432">
        <v>11.6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0.05</v>
      </c>
      <c r="AH432">
        <v>2</v>
      </c>
      <c r="AI432">
        <v>64863176</v>
      </c>
      <c r="AJ432">
        <v>408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ROW(Source!A217)</f>
        <v>217</v>
      </c>
      <c r="B433">
        <v>64863185</v>
      </c>
      <c r="C433">
        <v>64863174</v>
      </c>
      <c r="D433">
        <v>46807459</v>
      </c>
      <c r="E433">
        <v>1</v>
      </c>
      <c r="F433">
        <v>1</v>
      </c>
      <c r="G433">
        <v>1</v>
      </c>
      <c r="H433">
        <v>2</v>
      </c>
      <c r="I433" t="s">
        <v>753</v>
      </c>
      <c r="J433" t="s">
        <v>754</v>
      </c>
      <c r="K433" t="s">
        <v>755</v>
      </c>
      <c r="L433">
        <v>1368</v>
      </c>
      <c r="N433">
        <v>1011</v>
      </c>
      <c r="O433" t="s">
        <v>517</v>
      </c>
      <c r="P433" t="s">
        <v>517</v>
      </c>
      <c r="Q433">
        <v>1</v>
      </c>
      <c r="X433">
        <v>0.14000000000000001</v>
      </c>
      <c r="Y433">
        <v>0</v>
      </c>
      <c r="Z433">
        <v>8.31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0.14000000000000001</v>
      </c>
      <c r="AH433">
        <v>2</v>
      </c>
      <c r="AI433">
        <v>64863177</v>
      </c>
      <c r="AJ433">
        <v>409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ROW(Source!A217)</f>
        <v>217</v>
      </c>
      <c r="B434">
        <v>64863186</v>
      </c>
      <c r="C434">
        <v>64863174</v>
      </c>
      <c r="D434">
        <v>46809258</v>
      </c>
      <c r="E434">
        <v>1</v>
      </c>
      <c r="F434">
        <v>1</v>
      </c>
      <c r="G434">
        <v>1</v>
      </c>
      <c r="H434">
        <v>3</v>
      </c>
      <c r="I434" t="s">
        <v>788</v>
      </c>
      <c r="J434" t="s">
        <v>789</v>
      </c>
      <c r="K434" t="s">
        <v>790</v>
      </c>
      <c r="L434">
        <v>1346</v>
      </c>
      <c r="N434">
        <v>1009</v>
      </c>
      <c r="O434" t="s">
        <v>172</v>
      </c>
      <c r="P434" t="s">
        <v>172</v>
      </c>
      <c r="Q434">
        <v>1</v>
      </c>
      <c r="X434">
        <v>21.52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3</v>
      </c>
      <c r="AG434">
        <v>21.52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ROW(Source!A217)</f>
        <v>217</v>
      </c>
      <c r="B435">
        <v>64863187</v>
      </c>
      <c r="C435">
        <v>64863174</v>
      </c>
      <c r="D435">
        <v>46809256</v>
      </c>
      <c r="E435">
        <v>1</v>
      </c>
      <c r="F435">
        <v>1</v>
      </c>
      <c r="G435">
        <v>1</v>
      </c>
      <c r="H435">
        <v>3</v>
      </c>
      <c r="I435" t="s">
        <v>791</v>
      </c>
      <c r="J435" t="s">
        <v>792</v>
      </c>
      <c r="K435" t="s">
        <v>793</v>
      </c>
      <c r="L435">
        <v>1346</v>
      </c>
      <c r="N435">
        <v>1009</v>
      </c>
      <c r="O435" t="s">
        <v>172</v>
      </c>
      <c r="P435" t="s">
        <v>172</v>
      </c>
      <c r="Q435">
        <v>1</v>
      </c>
      <c r="X435">
        <v>16.850000000000001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3</v>
      </c>
      <c r="AG435">
        <v>16.850000000000001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ROW(Source!A217)</f>
        <v>217</v>
      </c>
      <c r="B436">
        <v>64863188</v>
      </c>
      <c r="C436">
        <v>64863174</v>
      </c>
      <c r="D436">
        <v>46799185</v>
      </c>
      <c r="E436">
        <v>1</v>
      </c>
      <c r="F436">
        <v>1</v>
      </c>
      <c r="G436">
        <v>1</v>
      </c>
      <c r="H436">
        <v>3</v>
      </c>
      <c r="I436" t="s">
        <v>756</v>
      </c>
      <c r="J436" t="s">
        <v>757</v>
      </c>
      <c r="K436" t="s">
        <v>758</v>
      </c>
      <c r="L436">
        <v>1296</v>
      </c>
      <c r="N436">
        <v>1002</v>
      </c>
      <c r="O436" t="s">
        <v>759</v>
      </c>
      <c r="P436" t="s">
        <v>759</v>
      </c>
      <c r="Q436">
        <v>1</v>
      </c>
      <c r="X436">
        <v>4.42</v>
      </c>
      <c r="Y436">
        <v>73.12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4.42</v>
      </c>
      <c r="AH436">
        <v>2</v>
      </c>
      <c r="AI436">
        <v>64863179</v>
      </c>
      <c r="AJ436">
        <v>410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ROW(Source!A217)</f>
        <v>217</v>
      </c>
      <c r="B437">
        <v>64863189</v>
      </c>
      <c r="C437">
        <v>64863174</v>
      </c>
      <c r="D437">
        <v>46799980</v>
      </c>
      <c r="E437">
        <v>1</v>
      </c>
      <c r="F437">
        <v>1</v>
      </c>
      <c r="G437">
        <v>1</v>
      </c>
      <c r="H437">
        <v>3</v>
      </c>
      <c r="I437" t="s">
        <v>760</v>
      </c>
      <c r="J437" t="s">
        <v>761</v>
      </c>
      <c r="K437" t="s">
        <v>762</v>
      </c>
      <c r="L437">
        <v>1348</v>
      </c>
      <c r="N437">
        <v>1009</v>
      </c>
      <c r="O437" t="s">
        <v>203</v>
      </c>
      <c r="P437" t="s">
        <v>203</v>
      </c>
      <c r="Q437">
        <v>1000</v>
      </c>
      <c r="X437">
        <v>5.0000000000000001E-3</v>
      </c>
      <c r="Y437">
        <v>866.88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5.0000000000000001E-3</v>
      </c>
      <c r="AH437">
        <v>2</v>
      </c>
      <c r="AI437">
        <v>64863180</v>
      </c>
      <c r="AJ437">
        <v>411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ROW(Source!A217)</f>
        <v>217</v>
      </c>
      <c r="B438">
        <v>64863190</v>
      </c>
      <c r="C438">
        <v>64863174</v>
      </c>
      <c r="D438">
        <v>46800081</v>
      </c>
      <c r="E438">
        <v>1</v>
      </c>
      <c r="F438">
        <v>1</v>
      </c>
      <c r="G438">
        <v>1</v>
      </c>
      <c r="H438">
        <v>3</v>
      </c>
      <c r="I438" t="s">
        <v>543</v>
      </c>
      <c r="J438" t="s">
        <v>763</v>
      </c>
      <c r="K438" t="s">
        <v>545</v>
      </c>
      <c r="L438">
        <v>1339</v>
      </c>
      <c r="N438">
        <v>1007</v>
      </c>
      <c r="O438" t="s">
        <v>136</v>
      </c>
      <c r="P438" t="s">
        <v>136</v>
      </c>
      <c r="Q438">
        <v>1</v>
      </c>
      <c r="X438">
        <v>7.1999999999999995E-2</v>
      </c>
      <c r="Y438">
        <v>2.44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7.1999999999999995E-2</v>
      </c>
      <c r="AH438">
        <v>2</v>
      </c>
      <c r="AI438">
        <v>64863181</v>
      </c>
      <c r="AJ438">
        <v>413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ROW(Source!A217)</f>
        <v>217</v>
      </c>
      <c r="B439">
        <v>64863191</v>
      </c>
      <c r="C439">
        <v>64863174</v>
      </c>
      <c r="D439">
        <v>46800085</v>
      </c>
      <c r="E439">
        <v>1</v>
      </c>
      <c r="F439">
        <v>1</v>
      </c>
      <c r="G439">
        <v>1</v>
      </c>
      <c r="H439">
        <v>3</v>
      </c>
      <c r="I439" t="s">
        <v>764</v>
      </c>
      <c r="J439" t="s">
        <v>765</v>
      </c>
      <c r="K439" t="s">
        <v>766</v>
      </c>
      <c r="L439">
        <v>1383</v>
      </c>
      <c r="N439">
        <v>1013</v>
      </c>
      <c r="O439" t="s">
        <v>767</v>
      </c>
      <c r="P439" t="s">
        <v>767</v>
      </c>
      <c r="Q439">
        <v>1</v>
      </c>
      <c r="X439">
        <v>0.71</v>
      </c>
      <c r="Y439">
        <v>0.39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0.71</v>
      </c>
      <c r="AH439">
        <v>2</v>
      </c>
      <c r="AI439">
        <v>64863182</v>
      </c>
      <c r="AJ439">
        <v>414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ROW(Source!A218)</f>
        <v>218</v>
      </c>
      <c r="B440">
        <v>64863183</v>
      </c>
      <c r="C440">
        <v>64863174</v>
      </c>
      <c r="D440">
        <v>41134256</v>
      </c>
      <c r="E440">
        <v>1</v>
      </c>
      <c r="F440">
        <v>1</v>
      </c>
      <c r="G440">
        <v>1</v>
      </c>
      <c r="H440">
        <v>1</v>
      </c>
      <c r="I440" t="s">
        <v>750</v>
      </c>
      <c r="J440" t="s">
        <v>3</v>
      </c>
      <c r="K440" t="s">
        <v>751</v>
      </c>
      <c r="L440">
        <v>1369</v>
      </c>
      <c r="N440">
        <v>1013</v>
      </c>
      <c r="O440" t="s">
        <v>511</v>
      </c>
      <c r="P440" t="s">
        <v>511</v>
      </c>
      <c r="Q440">
        <v>1</v>
      </c>
      <c r="X440">
        <v>8</v>
      </c>
      <c r="Y440">
        <v>0</v>
      </c>
      <c r="Z440">
        <v>0</v>
      </c>
      <c r="AA440">
        <v>0</v>
      </c>
      <c r="AB440">
        <v>8.4600000000000009</v>
      </c>
      <c r="AC440">
        <v>0</v>
      </c>
      <c r="AD440">
        <v>1</v>
      </c>
      <c r="AE440">
        <v>1</v>
      </c>
      <c r="AF440" t="s">
        <v>3</v>
      </c>
      <c r="AG440">
        <v>8</v>
      </c>
      <c r="AH440">
        <v>2</v>
      </c>
      <c r="AI440">
        <v>64863175</v>
      </c>
      <c r="AJ440">
        <v>415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ROW(Source!A218)</f>
        <v>218</v>
      </c>
      <c r="B441">
        <v>64863184</v>
      </c>
      <c r="C441">
        <v>64863174</v>
      </c>
      <c r="D441">
        <v>46800778</v>
      </c>
      <c r="E441">
        <v>1</v>
      </c>
      <c r="F441">
        <v>1</v>
      </c>
      <c r="G441">
        <v>1</v>
      </c>
      <c r="H441">
        <v>2</v>
      </c>
      <c r="I441" t="s">
        <v>537</v>
      </c>
      <c r="J441" t="s">
        <v>752</v>
      </c>
      <c r="K441" t="s">
        <v>539</v>
      </c>
      <c r="L441">
        <v>1368</v>
      </c>
      <c r="N441">
        <v>1011</v>
      </c>
      <c r="O441" t="s">
        <v>517</v>
      </c>
      <c r="P441" t="s">
        <v>517</v>
      </c>
      <c r="Q441">
        <v>1</v>
      </c>
      <c r="X441">
        <v>0.05</v>
      </c>
      <c r="Y441">
        <v>0</v>
      </c>
      <c r="Z441">
        <v>87.17</v>
      </c>
      <c r="AA441">
        <v>11.6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0.05</v>
      </c>
      <c r="AH441">
        <v>2</v>
      </c>
      <c r="AI441">
        <v>64863176</v>
      </c>
      <c r="AJ441">
        <v>416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ROW(Source!A218)</f>
        <v>218</v>
      </c>
      <c r="B442">
        <v>64863185</v>
      </c>
      <c r="C442">
        <v>64863174</v>
      </c>
      <c r="D442">
        <v>46807459</v>
      </c>
      <c r="E442">
        <v>1</v>
      </c>
      <c r="F442">
        <v>1</v>
      </c>
      <c r="G442">
        <v>1</v>
      </c>
      <c r="H442">
        <v>2</v>
      </c>
      <c r="I442" t="s">
        <v>753</v>
      </c>
      <c r="J442" t="s">
        <v>754</v>
      </c>
      <c r="K442" t="s">
        <v>755</v>
      </c>
      <c r="L442">
        <v>1368</v>
      </c>
      <c r="N442">
        <v>1011</v>
      </c>
      <c r="O442" t="s">
        <v>517</v>
      </c>
      <c r="P442" t="s">
        <v>517</v>
      </c>
      <c r="Q442">
        <v>1</v>
      </c>
      <c r="X442">
        <v>0.14000000000000001</v>
      </c>
      <c r="Y442">
        <v>0</v>
      </c>
      <c r="Z442">
        <v>8.31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0.14000000000000001</v>
      </c>
      <c r="AH442">
        <v>2</v>
      </c>
      <c r="AI442">
        <v>64863177</v>
      </c>
      <c r="AJ442">
        <v>417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ROW(Source!A218)</f>
        <v>218</v>
      </c>
      <c r="B443">
        <v>64863186</v>
      </c>
      <c r="C443">
        <v>64863174</v>
      </c>
      <c r="D443">
        <v>46809258</v>
      </c>
      <c r="E443">
        <v>1</v>
      </c>
      <c r="F443">
        <v>1</v>
      </c>
      <c r="G443">
        <v>1</v>
      </c>
      <c r="H443">
        <v>3</v>
      </c>
      <c r="I443" t="s">
        <v>788</v>
      </c>
      <c r="J443" t="s">
        <v>789</v>
      </c>
      <c r="K443" t="s">
        <v>790</v>
      </c>
      <c r="L443">
        <v>1346</v>
      </c>
      <c r="N443">
        <v>1009</v>
      </c>
      <c r="O443" t="s">
        <v>172</v>
      </c>
      <c r="P443" t="s">
        <v>172</v>
      </c>
      <c r="Q443">
        <v>1</v>
      </c>
      <c r="X443">
        <v>21.52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21.52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ROW(Source!A218)</f>
        <v>218</v>
      </c>
      <c r="B444">
        <v>64863187</v>
      </c>
      <c r="C444">
        <v>64863174</v>
      </c>
      <c r="D444">
        <v>46809256</v>
      </c>
      <c r="E444">
        <v>1</v>
      </c>
      <c r="F444">
        <v>1</v>
      </c>
      <c r="G444">
        <v>1</v>
      </c>
      <c r="H444">
        <v>3</v>
      </c>
      <c r="I444" t="s">
        <v>791</v>
      </c>
      <c r="J444" t="s">
        <v>792</v>
      </c>
      <c r="K444" t="s">
        <v>793</v>
      </c>
      <c r="L444">
        <v>1346</v>
      </c>
      <c r="N444">
        <v>1009</v>
      </c>
      <c r="O444" t="s">
        <v>172</v>
      </c>
      <c r="P444" t="s">
        <v>172</v>
      </c>
      <c r="Q444">
        <v>1</v>
      </c>
      <c r="X444">
        <v>16.850000000000001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3</v>
      </c>
      <c r="AG444">
        <v>16.850000000000001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ROW(Source!A218)</f>
        <v>218</v>
      </c>
      <c r="B445">
        <v>64863188</v>
      </c>
      <c r="C445">
        <v>64863174</v>
      </c>
      <c r="D445">
        <v>46799185</v>
      </c>
      <c r="E445">
        <v>1</v>
      </c>
      <c r="F445">
        <v>1</v>
      </c>
      <c r="G445">
        <v>1</v>
      </c>
      <c r="H445">
        <v>3</v>
      </c>
      <c r="I445" t="s">
        <v>756</v>
      </c>
      <c r="J445" t="s">
        <v>757</v>
      </c>
      <c r="K445" t="s">
        <v>758</v>
      </c>
      <c r="L445">
        <v>1296</v>
      </c>
      <c r="N445">
        <v>1002</v>
      </c>
      <c r="O445" t="s">
        <v>759</v>
      </c>
      <c r="P445" t="s">
        <v>759</v>
      </c>
      <c r="Q445">
        <v>1</v>
      </c>
      <c r="X445">
        <v>4.42</v>
      </c>
      <c r="Y445">
        <v>73.12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4.42</v>
      </c>
      <c r="AH445">
        <v>2</v>
      </c>
      <c r="AI445">
        <v>64863179</v>
      </c>
      <c r="AJ445">
        <v>418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ROW(Source!A218)</f>
        <v>218</v>
      </c>
      <c r="B446">
        <v>64863189</v>
      </c>
      <c r="C446">
        <v>64863174</v>
      </c>
      <c r="D446">
        <v>46799980</v>
      </c>
      <c r="E446">
        <v>1</v>
      </c>
      <c r="F446">
        <v>1</v>
      </c>
      <c r="G446">
        <v>1</v>
      </c>
      <c r="H446">
        <v>3</v>
      </c>
      <c r="I446" t="s">
        <v>760</v>
      </c>
      <c r="J446" t="s">
        <v>761</v>
      </c>
      <c r="K446" t="s">
        <v>762</v>
      </c>
      <c r="L446">
        <v>1348</v>
      </c>
      <c r="N446">
        <v>1009</v>
      </c>
      <c r="O446" t="s">
        <v>203</v>
      </c>
      <c r="P446" t="s">
        <v>203</v>
      </c>
      <c r="Q446">
        <v>1000</v>
      </c>
      <c r="X446">
        <v>5.0000000000000001E-3</v>
      </c>
      <c r="Y446">
        <v>866.88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5.0000000000000001E-3</v>
      </c>
      <c r="AH446">
        <v>2</v>
      </c>
      <c r="AI446">
        <v>64863180</v>
      </c>
      <c r="AJ446">
        <v>419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ROW(Source!A218)</f>
        <v>218</v>
      </c>
      <c r="B447">
        <v>64863190</v>
      </c>
      <c r="C447">
        <v>64863174</v>
      </c>
      <c r="D447">
        <v>46800081</v>
      </c>
      <c r="E447">
        <v>1</v>
      </c>
      <c r="F447">
        <v>1</v>
      </c>
      <c r="G447">
        <v>1</v>
      </c>
      <c r="H447">
        <v>3</v>
      </c>
      <c r="I447" t="s">
        <v>543</v>
      </c>
      <c r="J447" t="s">
        <v>763</v>
      </c>
      <c r="K447" t="s">
        <v>545</v>
      </c>
      <c r="L447">
        <v>1339</v>
      </c>
      <c r="N447">
        <v>1007</v>
      </c>
      <c r="O447" t="s">
        <v>136</v>
      </c>
      <c r="P447" t="s">
        <v>136</v>
      </c>
      <c r="Q447">
        <v>1</v>
      </c>
      <c r="X447">
        <v>7.1999999999999995E-2</v>
      </c>
      <c r="Y447">
        <v>2.44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7.1999999999999995E-2</v>
      </c>
      <c r="AH447">
        <v>2</v>
      </c>
      <c r="AI447">
        <v>64863181</v>
      </c>
      <c r="AJ447">
        <v>421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ROW(Source!A218)</f>
        <v>218</v>
      </c>
      <c r="B448">
        <v>64863191</v>
      </c>
      <c r="C448">
        <v>64863174</v>
      </c>
      <c r="D448">
        <v>46800085</v>
      </c>
      <c r="E448">
        <v>1</v>
      </c>
      <c r="F448">
        <v>1</v>
      </c>
      <c r="G448">
        <v>1</v>
      </c>
      <c r="H448">
        <v>3</v>
      </c>
      <c r="I448" t="s">
        <v>764</v>
      </c>
      <c r="J448" t="s">
        <v>765</v>
      </c>
      <c r="K448" t="s">
        <v>766</v>
      </c>
      <c r="L448">
        <v>1383</v>
      </c>
      <c r="N448">
        <v>1013</v>
      </c>
      <c r="O448" t="s">
        <v>767</v>
      </c>
      <c r="P448" t="s">
        <v>767</v>
      </c>
      <c r="Q448">
        <v>1</v>
      </c>
      <c r="X448">
        <v>0.71</v>
      </c>
      <c r="Y448">
        <v>0.39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0.71</v>
      </c>
      <c r="AH448">
        <v>2</v>
      </c>
      <c r="AI448">
        <v>64863182</v>
      </c>
      <c r="AJ448">
        <v>422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02-01-10_(Копия)</v>
      </c>
      <c r="G12" t="str">
        <f>Source!G12</f>
        <v>02-01-10 Колодцы транспозиции_(Копия)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02-01-10</vt:lpstr>
      <vt:lpstr>Source</vt:lpstr>
      <vt:lpstr>SourceObSm</vt:lpstr>
      <vt:lpstr>SmtRes</vt:lpstr>
      <vt:lpstr>EtalonRes</vt:lpstr>
      <vt:lpstr>SrcPoprs</vt:lpstr>
      <vt:lpstr>SrcKA</vt:lpstr>
      <vt:lpstr>'02-01-10'!Заголовки_для_печати</vt:lpstr>
      <vt:lpstr>'02-01-10'!Область_печати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2026-02-07T15:50:50Z</dcterms:created>
  <dcterms:modified xsi:type="dcterms:W3CDTF">2026-02-07T15:51:15Z</dcterms:modified>
</cp:coreProperties>
</file>